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36"/>
  <workbookPr filterPrivacy="1" codeName="현재_통합_문서"/>
  <xr:revisionPtr revIDLastSave="0" documentId="13_ncr:1_{9510A7D7-886C-4BAA-A46C-D6F6E074D279}" xr6:coauthVersionLast="36" xr6:coauthVersionMax="36" xr10:uidLastSave="{00000000-0000-0000-0000-000000000000}"/>
  <bookViews>
    <workbookView xWindow="0" yWindow="0" windowWidth="27435" windowHeight="14910" firstSheet="1" activeTab="1" xr2:uid="{00000000-000D-0000-FFFF-FFFF00000000}"/>
  </bookViews>
  <sheets>
    <sheet name="표지" sheetId="1" state="hidden" r:id="rId1"/>
    <sheet name="공사원가계산서" sheetId="2" r:id="rId2"/>
    <sheet name="내역(시설)" sheetId="3" r:id="rId3"/>
    <sheet name="물량(시설)" sheetId="4" r:id="rId4"/>
    <sheet name="일위목록" sheetId="5" r:id="rId5"/>
    <sheet name="일위" sheetId="6" r:id="rId6"/>
    <sheet name="일위근거" sheetId="13" state="hidden" r:id="rId7"/>
    <sheet name=" 가구집기완제품" sheetId="7" r:id="rId8"/>
    <sheet name="AV시스템완제품" sheetId="8" r:id="rId9"/>
    <sheet name="단가" sheetId="9" r:id="rId10"/>
    <sheet name="노임" sheetId="10" r:id="rId11"/>
    <sheet name="옵션(전기)" sheetId="11"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 localSheetId="7" hidden="1">#REF!</definedName>
    <definedName name="_" localSheetId="8" hidden="1">#REF!</definedName>
    <definedName name="_" hidden="1">#REF!</definedName>
    <definedName name="__" localSheetId="7" hidden="1">#REF!</definedName>
    <definedName name="__" localSheetId="8" hidden="1">#REF!</definedName>
    <definedName name="__" localSheetId="1" hidden="1">#REF!</definedName>
    <definedName name="__" localSheetId="0" hidden="1">#REF!</definedName>
    <definedName name="__" hidden="1">#REF!</definedName>
    <definedName name="___" localSheetId="7" hidden="1">#REF!</definedName>
    <definedName name="___" localSheetId="8" hidden="1">#REF!</definedName>
    <definedName name="___" localSheetId="1" hidden="1">#REF!</definedName>
    <definedName name="___" hidden="1">#REF!</definedName>
    <definedName name="____" localSheetId="7" hidden="1">#REF!</definedName>
    <definedName name="____" localSheetId="8" hidden="1">#REF!</definedName>
    <definedName name="____" hidden="1">#REF!</definedName>
    <definedName name="_____" localSheetId="7" hidden="1">#REF!</definedName>
    <definedName name="_____" localSheetId="8" hidden="1">#REF!</definedName>
    <definedName name="_____" hidden="1">#REF!</definedName>
    <definedName name="______" localSheetId="7" hidden="1">#REF!</definedName>
    <definedName name="______" localSheetId="8" hidden="1">#REF!</definedName>
    <definedName name="______" hidden="1">#REF!</definedName>
    <definedName name="_______" localSheetId="7" hidden="1">#REF!</definedName>
    <definedName name="_______" localSheetId="8" hidden="1">#REF!</definedName>
    <definedName name="_______" hidden="1">#REF!</definedName>
    <definedName name="________" localSheetId="7" hidden="1">#REF!</definedName>
    <definedName name="________" localSheetId="8" hidden="1">#REF!</definedName>
    <definedName name="________" hidden="1">#REF!</definedName>
    <definedName name="_________" localSheetId="7" hidden="1">#REF!</definedName>
    <definedName name="_________" localSheetId="8" hidden="1">#REF!</definedName>
    <definedName name="_________" hidden="1">#REF!</definedName>
    <definedName name="__________" localSheetId="7" hidden="1">#REF!</definedName>
    <definedName name="__________" localSheetId="8" hidden="1">#REF!</definedName>
    <definedName name="__________" hidden="1">#REF!</definedName>
    <definedName name="___________" localSheetId="7" hidden="1">#REF!</definedName>
    <definedName name="___________" localSheetId="8" hidden="1">#REF!</definedName>
    <definedName name="___________" hidden="1">#REF!</definedName>
    <definedName name="____________" localSheetId="7" hidden="1">#REF!</definedName>
    <definedName name="____________" localSheetId="8" hidden="1">#REF!</definedName>
    <definedName name="____________" hidden="1">#REF!</definedName>
    <definedName name="_____________" localSheetId="7" hidden="1">#REF!</definedName>
    <definedName name="_____________" localSheetId="8" hidden="1">#REF!</definedName>
    <definedName name="_____________" hidden="1">#REF!</definedName>
    <definedName name="_________________" localSheetId="7" hidden="1">#REF!</definedName>
    <definedName name="_________________" localSheetId="8" hidden="1">#REF!</definedName>
    <definedName name="_________________" hidden="1">#REF!</definedName>
    <definedName name="__________________" localSheetId="7" hidden="1">#REF!</definedName>
    <definedName name="__________________" localSheetId="8" hidden="1">#REF!</definedName>
    <definedName name="__________________" hidden="1">#REF!</definedName>
    <definedName name="___________________" localSheetId="7" hidden="1">#REF!</definedName>
    <definedName name="___________________" localSheetId="8" hidden="1">#REF!</definedName>
    <definedName name="___________________" hidden="1">#REF!</definedName>
    <definedName name="____________________" localSheetId="7" hidden="1">#REF!</definedName>
    <definedName name="____________________" localSheetId="8" hidden="1">#REF!</definedName>
    <definedName name="____________________" hidden="1">#REF!</definedName>
    <definedName name="_____________________" localSheetId="7" hidden="1">#REF!</definedName>
    <definedName name="_____________________" localSheetId="8" hidden="1">#REF!</definedName>
    <definedName name="_____________________" hidden="1">#REF!</definedName>
    <definedName name="______________________" localSheetId="7" hidden="1">#REF!</definedName>
    <definedName name="______________________" localSheetId="8" hidden="1">#REF!</definedName>
    <definedName name="______________________" hidden="1">#REF!</definedName>
    <definedName name="_______________q45" hidden="1">{"'용역비'!$A$4:$C$8"}</definedName>
    <definedName name="______________q45" hidden="1">{"'용역비'!$A$4:$C$8"}</definedName>
    <definedName name="_____________q45" hidden="1">{"'용역비'!$A$4:$C$8"}</definedName>
    <definedName name="____________q45" hidden="1">{"'용역비'!$A$4:$C$8"}</definedName>
    <definedName name="___________q45" hidden="1">{"'용역비'!$A$4:$C$8"}</definedName>
    <definedName name="__________q45" hidden="1">{"'용역비'!$A$4:$C$8"}</definedName>
    <definedName name="_________q45" localSheetId="1" hidden="1">{"'용역비'!$A$4:$C$8"}</definedName>
    <definedName name="_________q45" localSheetId="0" hidden="1">{"'용역비'!$A$4:$C$8"}</definedName>
    <definedName name="_________q45" hidden="1">{"'용역비'!$A$4:$C$8"}</definedName>
    <definedName name="________q45" hidden="1">{"'용역비'!$A$4:$C$8"}</definedName>
    <definedName name="_______KD2" localSheetId="7" hidden="1">#REF!</definedName>
    <definedName name="_______KD2" localSheetId="8" hidden="1">#REF!</definedName>
    <definedName name="_______KD2" hidden="1">#REF!</definedName>
    <definedName name="_______KD3" localSheetId="7" hidden="1">#REF!</definedName>
    <definedName name="_______KD3" localSheetId="8" hidden="1">#REF!</definedName>
    <definedName name="_______KD3" hidden="1">#REF!</definedName>
    <definedName name="_______q45" localSheetId="1" hidden="1">{"'용역비'!$A$4:$C$8"}</definedName>
    <definedName name="_______q45" localSheetId="0" hidden="1">{"'용역비'!$A$4:$C$8"}</definedName>
    <definedName name="_______q45" hidden="1">{"'용역비'!$A$4:$C$8"}</definedName>
    <definedName name="______KD2" localSheetId="7" hidden="1">#REF!</definedName>
    <definedName name="______KD2" localSheetId="8" hidden="1">#REF!</definedName>
    <definedName name="______KD2" hidden="1">#REF!</definedName>
    <definedName name="______KD3" localSheetId="7" hidden="1">#REF!</definedName>
    <definedName name="______KD3" localSheetId="8" hidden="1">#REF!</definedName>
    <definedName name="______KD3" hidden="1">#REF!</definedName>
    <definedName name="______KK2" localSheetId="7" hidden="1">#REF!</definedName>
    <definedName name="______KK2" localSheetId="8" hidden="1">#REF!</definedName>
    <definedName name="______KK2" hidden="1">#REF!</definedName>
    <definedName name="______KK3" localSheetId="7" hidden="1">#REF!</definedName>
    <definedName name="______KK3" localSheetId="8" hidden="1">#REF!</definedName>
    <definedName name="______KK3" hidden="1">#REF!</definedName>
    <definedName name="______q45" localSheetId="1" hidden="1">{"'용역비'!$A$4:$C$8"}</definedName>
    <definedName name="______q45" localSheetId="0" hidden="1">{"'용역비'!$A$4:$C$8"}</definedName>
    <definedName name="______q45" hidden="1">{"'용역비'!$A$4:$C$8"}</definedName>
    <definedName name="__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KD2" localSheetId="7" hidden="1">#REF!</definedName>
    <definedName name="_____KD2" localSheetId="8" hidden="1">#REF!</definedName>
    <definedName name="_____KD2" hidden="1">#REF!</definedName>
    <definedName name="_____KD3" localSheetId="7" hidden="1">#REF!</definedName>
    <definedName name="_____KD3" localSheetId="8" hidden="1">#REF!</definedName>
    <definedName name="_____KD3" hidden="1">#REF!</definedName>
    <definedName name="_____q45" localSheetId="1" hidden="1">{"'용역비'!$A$4:$C$8"}</definedName>
    <definedName name="_____q45" localSheetId="0" hidden="1">{"'용역비'!$A$4:$C$8"}</definedName>
    <definedName name="_____q45" hidden="1">{"'용역비'!$A$4:$C$8"}</definedName>
    <definedName name="_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KD2" localSheetId="7" hidden="1">#REF!</definedName>
    <definedName name="____KD2" localSheetId="8" hidden="1">#REF!</definedName>
    <definedName name="____KD2" hidden="1">#REF!</definedName>
    <definedName name="____KD3" localSheetId="7" hidden="1">#REF!</definedName>
    <definedName name="____KD3" localSheetId="8" hidden="1">#REF!</definedName>
    <definedName name="____KD3" hidden="1">#REF!</definedName>
    <definedName name="____q45" localSheetId="1" hidden="1">{"'용역비'!$A$4:$C$8"}</definedName>
    <definedName name="____q45" localSheetId="0" hidden="1">{"'용역비'!$A$4:$C$8"}</definedName>
    <definedName name="____q45" hidden="1">{"'용역비'!$A$4:$C$8"}</definedName>
    <definedName name="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dkt7"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E3" localSheetId="1" hidden="1">{#N/A,#N/A,FALSE,"조골재"}</definedName>
    <definedName name="___E3" hidden="1">{#N/A,#N/A,FALSE,"조골재"}</definedName>
    <definedName name="___GG1" localSheetId="1" hidden="1">{#N/A,#N/A,FALSE,"단가표지"}</definedName>
    <definedName name="___GG1" hidden="1">{#N/A,#N/A,FALSE,"단가표지"}</definedName>
    <definedName name="___KD2" localSheetId="7" hidden="1">#REF!</definedName>
    <definedName name="___KD2" localSheetId="8" hidden="1">#REF!</definedName>
    <definedName name="___KD2" hidden="1">#REF!</definedName>
    <definedName name="___KD3" localSheetId="7" hidden="1">#REF!</definedName>
    <definedName name="___KD3" localSheetId="8" hidden="1">#REF!</definedName>
    <definedName name="___KD3" hidden="1">#REF!</definedName>
    <definedName name="___KK2" localSheetId="7" hidden="1">#REF!</definedName>
    <definedName name="___KK2" localSheetId="8" hidden="1">#REF!</definedName>
    <definedName name="___KK2" hidden="1">#REF!</definedName>
    <definedName name="___KK3" localSheetId="7" hidden="1">#REF!</definedName>
    <definedName name="___KK3" localSheetId="8" hidden="1">#REF!</definedName>
    <definedName name="___KK3" hidden="1">#REF!</definedName>
    <definedName name="___MS275" localSheetId="1" hidden="1">{#N/A,#N/A,FALSE,"TABLE"}</definedName>
    <definedName name="___MS275" hidden="1">{#N/A,#N/A,FALSE,"TABLE"}</definedName>
    <definedName name="___P3" localSheetId="1" hidden="1">{#N/A,#N/A,FALSE,"배수1"}</definedName>
    <definedName name="___P3" hidden="1">{#N/A,#N/A,FALSE,"배수1"}</definedName>
    <definedName name="___P4" localSheetId="1" hidden="1">{#N/A,#N/A,FALSE,"혼합골재"}</definedName>
    <definedName name="___P4" hidden="1">{#N/A,#N/A,FALSE,"혼합골재"}</definedName>
    <definedName name="___P5" localSheetId="1" hidden="1">{#N/A,#N/A,FALSE,"배수1"}</definedName>
    <definedName name="___P5" hidden="1">{#N/A,#N/A,FALSE,"배수1"}</definedName>
    <definedName name="___P6" localSheetId="1" hidden="1">{#N/A,#N/A,FALSE,"2~8번"}</definedName>
    <definedName name="___P6" hidden="1">{#N/A,#N/A,FALSE,"2~8번"}</definedName>
    <definedName name="___q45" localSheetId="1" hidden="1">{"'용역비'!$A$4:$C$8"}</definedName>
    <definedName name="___q45" localSheetId="0" hidden="1">{"'용역비'!$A$4:$C$8"}</definedName>
    <definedName name="___q45" hidden="1">{"'용역비'!$A$4:$C$8"}</definedName>
    <definedName name="___S3" localSheetId="1" hidden="1">{#N/A,#N/A,FALSE,"포장2"}</definedName>
    <definedName name="___S3" hidden="1">{#N/A,#N/A,FALSE,"포장2"}</definedName>
    <definedName name="___W1" localSheetId="1" hidden="1">{#N/A,#N/A,FALSE,"2~8번"}</definedName>
    <definedName name="___W1" hidden="1">{#N/A,#N/A,FALSE,"2~8번"}</definedName>
    <definedName name="__1" localSheetId="7" hidden="1">#REF!</definedName>
    <definedName name="__1" localSheetId="8" hidden="1">#REF!</definedName>
    <definedName name="__1" hidden="1">#REF!</definedName>
    <definedName name="__123Graph_A" localSheetId="7" hidden="1">#REF!</definedName>
    <definedName name="__123Graph_A" localSheetId="8" hidden="1">#REF!</definedName>
    <definedName name="__123Graph_A" hidden="1">#REF!</definedName>
    <definedName name="__123Graph_B" localSheetId="7" hidden="1">#REF!</definedName>
    <definedName name="__123Graph_B" localSheetId="8" hidden="1">#REF!</definedName>
    <definedName name="__123Graph_B" localSheetId="1" hidden="1">#REF!</definedName>
    <definedName name="__123Graph_B" localSheetId="0" hidden="1">#REF!</definedName>
    <definedName name="__123Graph_B" hidden="1">#REF!</definedName>
    <definedName name="__123Graph_D" localSheetId="7" hidden="1">#REF!</definedName>
    <definedName name="__123Graph_D" localSheetId="8" hidden="1">#REF!</definedName>
    <definedName name="__123Graph_D" hidden="1">#REF!</definedName>
    <definedName name="__123Graph_E" localSheetId="7" hidden="1">#REF!</definedName>
    <definedName name="__123Graph_E" localSheetId="8" hidden="1">#REF!</definedName>
    <definedName name="__123Graph_E" localSheetId="1" hidden="1">#REF!</definedName>
    <definedName name="__123Graph_E" hidden="1">#REF!</definedName>
    <definedName name="__1K123_" hidden="1">{#N/A,#N/A,FALSE,"현장 NCR 분석";#N/A,#N/A,FALSE,"현장품질감사";#N/A,#N/A,FALSE,"현장품질감사"}</definedName>
    <definedName name="__3" localSheetId="7" hidden="1">#REF!</definedName>
    <definedName name="__3" localSheetId="8" hidden="1">#REF!</definedName>
    <definedName name="__3" hidden="1">#REF!</definedName>
    <definedName name="__6_0_0_F" localSheetId="7" hidden="1">#REF!</definedName>
    <definedName name="__6_0_0_F" localSheetId="8" hidden="1">#REF!</definedName>
    <definedName name="__6_0_0_F" localSheetId="1" hidden="1">#REF!</definedName>
    <definedName name="__6_0_0_F" hidden="1">#REF!</definedName>
    <definedName name="__A22" hidden="1">{#N/A,#N/A,FALSE,"부대1"}</definedName>
    <definedName name="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E3" localSheetId="1" hidden="1">{#N/A,#N/A,FALSE,"조골재"}</definedName>
    <definedName name="__E3" hidden="1">{#N/A,#N/A,FALSE,"조골재"}</definedName>
    <definedName name="__GG1" localSheetId="1" hidden="1">{#N/A,#N/A,FALSE,"단가표지"}</definedName>
    <definedName name="__GG1" hidden="1">{#N/A,#N/A,FALSE,"단가표지"}</definedName>
    <definedName name="__IntlFixup" hidden="1">TRUE</definedName>
    <definedName name="__KD2" localSheetId="7" hidden="1">#REF!</definedName>
    <definedName name="__KD2" localSheetId="8" hidden="1">#REF!</definedName>
    <definedName name="__KD2" hidden="1">#REF!</definedName>
    <definedName name="__KD3" localSheetId="7" hidden="1">#REF!</definedName>
    <definedName name="__KD3" localSheetId="8" hidden="1">#REF!</definedName>
    <definedName name="__KD3" hidden="1">#REF!</definedName>
    <definedName name="__key2" localSheetId="7" hidden="1">#REF!</definedName>
    <definedName name="__key2" localSheetId="8" hidden="1">#REF!</definedName>
    <definedName name="__key2" localSheetId="1" hidden="1">#REF!</definedName>
    <definedName name="__key2" localSheetId="0" hidden="1">#REF!</definedName>
    <definedName name="__key2" hidden="1">#REF!</definedName>
    <definedName name="__KHM111" localSheetId="1" hidden="1">{#N/A,#N/A,FALSE,"제목"}</definedName>
    <definedName name="__KHM111" hidden="1">{#N/A,#N/A,FALSE,"제목"}</definedName>
    <definedName name="__KHM888" localSheetId="1" hidden="1">{#N/A,#N/A,FALSE,"제목"}</definedName>
    <definedName name="__KHM888" hidden="1">{#N/A,#N/A,FALSE,"제목"}</definedName>
    <definedName name="__KK2" localSheetId="7" hidden="1">#REF!</definedName>
    <definedName name="__KK2" localSheetId="8" hidden="1">#REF!</definedName>
    <definedName name="__KK2" hidden="1">#REF!</definedName>
    <definedName name="__KK3" localSheetId="7" hidden="1">#REF!</definedName>
    <definedName name="__KK3" localSheetId="8" hidden="1">#REF!</definedName>
    <definedName name="__KK3" hidden="1">#REF!</definedName>
    <definedName name="__MS275" localSheetId="1" hidden="1">{#N/A,#N/A,FALSE,"TABLE"}</definedName>
    <definedName name="__MS275" hidden="1">{#N/A,#N/A,FALSE,"TABLE"}</definedName>
    <definedName name="__P3" localSheetId="1" hidden="1">{#N/A,#N/A,FALSE,"배수1"}</definedName>
    <definedName name="__P3" localSheetId="0" hidden="1">{#N/A,#N/A,FALSE,"배수1"}</definedName>
    <definedName name="__P3" hidden="1">{#N/A,#N/A,FALSE,"배수1"}</definedName>
    <definedName name="__P4" localSheetId="1" hidden="1">{#N/A,#N/A,FALSE,"혼합골재"}</definedName>
    <definedName name="__P4" localSheetId="0" hidden="1">{#N/A,#N/A,FALSE,"혼합골재"}</definedName>
    <definedName name="__P4" hidden="1">{#N/A,#N/A,FALSE,"혼합골재"}</definedName>
    <definedName name="__P5" localSheetId="1" hidden="1">{#N/A,#N/A,FALSE,"배수1"}</definedName>
    <definedName name="__P5" localSheetId="0" hidden="1">{#N/A,#N/A,FALSE,"배수1"}</definedName>
    <definedName name="__P5" hidden="1">{#N/A,#N/A,FALSE,"배수1"}</definedName>
    <definedName name="__P6" localSheetId="1" hidden="1">{#N/A,#N/A,FALSE,"2~8번"}</definedName>
    <definedName name="__P6" localSheetId="0" hidden="1">{#N/A,#N/A,FALSE,"2~8번"}</definedName>
    <definedName name="__P6" hidden="1">{#N/A,#N/A,FALSE,"2~8번"}</definedName>
    <definedName name="__q45" localSheetId="1" hidden="1">{"'용역비'!$A$4:$C$8"}</definedName>
    <definedName name="__q45" localSheetId="0" hidden="1">{"'용역비'!$A$4:$C$8"}</definedName>
    <definedName name="__q45" hidden="1">{"'용역비'!$A$4:$C$8"}</definedName>
    <definedName name="__S3" localSheetId="1" hidden="1">{#N/A,#N/A,FALSE,"포장2"}</definedName>
    <definedName name="__S3" localSheetId="0" hidden="1">{#N/A,#N/A,FALSE,"포장2"}</definedName>
    <definedName name="__S3" hidden="1">{#N/A,#N/A,FALSE,"포장2"}</definedName>
    <definedName name="__W1" localSheetId="1" hidden="1">{#N/A,#N/A,FALSE,"2~8번"}</definedName>
    <definedName name="__W1" hidden="1">{#N/A,#N/A,FALSE,"2~8번"}</definedName>
    <definedName name="__xlfn.BAHTTEXT" hidden="1">#NAME?</definedName>
    <definedName name="_00" localSheetId="7" hidden="1">#REF!</definedName>
    <definedName name="_00" localSheetId="8" hidden="1">#REF!</definedName>
    <definedName name="_00" hidden="1">#REF!</definedName>
    <definedName name="_1________________0_0_F" localSheetId="7" hidden="1">#REF!</definedName>
    <definedName name="_1________________0_0_F" localSheetId="8" hidden="1">#REF!</definedName>
    <definedName name="_1________________0_0_F" hidden="1">#REF!</definedName>
    <definedName name="_1______0_F" localSheetId="7" hidden="1">#REF!</definedName>
    <definedName name="_1______0_F" localSheetId="8" hidden="1">#REF!</definedName>
    <definedName name="_1______0_F" hidden="1">#REF!</definedName>
    <definedName name="_1_0_0_F" localSheetId="7" hidden="1">#REF!</definedName>
    <definedName name="_1_0_0_F" localSheetId="8" hidden="1">#REF!</definedName>
    <definedName name="_1_0_0_F" hidden="1">#REF!</definedName>
    <definedName name="_1_0_F" localSheetId="7" hidden="1">#REF!</definedName>
    <definedName name="_1_0_F" localSheetId="8" hidden="1">#REF!</definedName>
    <definedName name="_1_0_F" localSheetId="0" hidden="1">#REF!</definedName>
    <definedName name="_1_0_F" hidden="1">#REF!</definedName>
    <definedName name="_1_0_S" localSheetId="7" hidden="1">'[1]6PILE  (돌출)'!#REF!</definedName>
    <definedName name="_1_0_S" localSheetId="8" hidden="1">'[1]6PILE  (돌출)'!#REF!</definedName>
    <definedName name="_1_0_S" localSheetId="1" hidden="1">'[1]6PILE  (돌출)'!#REF!</definedName>
    <definedName name="_1_0_S" hidden="1">'[1]6PILE  (돌출)'!#REF!</definedName>
    <definedName name="_10___________0_0_F" localSheetId="7" hidden="1">#REF!</definedName>
    <definedName name="_10___________0_0_F" localSheetId="8" hidden="1">#REF!</definedName>
    <definedName name="_10___________0_0_F" hidden="1">#REF!</definedName>
    <definedName name="_10__123Graph_A차트_1" localSheetId="7" hidden="1">#REF!</definedName>
    <definedName name="_10__123Graph_A차트_1" localSheetId="8" hidden="1">#REF!</definedName>
    <definedName name="_10__123Graph_A차트_1" hidden="1">#REF!</definedName>
    <definedName name="_10_0_0_F" localSheetId="7" hidden="1">#REF!</definedName>
    <definedName name="_10_0_0_F" localSheetId="8" hidden="1">#REF!</definedName>
    <definedName name="_10_0_0_F" hidden="1">#REF!</definedName>
    <definedName name="_10_0_Dist_" localSheetId="7" hidden="1">#REF!</definedName>
    <definedName name="_10_0_Dist_" localSheetId="8" hidden="1">#REF!</definedName>
    <definedName name="_10_0_Dist_" hidden="1">#REF!</definedName>
    <definedName name="_100q45_" localSheetId="1" hidden="1">{"'용역비'!$A$4:$C$8"}</definedName>
    <definedName name="_100q45_" hidden="1">{"'용역비'!$A$4:$C$8"}</definedName>
    <definedName name="_104wrn.Ã¶°ñÁý°èÇ_._.5Ä­." localSheetId="1" hidden="1">{#N/A,#N/A,FALSE,"Sheet1"}</definedName>
    <definedName name="_104wrn.Ã¶°ñÁý°èÇ_._.5Ä­." hidden="1">{#N/A,#N/A,FALSE,"Sheet1"}</definedName>
    <definedName name="_108_0_0_F" localSheetId="7" hidden="1">#REF!</definedName>
    <definedName name="_108_0_0_F" localSheetId="8" hidden="1">#REF!</definedName>
    <definedName name="_108_0_0_F" hidden="1">#REF!</definedName>
    <definedName name="_10q45_" localSheetId="1" hidden="1">{"'용역비'!$A$4:$C$8"}</definedName>
    <definedName name="_10q45_" hidden="1">{"'용역비'!$A$4:$C$8"}</definedName>
    <definedName name="_11___________0_0_F" localSheetId="7" hidden="1">#REF!</definedName>
    <definedName name="_11___________0_0_F" localSheetId="8" hidden="1">#REF!</definedName>
    <definedName name="_11___________0_0_F" hidden="1">#REF!</definedName>
    <definedName name="_11_0_0_F" localSheetId="7" hidden="1">#REF!</definedName>
    <definedName name="_11_0_0_F" localSheetId="8" hidden="1">#REF!</definedName>
    <definedName name="_11_0_0_F" hidden="1">#REF!</definedName>
    <definedName name="_116q45_" hidden="1">{"'용역비'!$A$4:$C$8"}</definedName>
    <definedName name="_117wrn.Ã¶°ñÁý°èÇ_._.5Ä­." hidden="1">{#N/A,#N/A,FALSE,"Sheet1"}</definedName>
    <definedName name="_11q45_" localSheetId="1" hidden="1">{"'용역비'!$A$4:$C$8"}</definedName>
    <definedName name="_11q45_" hidden="1">{"'용역비'!$A$4:$C$8"}</definedName>
    <definedName name="_12__________0_0_F" localSheetId="7" hidden="1">#REF!</definedName>
    <definedName name="_12__________0_0_F" localSheetId="8" hidden="1">#REF!</definedName>
    <definedName name="_12__________0_0_F" hidden="1">#REF!</definedName>
    <definedName name="_12_0_0_F" localSheetId="7" hidden="1">#REF!</definedName>
    <definedName name="_12_0_0_F" localSheetId="8" hidden="1">#REF!</definedName>
    <definedName name="_12_0_0_F" hidden="1">#REF!</definedName>
    <definedName name="_12q45_" localSheetId="1" hidden="1">{"'용역비'!$A$4:$C$8"}</definedName>
    <definedName name="_12q45_" hidden="1">{"'용역비'!$A$4:$C$8"}</definedName>
    <definedName name="_13_________0_0_F" localSheetId="7" hidden="1">#REF!</definedName>
    <definedName name="_13_________0_0_F" localSheetId="8" hidden="1">#REF!</definedName>
    <definedName name="_13_________0_0_F" hidden="1">#REF!</definedName>
    <definedName name="_13_0_0_F" localSheetId="7" hidden="1">#REF!</definedName>
    <definedName name="_13_0_0_F" localSheetId="8" hidden="1">#REF!</definedName>
    <definedName name="_13_0_0_F" hidden="1">#REF!</definedName>
    <definedName name="_13q45_" localSheetId="1" hidden="1">{"'용역비'!$A$4:$C$8"}</definedName>
    <definedName name="_13q45_" hidden="1">{"'용역비'!$A$4:$C$8"}</definedName>
    <definedName name="_14________0_0_F" localSheetId="7" hidden="1">#REF!</definedName>
    <definedName name="_14________0_0_F" localSheetId="8" hidden="1">#REF!</definedName>
    <definedName name="_14________0_0_F" hidden="1">#REF!</definedName>
    <definedName name="_14_____F" localSheetId="7" hidden="1">#REF!</definedName>
    <definedName name="_14_____F" localSheetId="8" hidden="1">#REF!</definedName>
    <definedName name="_14_____F" localSheetId="1" hidden="1">#REF!</definedName>
    <definedName name="_14_____F" hidden="1">#REF!</definedName>
    <definedName name="_14_0_0_F" localSheetId="7" hidden="1">#REF!</definedName>
    <definedName name="_14_0_0_F" localSheetId="8" hidden="1">#REF!</definedName>
    <definedName name="_14_0_0_F" hidden="1">#REF!</definedName>
    <definedName name="_14q45_" localSheetId="1" hidden="1">{"'용역비'!$A$4:$C$8"}</definedName>
    <definedName name="_14q45_" hidden="1">{"'용역비'!$A$4:$C$8"}</definedName>
    <definedName name="_15_______0_0_F" localSheetId="7" hidden="1">#REF!</definedName>
    <definedName name="_15_______0_0_F" localSheetId="8" hidden="1">#REF!</definedName>
    <definedName name="_15_______0_0_F" hidden="1">#REF!</definedName>
    <definedName name="_15_0_0_F" localSheetId="7" hidden="1">#REF!</definedName>
    <definedName name="_15_0_0_F" localSheetId="8" hidden="1">#REF!</definedName>
    <definedName name="_15_0_0_F" hidden="1">#REF!</definedName>
    <definedName name="_15_0_F" localSheetId="7" hidden="1">#REF!</definedName>
    <definedName name="_15_0_F" localSheetId="8" hidden="1">#REF!</definedName>
    <definedName name="_15_0_F" hidden="1">#REF!</definedName>
    <definedName name="_16______0_0_F" localSheetId="7" hidden="1">#REF!</definedName>
    <definedName name="_16______0_0_F" localSheetId="8" hidden="1">#REF!</definedName>
    <definedName name="_16______0_0_F" hidden="1">#REF!</definedName>
    <definedName name="_16_0_0_F" localSheetId="7" hidden="1">#REF!</definedName>
    <definedName name="_16_0_0_F" localSheetId="8" hidden="1">#REF!</definedName>
    <definedName name="_16_0_0_F" hidden="1">#REF!</definedName>
    <definedName name="_16q45_" hidden="1">{"'용역비'!$A$4:$C$8"}</definedName>
    <definedName name="_17_¤§¤_¤¡" localSheetId="1" hidden="1">{#N/A,#N/A,FALSE,"Sheet1"}</definedName>
    <definedName name="_17_¤§¤_¤¡" hidden="1">{#N/A,#N/A,FALSE,"Sheet1"}</definedName>
    <definedName name="_17_0_0_F" localSheetId="7" hidden="1">#REF!</definedName>
    <definedName name="_17_0_0_F" localSheetId="8" hidden="1">#REF!</definedName>
    <definedName name="_17_0_0_F" hidden="1">#REF!</definedName>
    <definedName name="_17EE1_" hidden="1">{#N/A,#N/A,FALSE,"단가표지"}</definedName>
    <definedName name="_17q45_" hidden="1">{"'용역비'!$A$4:$C$8"}</definedName>
    <definedName name="_18_0_0_F" localSheetId="7" hidden="1">#REF!</definedName>
    <definedName name="_18_0_0_F" localSheetId="8" hidden="1">#REF!</definedName>
    <definedName name="_18_0_0_F" hidden="1">#REF!</definedName>
    <definedName name="_18_2_0_Parse" localSheetId="7" hidden="1">#REF!</definedName>
    <definedName name="_18_2_0_Parse" localSheetId="8" hidden="1">#REF!</definedName>
    <definedName name="_18_2_0_Parse" hidden="1">#REF!</definedName>
    <definedName name="_19q45_" localSheetId="1" hidden="1">{"'용역비'!$A$4:$C$8"}</definedName>
    <definedName name="_19q45_" localSheetId="0" hidden="1">{"'용역비'!$A$4:$C$8"}</definedName>
    <definedName name="_19q45_" hidden="1">{"'용역비'!$A$4:$C$8"}</definedName>
    <definedName name="_1F" localSheetId="7" hidden="1">#REF!</definedName>
    <definedName name="_1F" localSheetId="8" hidden="1">#REF!</definedName>
    <definedName name="_1F" localSheetId="1" hidden="1">#REF!</definedName>
    <definedName name="_1F" hidden="1">#REF!</definedName>
    <definedName name="_1K123_" hidden="1">{#N/A,#N/A,FALSE,"현장 NCR 분석";#N/A,#N/A,FALSE,"현장품질감사";#N/A,#N/A,FALSE,"현장품질감사"}</definedName>
    <definedName name="_1q45_" localSheetId="1" hidden="1">{"'용역비'!$A$4:$C$8"}</definedName>
    <definedName name="_1q45_" localSheetId="0" hidden="1">{"'용역비'!$A$4:$C$8"}</definedName>
    <definedName name="_1q45_" hidden="1">{"'용역비'!$A$4:$C$8"}</definedName>
    <definedName name="_1S" localSheetId="7" hidden="1">'[2]6PILE  (돌출)'!#REF!</definedName>
    <definedName name="_1S" localSheetId="8" hidden="1">'[2]6PILE  (돌출)'!#REF!</definedName>
    <definedName name="_1S" localSheetId="1" hidden="1">'[2]6PILE  (돌출)'!#REF!</definedName>
    <definedName name="_1S" hidden="1">'[2]6PILE  (돌출)'!#REF!</definedName>
    <definedName name="_2_______________0_0_F" localSheetId="7" hidden="1">#REF!</definedName>
    <definedName name="_2_______________0_0_F" localSheetId="8" hidden="1">#REF!</definedName>
    <definedName name="_2_______________0_0_F" hidden="1">#REF!</definedName>
    <definedName name="_2____2_0_Parse" localSheetId="7" hidden="1">#REF!</definedName>
    <definedName name="_2____2_0_Parse" localSheetId="8" hidden="1">#REF!</definedName>
    <definedName name="_2____2_0_Parse" hidden="1">#REF!</definedName>
    <definedName name="_2_0_0_F" localSheetId="7" hidden="1">#REF!</definedName>
    <definedName name="_2_0_0_F" localSheetId="8" hidden="1">#REF!</definedName>
    <definedName name="_2_0_0_F" localSheetId="1" hidden="1">#REF!</definedName>
    <definedName name="_2_0_0_F" hidden="1">#REF!</definedName>
    <definedName name="_2_0_S" localSheetId="7" hidden="1">'[2]6PILE  (돌출)'!#REF!</definedName>
    <definedName name="_2_0_S" localSheetId="8" hidden="1">'[2]6PILE  (돌출)'!#REF!</definedName>
    <definedName name="_2_0_S" localSheetId="1" hidden="1">'[2]6PILE  (돌출)'!#REF!</definedName>
    <definedName name="_2_0_S" hidden="1">'[2]6PILE  (돌출)'!#REF!</definedName>
    <definedName name="_2_123Grap" localSheetId="7" hidden="1">#REF!</definedName>
    <definedName name="_2_123Grap" localSheetId="8" hidden="1">#REF!</definedName>
    <definedName name="_2_123Grap" hidden="1">#REF!</definedName>
    <definedName name="_2_2_0_Parse" localSheetId="7" hidden="1">#REF!</definedName>
    <definedName name="_2_2_0_Parse" localSheetId="8" hidden="1">#REF!</definedName>
    <definedName name="_2_2_0_Parse" hidden="1">#REF!</definedName>
    <definedName name="_20q45_" hidden="1">{"'용역비'!$A$4:$C$8"}</definedName>
    <definedName name="_20wrn.Ã¶°ñÁý°èÇ_._.5Ä­." hidden="1">{#N/A,#N/A,FALSE,"Sheet1"}</definedName>
    <definedName name="_21________________0_0_F" localSheetId="7" hidden="1">#REF!</definedName>
    <definedName name="_21________________0_0_F" localSheetId="8" hidden="1">#REF!</definedName>
    <definedName name="_21________________0_0_F" hidden="1">#REF!</definedName>
    <definedName name="_21wrn.Ã¶°ñÁý°èÇ_._.5Ä­." localSheetId="1" hidden="1">{#N/A,#N/A,FALSE,"Sheet1"}</definedName>
    <definedName name="_21wrn.Ã¶°ñÁý°èÇ_._.5Ä­." localSheetId="0" hidden="1">{#N/A,#N/A,FALSE,"Sheet1"}</definedName>
    <definedName name="_21wrn.Ã¶°ñÁý°èÇ_._.5Ä­." hidden="1">{#N/A,#N/A,FALSE,"Sheet1"}</definedName>
    <definedName name="_22__¤§¤_¤¡" hidden="1">{#N/A,#N/A,FALSE,"Sheet1"}</definedName>
    <definedName name="_231213" localSheetId="7" hidden="1">#REF!</definedName>
    <definedName name="_231213" localSheetId="8" hidden="1">#REF!</definedName>
    <definedName name="_231213" hidden="1">#REF!</definedName>
    <definedName name="_23EE1_" hidden="1">{#N/A,#N/A,FALSE,"단가표지"}</definedName>
    <definedName name="_23q45_" hidden="1">{"'용역비'!$A$4:$C$8"}</definedName>
    <definedName name="_24q45_" localSheetId="1" hidden="1">{"'용역비'!$A$4:$C$8"}</definedName>
    <definedName name="_24q45_" hidden="1">{"'용역비'!$A$4:$C$8"}</definedName>
    <definedName name="_24wrn.Ã¶°ñÁý°èÇ_._.5Ä­." hidden="1">{#N/A,#N/A,FALSE,"Sheet1"}</definedName>
    <definedName name="_25_0_0_F" localSheetId="7" hidden="1">#REF!</definedName>
    <definedName name="_25_0_0_F" localSheetId="8" hidden="1">#REF!</definedName>
    <definedName name="_25_0_0_F" localSheetId="1" hidden="1">#REF!</definedName>
    <definedName name="_25_0_0_F" hidden="1">#REF!</definedName>
    <definedName name="_26__wrn.Ã¶°ñÁý°èÇ_._.5Ä­." hidden="1">{#N/A,#N/A,FALSE,"Sheet1"}</definedName>
    <definedName name="_26_0_0_F" localSheetId="7" hidden="1">#REF!</definedName>
    <definedName name="_26_0_0_F" localSheetId="8" hidden="1">#REF!</definedName>
    <definedName name="_26_0_0_F" hidden="1">#REF!</definedName>
    <definedName name="_263________________0_0_F" localSheetId="7" hidden="1">#REF!</definedName>
    <definedName name="_263________________0_0_F" localSheetId="8" hidden="1">#REF!</definedName>
    <definedName name="_263________________0_0_F" hidden="1">#REF!</definedName>
    <definedName name="_269_______________0_0_F" localSheetId="7" hidden="1">#REF!</definedName>
    <definedName name="_269_______________0_0_F" localSheetId="8" hidden="1">#REF!</definedName>
    <definedName name="_269_______________0_0_F" hidden="1">#REF!</definedName>
    <definedName name="_269_0_0_F" localSheetId="7" hidden="1">#REF!</definedName>
    <definedName name="_269_0_0_F" localSheetId="8" hidden="1">#REF!</definedName>
    <definedName name="_269_0_0_F" hidden="1">#REF!</definedName>
    <definedName name="_26q45_" hidden="1">{"'용역비'!$A$4:$C$8"}</definedName>
    <definedName name="_26S01_" localSheetId="7" hidden="1">#REF!</definedName>
    <definedName name="_26S01_" localSheetId="8" hidden="1">#REF!</definedName>
    <definedName name="_26S01_" hidden="1">#REF!</definedName>
    <definedName name="_27_______________0_0_F" localSheetId="7" hidden="1">#REF!</definedName>
    <definedName name="_27_______________0_0_F" localSheetId="8" hidden="1">#REF!</definedName>
    <definedName name="_27_______________0_0_F" hidden="1">#REF!</definedName>
    <definedName name="_270_0_0_F" localSheetId="7" hidden="1">#REF!</definedName>
    <definedName name="_270_0_0_F" localSheetId="8" hidden="1">#REF!</definedName>
    <definedName name="_270_0_0_F" hidden="1">#REF!</definedName>
    <definedName name="_271_0_0_F" localSheetId="7" hidden="1">#REF!</definedName>
    <definedName name="_271_0_0_F" localSheetId="8" hidden="1">#REF!</definedName>
    <definedName name="_271_0_0_F" hidden="1">#REF!</definedName>
    <definedName name="_275______________0_0_F" localSheetId="7" hidden="1">#REF!</definedName>
    <definedName name="_275______________0_0_F" localSheetId="8" hidden="1">#REF!</definedName>
    <definedName name="_275______________0_0_F" hidden="1">#REF!</definedName>
    <definedName name="_27S01_" localSheetId="7" hidden="1">#REF!</definedName>
    <definedName name="_27S01_" localSheetId="8" hidden="1">#REF!</definedName>
    <definedName name="_27S01_" hidden="1">#REF!</definedName>
    <definedName name="_281_____________0_0_F" localSheetId="7" hidden="1">#REF!</definedName>
    <definedName name="_281_____________0_0_F" localSheetId="8" hidden="1">#REF!</definedName>
    <definedName name="_281_____________0_0_F" hidden="1">#REF!</definedName>
    <definedName name="_287____________0_0_F" localSheetId="7" hidden="1">#REF!</definedName>
    <definedName name="_287____________0_0_F" localSheetId="8" hidden="1">#REF!</definedName>
    <definedName name="_287____________0_0_F" hidden="1">#REF!</definedName>
    <definedName name="_28S01_" localSheetId="7" hidden="1">#REF!</definedName>
    <definedName name="_28S01_" localSheetId="8" hidden="1">#REF!</definedName>
    <definedName name="_28S01_" hidden="1">#REF!</definedName>
    <definedName name="_293___________0_0_F" localSheetId="7" hidden="1">#REF!</definedName>
    <definedName name="_293___________0_0_F" localSheetId="8" hidden="1">#REF!</definedName>
    <definedName name="_293___________0_0_F" hidden="1">#REF!</definedName>
    <definedName name="_299__________0_0_F" localSheetId="7" hidden="1">#REF!</definedName>
    <definedName name="_299__________0_0_F" localSheetId="8" hidden="1">#REF!</definedName>
    <definedName name="_299__________0_0_F" hidden="1">#REF!</definedName>
    <definedName name="_2F" localSheetId="7" hidden="1">#REF!</definedName>
    <definedName name="_2F" localSheetId="8" hidden="1">#REF!</definedName>
    <definedName name="_2F" localSheetId="1" hidden="1">#REF!</definedName>
    <definedName name="_2F" hidden="1">#REF!</definedName>
    <definedName name="_2P3_" hidden="1">{#N/A,#N/A,FALSE,"배수1"}</definedName>
    <definedName name="_2q45_" hidden="1">{"'용역비'!$A$4:$C$8"}</definedName>
    <definedName name="_3_______________0_0_F" localSheetId="7" hidden="1">#REF!</definedName>
    <definedName name="_3_______________0_0_F" localSheetId="8" hidden="1">#REF!</definedName>
    <definedName name="_3_______________0_0_F" hidden="1">#REF!</definedName>
    <definedName name="_3_0_0_F" localSheetId="7" hidden="1">#REF!</definedName>
    <definedName name="_3_0_0_F" localSheetId="8" hidden="1">#REF!</definedName>
    <definedName name="_3_0_0_F" localSheetId="1" hidden="1">#REF!</definedName>
    <definedName name="_3_0_0_F" hidden="1">#REF!</definedName>
    <definedName name="_3¤§¤_¤¡" hidden="1">{#N/A,#N/A,FALSE,"Sheet1"}</definedName>
    <definedName name="_305_________0_0_F" localSheetId="7" hidden="1">#REF!</definedName>
    <definedName name="_305_________0_0_F" localSheetId="8" hidden="1">#REF!</definedName>
    <definedName name="_305_________0_0_F" hidden="1">#REF!</definedName>
    <definedName name="_311________0_0_F" localSheetId="7" hidden="1">#REF!</definedName>
    <definedName name="_311________0_0_F" localSheetId="8" hidden="1">#REF!</definedName>
    <definedName name="_311________0_0_F" hidden="1">#REF!</definedName>
    <definedName name="_314q45_" hidden="1">{"'용역비'!$A$4:$C$8"}</definedName>
    <definedName name="_317_______0_0_F" localSheetId="7" hidden="1">#REF!</definedName>
    <definedName name="_317_______0_0_F" localSheetId="8" hidden="1">#REF!</definedName>
    <definedName name="_317_______0_0_F" hidden="1">#REF!</definedName>
    <definedName name="_323______0_0_F" localSheetId="7" hidden="1">#REF!</definedName>
    <definedName name="_323______0_0_F" localSheetId="8" hidden="1">#REF!</definedName>
    <definedName name="_323______0_0_F" hidden="1">#REF!</definedName>
    <definedName name="_33______________0_0_F" localSheetId="7" hidden="1">#REF!</definedName>
    <definedName name="_33______________0_0_F" localSheetId="8" hidden="1">#REF!</definedName>
    <definedName name="_33______________0_0_F" hidden="1">#REF!</definedName>
    <definedName name="_348_0_0_F" localSheetId="7" hidden="1">#REF!</definedName>
    <definedName name="_348_0_0_F" localSheetId="8" hidden="1">#REF!</definedName>
    <definedName name="_348_0_0_F" hidden="1">#REF!</definedName>
    <definedName name="_35a2_" localSheetId="1" hidden="1">{#N/A,#N/A,FALSE,"단가표지"}</definedName>
    <definedName name="_35a2_" hidden="1">{#N/A,#N/A,FALSE,"단가표지"}</definedName>
    <definedName name="_35q45_" hidden="1">{"'용역비'!$A$4:$C$8"}</definedName>
    <definedName name="_36q45_" hidden="1">{"'용역비'!$A$4:$C$8"}</definedName>
    <definedName name="_37F" localSheetId="7" hidden="1">#REF!</definedName>
    <definedName name="_37F" localSheetId="8" hidden="1">#REF!</definedName>
    <definedName name="_37F" localSheetId="1" hidden="1">#REF!</definedName>
    <definedName name="_37F" hidden="1">#REF!</definedName>
    <definedName name="_38EE2_" localSheetId="1" hidden="1">{#N/A,#N/A,FALSE,"단가표지"}</definedName>
    <definedName name="_38EE2_" hidden="1">{#N/A,#N/A,FALSE,"단가표지"}</definedName>
    <definedName name="_39_____________0_0_F" localSheetId="7" hidden="1">#REF!</definedName>
    <definedName name="_39_____________0_0_F" localSheetId="8" hidden="1">#REF!</definedName>
    <definedName name="_39_____________0_0_F" hidden="1">#REF!</definedName>
    <definedName name="_3F" localSheetId="7" hidden="1">#REF!</definedName>
    <definedName name="_3F" localSheetId="8" hidden="1">#REF!</definedName>
    <definedName name="_3F" localSheetId="1" hidden="1">#REF!</definedName>
    <definedName name="_3F" localSheetId="0" hidden="1">#REF!</definedName>
    <definedName name="_3F" hidden="1">#REF!</definedName>
    <definedName name="_3P4_" hidden="1">{#N/A,#N/A,FALSE,"혼합골재"}</definedName>
    <definedName name="_3q45_" localSheetId="0" hidden="1">{"'용역비'!$A$4:$C$8"}</definedName>
    <definedName name="_3q45_" hidden="1">{"'용역비'!$A$4:$C$8"}</definedName>
    <definedName name="_4______________0_0_F" localSheetId="7" hidden="1">#REF!</definedName>
    <definedName name="_4______________0_0_F" localSheetId="8" hidden="1">#REF!</definedName>
    <definedName name="_4______________0_0_F" hidden="1">#REF!</definedName>
    <definedName name="_4_0_0_F" localSheetId="7" hidden="1">#REF!</definedName>
    <definedName name="_4_0_0_F" localSheetId="8" hidden="1">#REF!</definedName>
    <definedName name="_4_0_0_F" localSheetId="1" hidden="1">#REF!</definedName>
    <definedName name="_4_0_0_F" hidden="1">#REF!</definedName>
    <definedName name="_45____________0_0_F" localSheetId="7" hidden="1">#REF!</definedName>
    <definedName name="_45____________0_0_F" localSheetId="8" hidden="1">#REF!</definedName>
    <definedName name="_45____________0_0_F" hidden="1">#REF!</definedName>
    <definedName name="_4Dist_" localSheetId="7" hidden="1">#REF!</definedName>
    <definedName name="_4Dist_" localSheetId="8" hidden="1">#REF!</definedName>
    <definedName name="_4Dist_" hidden="1">#REF!</definedName>
    <definedName name="_4F" localSheetId="7" hidden="1">#REF!</definedName>
    <definedName name="_4F" localSheetId="8" hidden="1">#REF!</definedName>
    <definedName name="_4F" localSheetId="1" hidden="1">#REF!</definedName>
    <definedName name="_4F" hidden="1">#REF!</definedName>
    <definedName name="_4P5_" hidden="1">{#N/A,#N/A,FALSE,"배수1"}</definedName>
    <definedName name="_5______________0_0_F" localSheetId="7" hidden="1">#REF!</definedName>
    <definedName name="_5______________0_0_F" localSheetId="8" hidden="1">#REF!</definedName>
    <definedName name="_5______________0_0_F" hidden="1">#REF!</definedName>
    <definedName name="_5_0__123Grap" localSheetId="7" hidden="1">#REF!</definedName>
    <definedName name="_5_0__123Grap" localSheetId="8" hidden="1">#REF!</definedName>
    <definedName name="_5_0__123Grap" hidden="1">#REF!</definedName>
    <definedName name="_5_0_0_F" localSheetId="7" hidden="1">#REF!</definedName>
    <definedName name="_5_0_0_F" localSheetId="8" hidden="1">#REF!</definedName>
    <definedName name="_5_0_0_F" localSheetId="1" hidden="1">#REF!</definedName>
    <definedName name="_5_0_0_F" hidden="1">#REF!</definedName>
    <definedName name="_51___________0_0_F" localSheetId="7" hidden="1">#REF!</definedName>
    <definedName name="_51___________0_0_F" localSheetId="8" hidden="1">#REF!</definedName>
    <definedName name="_51___________0_0_F" hidden="1">#REF!</definedName>
    <definedName name="_51_wrn.Ã¶°ñÁý°èÇ_._.5Ä­." localSheetId="1" hidden="1">{#N/A,#N/A,FALSE,"Sheet1"}</definedName>
    <definedName name="_51_wrn.Ã¶°ñÁý°èÇ_._.5Ä­." hidden="1">{#N/A,#N/A,FALSE,"Sheet1"}</definedName>
    <definedName name="_53q45_" hidden="1">{"'용역비'!$A$4:$C$8"}</definedName>
    <definedName name="_57__________0_0_F" localSheetId="7" hidden="1">#REF!</definedName>
    <definedName name="_57__________0_0_F" localSheetId="8" hidden="1">#REF!</definedName>
    <definedName name="_57__________0_0_F" hidden="1">#REF!</definedName>
    <definedName name="_57P3_" localSheetId="1" hidden="1">{#N/A,#N/A,FALSE,"배수1"}</definedName>
    <definedName name="_57P3_" hidden="1">{#N/A,#N/A,FALSE,"배수1"}</definedName>
    <definedName name="_5F" localSheetId="7" hidden="1">#REF!</definedName>
    <definedName name="_5F" localSheetId="8" hidden="1">#REF!</definedName>
    <definedName name="_5F" hidden="1">#REF!</definedName>
    <definedName name="_5P6_" hidden="1">{#N/A,#N/A,FALSE,"2~8번"}</definedName>
    <definedName name="_6_____________0_0_F" localSheetId="7" hidden="1">#REF!</definedName>
    <definedName name="_6_____________0_0_F" localSheetId="8" hidden="1">#REF!</definedName>
    <definedName name="_6_____________0_0_F" hidden="1">#REF!</definedName>
    <definedName name="_6__0_0_F" localSheetId="7" hidden="1">#REF!</definedName>
    <definedName name="_6__0_0_F" localSheetId="8" hidden="1">#REF!</definedName>
    <definedName name="_6__0_0_F" hidden="1">#REF!</definedName>
    <definedName name="_6_0_0_F" localSheetId="7" hidden="1">#REF!</definedName>
    <definedName name="_6_0_0_F" localSheetId="8" hidden="1">#REF!</definedName>
    <definedName name="_6_0_0_F" localSheetId="1" hidden="1">#REF!</definedName>
    <definedName name="_6_0_0_F" hidden="1">#REF!</definedName>
    <definedName name="_6¤§¤_¤¡" localSheetId="1" hidden="1">{#N/A,#N/A,FALSE,"Sheet1"}</definedName>
    <definedName name="_6¤§¤_¤¡" localSheetId="0" hidden="1">{#N/A,#N/A,FALSE,"Sheet1"}</definedName>
    <definedName name="_6¤§¤_¤¡" hidden="1">{#N/A,#N/A,FALSE,"Sheet1"}</definedName>
    <definedName name="_60¤§¤_¤¡" localSheetId="1" hidden="1">{#N/A,#N/A,FALSE,"Sheet1"}</definedName>
    <definedName name="_60¤§¤_¤¡" hidden="1">{#N/A,#N/A,FALSE,"Sheet1"}</definedName>
    <definedName name="_61P4_" localSheetId="1" hidden="1">{#N/A,#N/A,FALSE,"혼합골재"}</definedName>
    <definedName name="_61P4_" hidden="1">{#N/A,#N/A,FALSE,"혼합골재"}</definedName>
    <definedName name="_63_________0_0_F" localSheetId="7" hidden="1">#REF!</definedName>
    <definedName name="_63_________0_0_F" localSheetId="8" hidden="1">#REF!</definedName>
    <definedName name="_63_________0_0_F" hidden="1">#REF!</definedName>
    <definedName name="_65P5_" localSheetId="1" hidden="1">{#N/A,#N/A,FALSE,"배수1"}</definedName>
    <definedName name="_65P5_" hidden="1">{#N/A,#N/A,FALSE,"배수1"}</definedName>
    <definedName name="_68_0_0_F" localSheetId="7" hidden="1">#REF!</definedName>
    <definedName name="_68_0_0_F" localSheetId="8" hidden="1">#REF!</definedName>
    <definedName name="_68_0_0_F" localSheetId="1" hidden="1">#REF!</definedName>
    <definedName name="_68_0_0_F" hidden="1">#REF!</definedName>
    <definedName name="_69________0_0_F" localSheetId="7" hidden="1">#REF!</definedName>
    <definedName name="_69________0_0_F" localSheetId="8" hidden="1">#REF!</definedName>
    <definedName name="_69________0_0_F" hidden="1">#REF!</definedName>
    <definedName name="_69P6_" localSheetId="1" hidden="1">{#N/A,#N/A,FALSE,"2~8번"}</definedName>
    <definedName name="_69P6_" hidden="1">{#N/A,#N/A,FALSE,"2~8번"}</definedName>
    <definedName name="_6F" localSheetId="7" hidden="1">#REF!</definedName>
    <definedName name="_6F" localSheetId="8" hidden="1">#REF!</definedName>
    <definedName name="_6F" hidden="1">#REF!</definedName>
    <definedName name="_6q45_" hidden="1">{"'용역비'!$A$4:$C$8"}</definedName>
    <definedName name="_6wrn.Ã¶°ñÁý°èÇ_._.5Ä­." hidden="1">{#N/A,#N/A,FALSE,"Sheet1"}</definedName>
    <definedName name="_7_____________0_0_F" localSheetId="7" hidden="1">#REF!</definedName>
    <definedName name="_7_____________0_0_F" localSheetId="8" hidden="1">#REF!</definedName>
    <definedName name="_7_____________0_0_F" hidden="1">#REF!</definedName>
    <definedName name="_7____0_F" localSheetId="7" hidden="1">#REF!</definedName>
    <definedName name="_7____0_F" localSheetId="8" hidden="1">#REF!</definedName>
    <definedName name="_7____0_F" hidden="1">#REF!</definedName>
    <definedName name="_7_0_0_F" localSheetId="7" hidden="1">#REF!</definedName>
    <definedName name="_7_0_0_F" localSheetId="8" hidden="1">#REF!</definedName>
    <definedName name="_7_0_0_F" hidden="1">#REF!</definedName>
    <definedName name="_73S3_" localSheetId="1" hidden="1">{#N/A,#N/A,FALSE,"포장2"}</definedName>
    <definedName name="_73S3_" hidden="1">{#N/A,#N/A,FALSE,"포장2"}</definedName>
    <definedName name="_74¤§¤_¤¡" hidden="1">{#N/A,#N/A,FALSE,"Sheet1"}</definedName>
    <definedName name="_75_______0_0_F" localSheetId="7" hidden="1">#REF!</definedName>
    <definedName name="_75_______0_0_F" localSheetId="8" hidden="1">#REF!</definedName>
    <definedName name="_75_______0_0_F" hidden="1">#REF!</definedName>
    <definedName name="_7F" localSheetId="7" hidden="1">#REF!</definedName>
    <definedName name="_7F" localSheetId="8" hidden="1">#REF!</definedName>
    <definedName name="_7F" hidden="1">#REF!</definedName>
    <definedName name="_7S3_" hidden="1">{#N/A,#N/A,FALSE,"포장2"}</definedName>
    <definedName name="_8____________0_0_F" localSheetId="7" hidden="1">#REF!</definedName>
    <definedName name="_8____________0_0_F" localSheetId="8" hidden="1">#REF!</definedName>
    <definedName name="_8____________0_0_F" hidden="1">#REF!</definedName>
    <definedName name="_8___0__123Grap" localSheetId="7" hidden="1">#REF!</definedName>
    <definedName name="_8___0__123Grap" localSheetId="8" hidden="1">#REF!</definedName>
    <definedName name="_8___0__123Grap" hidden="1">#REF!</definedName>
    <definedName name="_8__2_0_Parse" localSheetId="7" hidden="1">#REF!</definedName>
    <definedName name="_8__2_0_Parse" localSheetId="8" hidden="1">#REF!</definedName>
    <definedName name="_8__2_0_Parse" hidden="1">#REF!</definedName>
    <definedName name="_8_0__123Grap" localSheetId="7" hidden="1">#REF!</definedName>
    <definedName name="_8_0__123Grap" localSheetId="8" hidden="1">#REF!</definedName>
    <definedName name="_8_0__123Grap" hidden="1">#REF!</definedName>
    <definedName name="_8_0_0_F" localSheetId="7" hidden="1">#REF!</definedName>
    <definedName name="_8_0_0_F" localSheetId="8" hidden="1">#REF!</definedName>
    <definedName name="_8_0_0_F" localSheetId="1" hidden="1">#REF!</definedName>
    <definedName name="_8_0_0_F" localSheetId="0" hidden="1">#REF!</definedName>
    <definedName name="_8_0_0_F" hidden="1">#REF!</definedName>
    <definedName name="_8¤§¤_¤¡" hidden="1">{#N/A,#N/A,FALSE,"Sheet1"}</definedName>
    <definedName name="_81______0_0_F" localSheetId="7" hidden="1">#REF!</definedName>
    <definedName name="_81______0_0_F" localSheetId="8" hidden="1">#REF!</definedName>
    <definedName name="_81______0_0_F" hidden="1">#REF!</definedName>
    <definedName name="_88_0_0_F" localSheetId="7" hidden="1">#REF!</definedName>
    <definedName name="_88_0_0_F" localSheetId="8" hidden="1">#REF!</definedName>
    <definedName name="_88_0_0_F" hidden="1">#REF!</definedName>
    <definedName name="_89_0_0_F" localSheetId="7" hidden="1">#REF!</definedName>
    <definedName name="_89_0_0_F" localSheetId="8" hidden="1">#REF!</definedName>
    <definedName name="_89_0_0_F" hidden="1">#REF!</definedName>
    <definedName name="_8F" localSheetId="7" hidden="1">#REF!</definedName>
    <definedName name="_8F" localSheetId="8" hidden="1">#REF!</definedName>
    <definedName name="_8F" hidden="1">#REF!</definedName>
    <definedName name="_8q45_" localSheetId="1" hidden="1">{"'용역비'!$A$4:$C$8"}</definedName>
    <definedName name="_8q45_" hidden="1">{"'용역비'!$A$4:$C$8"}</definedName>
    <definedName name="_9____________0_0_F" localSheetId="7" hidden="1">#REF!</definedName>
    <definedName name="_9____________0_0_F" localSheetId="8" hidden="1">#REF!</definedName>
    <definedName name="_9____________0_0_F" hidden="1">#REF!</definedName>
    <definedName name="_9___0_Dist_" localSheetId="7" hidden="1">#REF!</definedName>
    <definedName name="_9___0_Dist_" localSheetId="8" hidden="1">#REF!</definedName>
    <definedName name="_9___0_Dist_" hidden="1">#REF!</definedName>
    <definedName name="_90_0_0_F" localSheetId="7" hidden="1">#REF!</definedName>
    <definedName name="_90_0_0_F" localSheetId="8" hidden="1">#REF!</definedName>
    <definedName name="_90_0_0_F" hidden="1">#REF!</definedName>
    <definedName name="_9q45_" hidden="1">{"'용역비'!$A$4:$C$8"}</definedName>
    <definedName name="_Dist_Bin" localSheetId="7" hidden="1">[3]조명시설!#REF!</definedName>
    <definedName name="_Dist_Bin" localSheetId="8" hidden="1">[3]조명시설!#REF!</definedName>
    <definedName name="_Dist_Bin" localSheetId="1" hidden="1">[3]조명시설!#REF!</definedName>
    <definedName name="_Dist_Bin" localSheetId="0" hidden="1">#REF!</definedName>
    <definedName name="_Dist_Bin" hidden="1">[3]조명시설!#REF!</definedName>
    <definedName name="_Dist_Values" localSheetId="7" hidden="1">[3]조명시설!#REF!</definedName>
    <definedName name="_Dist_Values" localSheetId="8" hidden="1">[3]조명시설!#REF!</definedName>
    <definedName name="_Dist_Values" localSheetId="1" hidden="1">[3]조명시설!#REF!</definedName>
    <definedName name="_Dist_Values" localSheetId="0" hidden="1">#REF!</definedName>
    <definedName name="_Dist_Values" hidden="1">[3]조명시설!#REF!</definedName>
    <definedName name="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kt7"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E3" localSheetId="1" hidden="1">{#N/A,#N/A,FALSE,"조골재"}</definedName>
    <definedName name="_E3" hidden="1">{#N/A,#N/A,FALSE,"조골재"}</definedName>
    <definedName name="_EE1" hidden="1">{#N/A,#N/A,FALSE,"단가표지"}</definedName>
    <definedName name="_Fil" localSheetId="7" hidden="1">#REF!</definedName>
    <definedName name="_Fil" localSheetId="8" hidden="1">#REF!</definedName>
    <definedName name="_Fil" hidden="1">#REF!</definedName>
    <definedName name="_fil2" localSheetId="7" hidden="1">#REF!</definedName>
    <definedName name="_fil2" localSheetId="8" hidden="1">#REF!</definedName>
    <definedName name="_fil2" hidden="1">#REF!</definedName>
    <definedName name="_Fill" localSheetId="7" hidden="1">#REF!</definedName>
    <definedName name="_Fill" localSheetId="8" hidden="1">#REF!</definedName>
    <definedName name="_Fill" localSheetId="1" hidden="1">#REF!</definedName>
    <definedName name="_Fill" hidden="1">#REF!</definedName>
    <definedName name="_FILL2" hidden="1">#N/A</definedName>
    <definedName name="_xlnm._FilterDatabase" localSheetId="7" hidden="1">' 가구집기완제품'!$A$3:$O$50</definedName>
    <definedName name="_xlnm._FilterDatabase" localSheetId="8" hidden="1">AV시스템완제품!$A$3:$N$51</definedName>
    <definedName name="_xlnm._FilterDatabase" localSheetId="1" hidden="1">#REF!</definedName>
    <definedName name="_xlnm._FilterDatabase" localSheetId="2" hidden="1">'내역(시설)'!$A$3:$O$81</definedName>
    <definedName name="_xlnm._FilterDatabase" localSheetId="10" hidden="1">노임!$A$3:$I$442</definedName>
    <definedName name="_xlnm._FilterDatabase" localSheetId="9" hidden="1">단가!$A$2:$Q$42</definedName>
    <definedName name="_xlnm._FilterDatabase" localSheetId="3" hidden="1">'물량(시설)'!$A$3:$I$158</definedName>
    <definedName name="_xlnm._FilterDatabase" localSheetId="4" hidden="1">일위목록!$P$2:$P$289</definedName>
    <definedName name="_xlnm._FilterDatabase" localSheetId="0" hidden="1">#REF!</definedName>
    <definedName name="_xlnm._FilterDatabase" hidden="1">#REF!</definedName>
    <definedName name="_fll2" localSheetId="7" hidden="1">#REF!</definedName>
    <definedName name="_fll2" localSheetId="8" hidden="1">#REF!</definedName>
    <definedName name="_fll2" hidden="1">#REF!</definedName>
    <definedName name="_GG1" localSheetId="1" hidden="1">{#N/A,#N/A,FALSE,"단가표지"}</definedName>
    <definedName name="_GG1" hidden="1">{#N/A,#N/A,FALSE,"단가표지"}</definedName>
    <definedName name="_ggg1" hidden="1">{#N/A,#N/A,FALSE,"갑지";#N/A,#N/A,FALSE,"개요";#N/A,#N/A,FALSE,"비목별";#N/A,#N/A,FALSE,"건물별";#N/A,#N/A,FALSE,"기구표";#N/A,#N/A,FALSE,"직원투입"}</definedName>
    <definedName name="_KD2" localSheetId="7" hidden="1">#REF!</definedName>
    <definedName name="_KD2" localSheetId="8" hidden="1">#REF!</definedName>
    <definedName name="_KD2" hidden="1">#REF!</definedName>
    <definedName name="_KD3" localSheetId="7" hidden="1">#REF!</definedName>
    <definedName name="_KD3" localSheetId="8" hidden="1">#REF!</definedName>
    <definedName name="_KD3" hidden="1">#REF!</definedName>
    <definedName name="_KE2" localSheetId="7" hidden="1">#REF!</definedName>
    <definedName name="_KE2" localSheetId="8" hidden="1">#REF!</definedName>
    <definedName name="_KE2" hidden="1">#REF!</definedName>
    <definedName name="_key01" localSheetId="7" hidden="1">#REF!</definedName>
    <definedName name="_key01" localSheetId="8" hidden="1">#REF!</definedName>
    <definedName name="_key01" localSheetId="1" hidden="1">#REF!</definedName>
    <definedName name="_key01" hidden="1">#REF!</definedName>
    <definedName name="_key02" localSheetId="7" hidden="1">#REF!</definedName>
    <definedName name="_key02" localSheetId="8" hidden="1">#REF!</definedName>
    <definedName name="_key02" localSheetId="1" hidden="1">#REF!</definedName>
    <definedName name="_key02" hidden="1">#REF!</definedName>
    <definedName name="_Key1" localSheetId="7" hidden="1">#REF!</definedName>
    <definedName name="_Key1" localSheetId="8" hidden="1">#REF!</definedName>
    <definedName name="_Key1" localSheetId="1" hidden="1">#REF!</definedName>
    <definedName name="_Key1" hidden="1">#REF!</definedName>
    <definedName name="_key10" localSheetId="7" hidden="1">[4]주식!#REF!</definedName>
    <definedName name="_key10" localSheetId="8" hidden="1">[4]주식!#REF!</definedName>
    <definedName name="_key10" localSheetId="1" hidden="1">[4]주식!#REF!</definedName>
    <definedName name="_key10" hidden="1">[4]주식!#REF!</definedName>
    <definedName name="_Key11" localSheetId="7" hidden="1">#REF!</definedName>
    <definedName name="_Key11" localSheetId="8" hidden="1">#REF!</definedName>
    <definedName name="_Key11" hidden="1">#REF!</definedName>
    <definedName name="_Key2" localSheetId="7" hidden="1">#REF!</definedName>
    <definedName name="_Key2" localSheetId="8" hidden="1">#REF!</definedName>
    <definedName name="_Key2" localSheetId="1" hidden="1">#REF!</definedName>
    <definedName name="_Key2" hidden="1">#REF!</definedName>
    <definedName name="_Key3" localSheetId="7" hidden="1">#REF!</definedName>
    <definedName name="_Key3" localSheetId="8" hidden="1">#REF!</definedName>
    <definedName name="_Key3" localSheetId="1" hidden="1">#REF!</definedName>
    <definedName name="_Key3" hidden="1">#REF!</definedName>
    <definedName name="_key4" localSheetId="7" hidden="1">#REF!</definedName>
    <definedName name="_key4" localSheetId="8" hidden="1">#REF!</definedName>
    <definedName name="_key4" localSheetId="1" hidden="1">#REF!</definedName>
    <definedName name="_key4" hidden="1">#REF!</definedName>
    <definedName name="_kfkf" localSheetId="7" hidden="1">#REF!</definedName>
    <definedName name="_kfkf" localSheetId="8" hidden="1">#REF!</definedName>
    <definedName name="_kfkf" localSheetId="1" hidden="1">#REF!</definedName>
    <definedName name="_kfkf" hidden="1">#REF!</definedName>
    <definedName name="_KHM111" localSheetId="1" hidden="1">{#N/A,#N/A,FALSE,"제목"}</definedName>
    <definedName name="_KHM111" hidden="1">{#N/A,#N/A,FALSE,"제목"}</definedName>
    <definedName name="_KHM888" localSheetId="1" hidden="1">{#N/A,#N/A,FALSE,"제목"}</definedName>
    <definedName name="_KHM888" hidden="1">{#N/A,#N/A,FALSE,"제목"}</definedName>
    <definedName name="_kmh44" localSheetId="7" hidden="1">#REF!</definedName>
    <definedName name="_kmh44" localSheetId="8" hidden="1">#REF!</definedName>
    <definedName name="_kmh44" hidden="1">#REF!</definedName>
    <definedName name="_MatInverse_In" localSheetId="7" hidden="1">#REF!</definedName>
    <definedName name="_MatInverse_In" localSheetId="8" hidden="1">#REF!</definedName>
    <definedName name="_MatInverse_In" localSheetId="1" hidden="1">#REF!</definedName>
    <definedName name="_MatInverse_In" hidden="1">#REF!</definedName>
    <definedName name="_MatMult_A" localSheetId="7" hidden="1">#REF!</definedName>
    <definedName name="_MatMult_A" localSheetId="8" hidden="1">#REF!</definedName>
    <definedName name="_MatMult_A" localSheetId="1" hidden="1">#REF!</definedName>
    <definedName name="_MatMult_A" hidden="1">#REF!</definedName>
    <definedName name="_MatMult_AxB" localSheetId="7" hidden="1">#REF!</definedName>
    <definedName name="_MatMult_AxB" localSheetId="8" hidden="1">#REF!</definedName>
    <definedName name="_MatMult_AxB" localSheetId="1" hidden="1">#REF!</definedName>
    <definedName name="_MatMult_AxB" hidden="1">#REF!</definedName>
    <definedName name="_MatMult_B" localSheetId="7" hidden="1">#REF!</definedName>
    <definedName name="_MatMult_B" localSheetId="8" hidden="1">#REF!</definedName>
    <definedName name="_MatMult_B" localSheetId="1" hidden="1">#REF!</definedName>
    <definedName name="_MatMult_B" hidden="1">#REF!</definedName>
    <definedName name="_MS275" localSheetId="1" hidden="1">{#N/A,#N/A,FALSE,"TABLE"}</definedName>
    <definedName name="_MS275" hidden="1">{#N/A,#N/A,FALSE,"TABLE"}</definedName>
    <definedName name="_Order1" hidden="1">255</definedName>
    <definedName name="_Order2" localSheetId="0" hidden="1">0</definedName>
    <definedName name="_Order2" hidden="1">255</definedName>
    <definedName name="_ordr2" hidden="1">0</definedName>
    <definedName name="_ordwre2" hidden="1">0</definedName>
    <definedName name="_P3" localSheetId="1" hidden="1">{#N/A,#N/A,FALSE,"배수1"}</definedName>
    <definedName name="_P3" hidden="1">{#N/A,#N/A,FALSE,"배수1"}</definedName>
    <definedName name="_P4" localSheetId="1" hidden="1">{#N/A,#N/A,FALSE,"혼합골재"}</definedName>
    <definedName name="_P4" hidden="1">{#N/A,#N/A,FALSE,"혼합골재"}</definedName>
    <definedName name="_P5" localSheetId="1" hidden="1">{#N/A,#N/A,FALSE,"배수1"}</definedName>
    <definedName name="_P5" hidden="1">{#N/A,#N/A,FALSE,"배수1"}</definedName>
    <definedName name="_P6" localSheetId="1" hidden="1">{#N/A,#N/A,FALSE,"2~8번"}</definedName>
    <definedName name="_P6" hidden="1">{#N/A,#N/A,FALSE,"2~8번"}</definedName>
    <definedName name="_Parse_In" localSheetId="7" hidden="1">#REF!</definedName>
    <definedName name="_Parse_In" localSheetId="8" hidden="1">#REF!</definedName>
    <definedName name="_Parse_In" localSheetId="1" hidden="1">#REF!</definedName>
    <definedName name="_Parse_In" localSheetId="0" hidden="1">#REF!</definedName>
    <definedName name="_Parse_In" hidden="1">#REF!</definedName>
    <definedName name="_Parse_Out" localSheetId="7" hidden="1">[5]설비원가!#REF!</definedName>
    <definedName name="_Parse_Out" localSheetId="8" hidden="1">[5]설비원가!#REF!</definedName>
    <definedName name="_Parse_Out" localSheetId="1" hidden="1">[5]설비원가!#REF!</definedName>
    <definedName name="_Parse_Out" localSheetId="0" hidden="1">#REF!</definedName>
    <definedName name="_Parse_Out" hidden="1">[5]설비원가!#REF!</definedName>
    <definedName name="_pill" localSheetId="7" hidden="1">#REF!</definedName>
    <definedName name="_pill" localSheetId="8" hidden="1">#REF!</definedName>
    <definedName name="_pill" hidden="1">#REF!</definedName>
    <definedName name="_q45" localSheetId="1" hidden="1">{"'용역비'!$A$4:$C$8"}</definedName>
    <definedName name="_q45" localSheetId="0" hidden="1">{"'용역비'!$A$4:$C$8"}</definedName>
    <definedName name="_q45" hidden="1">{"'용역비'!$A$4:$C$8"}</definedName>
    <definedName name="_QQ1" hidden="1">{#N/A,#N/A,FALSE,"단가표지"}</definedName>
    <definedName name="_QW1" hidden="1">{#N/A,#N/A,FALSE,"단가표지"}</definedName>
    <definedName name="_Regression_Int" hidden="1">1</definedName>
    <definedName name="_Regression_Out" localSheetId="7" hidden="1">#REF!</definedName>
    <definedName name="_Regression_Out" localSheetId="8" hidden="1">#REF!</definedName>
    <definedName name="_Regression_Out" localSheetId="1" hidden="1">#REF!</definedName>
    <definedName name="_Regression_Out" localSheetId="0" hidden="1">#REF!</definedName>
    <definedName name="_Regression_Out" hidden="1">#REF!</definedName>
    <definedName name="_Regression_X" localSheetId="7" hidden="1">#REF!</definedName>
    <definedName name="_Regression_X" localSheetId="8" hidden="1">#REF!</definedName>
    <definedName name="_Regression_X" localSheetId="1" hidden="1">#REF!</definedName>
    <definedName name="_Regression_X" localSheetId="0" hidden="1">#REF!</definedName>
    <definedName name="_Regression_X" hidden="1">#REF!</definedName>
    <definedName name="_Regression_Y" localSheetId="7" hidden="1">#REF!</definedName>
    <definedName name="_Regression_Y" localSheetId="8" hidden="1">#REF!</definedName>
    <definedName name="_Regression_Y" localSheetId="1" hidden="1">#REF!</definedName>
    <definedName name="_Regression_Y" localSheetId="0" hidden="1">#REF!</definedName>
    <definedName name="_Regression_Y" hidden="1">#REF!</definedName>
    <definedName name="_S3" localSheetId="1" hidden="1">{#N/A,#N/A,FALSE,"포장2"}</definedName>
    <definedName name="_S3" hidden="1">{#N/A,#N/A,FALSE,"포장2"}</definedName>
    <definedName name="_Sort" localSheetId="7" hidden="1">#REF!</definedName>
    <definedName name="_Sort" localSheetId="8" hidden="1">#REF!</definedName>
    <definedName name="_Sort" localSheetId="1" hidden="1">#REF!</definedName>
    <definedName name="_Sort" hidden="1">#REF!</definedName>
    <definedName name="_SORT1" localSheetId="7" hidden="1">#REF!</definedName>
    <definedName name="_SORT1" localSheetId="8" hidden="1">#REF!</definedName>
    <definedName name="_SORT1" localSheetId="1" hidden="1">#REF!</definedName>
    <definedName name="_SORT1" hidden="1">#REF!</definedName>
    <definedName name="_Sort2" localSheetId="7" hidden="1">#REF!</definedName>
    <definedName name="_Sort2" localSheetId="8" hidden="1">#REF!</definedName>
    <definedName name="_Sort2" localSheetId="1" hidden="1">#REF!</definedName>
    <definedName name="_Sort2" hidden="1">#REF!</definedName>
    <definedName name="_sort3" localSheetId="7" hidden="1">#REF!</definedName>
    <definedName name="_sort3" localSheetId="8" hidden="1">#REF!</definedName>
    <definedName name="_sort3" localSheetId="1" hidden="1">#REF!</definedName>
    <definedName name="_sort3" hidden="1">#REF!</definedName>
    <definedName name="_SS1" hidden="1">{#N/A,#N/A,FALSE,"운반시간"}</definedName>
    <definedName name="_Table1_In1" localSheetId="0" hidden="1">#REF!</definedName>
    <definedName name="_Table1_In1" hidden="1">[6]시행후면적!$O$59:$O$59</definedName>
    <definedName name="_Table1_Out" localSheetId="0" hidden="1">#REF!</definedName>
    <definedName name="_Table1_Out" hidden="1">[6]시행후면적!$O$6006:$O$6006</definedName>
    <definedName name="_Table2_In1" localSheetId="7" hidden="1">#REF!</definedName>
    <definedName name="_Table2_In1" localSheetId="8" hidden="1">#REF!</definedName>
    <definedName name="_Table2_In1" hidden="1">#REF!</definedName>
    <definedName name="_Table2_Out" localSheetId="7" hidden="1">#REF!</definedName>
    <definedName name="_Table2_Out" localSheetId="8" hidden="1">#REF!</definedName>
    <definedName name="_Table2_Out" hidden="1">#REF!</definedName>
    <definedName name="_W1" localSheetId="1" hidden="1">{#N/A,#N/A,FALSE,"2~8번"}</definedName>
    <definedName name="_W1" hidden="1">{#N/A,#N/A,FALSE,"2~8번"}</definedName>
    <definedName name="_woogi" localSheetId="7" hidden="1">#REF!</definedName>
    <definedName name="_woogi" localSheetId="8" hidden="1">#REF!</definedName>
    <definedName name="_woogi" localSheetId="1" hidden="1">#REF!</definedName>
    <definedName name="_woogi" localSheetId="0" hidden="1">#REF!</definedName>
    <definedName name="_woogi" hidden="1">#REF!</definedName>
    <definedName name="_woogi2" localSheetId="7" hidden="1">#REF!</definedName>
    <definedName name="_woogi2" localSheetId="8" hidden="1">#REF!</definedName>
    <definedName name="_woogi2" localSheetId="1" hidden="1">#REF!</definedName>
    <definedName name="_woogi2" localSheetId="0" hidden="1">#REF!</definedName>
    <definedName name="_woogi2" hidden="1">#REF!</definedName>
    <definedName name="_woogi24" localSheetId="7" hidden="1">#REF!</definedName>
    <definedName name="_woogi24" localSheetId="8" hidden="1">#REF!</definedName>
    <definedName name="_woogi24" localSheetId="1" hidden="1">#REF!</definedName>
    <definedName name="_woogi24" hidden="1">#REF!</definedName>
    <definedName name="_woogi3" localSheetId="7" hidden="1">#REF!</definedName>
    <definedName name="_woogi3" localSheetId="8" hidden="1">#REF!</definedName>
    <definedName name="_woogi3" localSheetId="1" hidden="1">#REF!</definedName>
    <definedName name="_woogi3" hidden="1">#REF!</definedName>
    <definedName name="_재ㅐ햐" localSheetId="7" hidden="1">#REF!</definedName>
    <definedName name="_재ㅐ햐" localSheetId="8" hidden="1">#REF!</definedName>
    <definedName name="_재ㅐ햐" localSheetId="1" hidden="1">#REF!</definedName>
    <definedName name="_재ㅐ햐" hidden="1">#REF!</definedName>
    <definedName name="´cAE°eE¹" localSheetId="7" hidden="1">#REF!</definedName>
    <definedName name="´cAE°eE¹" localSheetId="8" hidden="1">#REF!</definedName>
    <definedName name="´cAE°eE¹" localSheetId="1" hidden="1">#REF!</definedName>
    <definedName name="´cAE°eE¹" hidden="1">#REF!</definedName>
    <definedName name="￠￥cAE¡ÆeEⓒo" localSheetId="7" hidden="1">#REF!</definedName>
    <definedName name="￠￥cAE¡ÆeEⓒo" localSheetId="8" hidden="1">#REF!</definedName>
    <definedName name="￠￥cAE¡ÆeEⓒo" localSheetId="1" hidden="1">#REF!</definedName>
    <definedName name="￠￥cAE¡ÆeEⓒo" hidden="1">#REF!</definedName>
    <definedName name="A1C1" localSheetId="7" hidden="1">#REF!</definedName>
    <definedName name="A1C1" localSheetId="8" hidden="1">#REF!</definedName>
    <definedName name="A1C1" hidden="1">#REF!</definedName>
    <definedName name="AAA" localSheetId="7" hidden="1">#REF!</definedName>
    <definedName name="AAA" localSheetId="8" hidden="1">#REF!</definedName>
    <definedName name="AAA" localSheetId="1" hidden="1">#REF!</definedName>
    <definedName name="aaa" localSheetId="0" hidden="1">{"'별표'!$N$220"}</definedName>
    <definedName name="AAA" hidden="1">#REF!</definedName>
    <definedName name="AAAA" localSheetId="7" hidden="1">#REF!</definedName>
    <definedName name="AAAA" localSheetId="8" hidden="1">#REF!</definedName>
    <definedName name="AAAA" hidden="1">#REF!</definedName>
    <definedName name="aaaa_1" localSheetId="1" hidden="1">{#N/A,#N/A,FALSE,"조골재"}</definedName>
    <definedName name="aaaa_1" localSheetId="0" hidden="1">{#N/A,#N/A,FALSE,"조골재"}</definedName>
    <definedName name="aaaa_1" hidden="1">{#N/A,#N/A,FALSE,"조골재"}</definedName>
    <definedName name="aaaaa_1" localSheetId="1" hidden="1">{#N/A,#N/A,FALSE,"조골재"}</definedName>
    <definedName name="aaaaa_1" localSheetId="0" hidden="1">{#N/A,#N/A,FALSE,"조골재"}</definedName>
    <definedName name="aaaaa_1" hidden="1">{#N/A,#N/A,FALSE,"조골재"}</definedName>
    <definedName name="aaaaaa" localSheetId="1" hidden="1">{#N/A,#N/A,FALSE,"2~8번"}</definedName>
    <definedName name="AAAAAA" localSheetId="0" hidden="1">#REF!</definedName>
    <definedName name="aaaaaa" hidden="1">{#N/A,#N/A,FALSE,"2~8번"}</definedName>
    <definedName name="aaaaaaaa" hidden="1">{#N/A,#N/A,FALSE,"이태원철근"}</definedName>
    <definedName name="aaaaaaaaaa" localSheetId="1" hidden="1">{#N/A,#N/A,FALSE,"운반시간"}</definedName>
    <definedName name="aaaaaaaaaa" localSheetId="0" hidden="1">{#N/A,#N/A,FALSE,"운반시간"}</definedName>
    <definedName name="aaaaaaaaaa" hidden="1">{#N/A,#N/A,FALSE,"운반시간"}</definedName>
    <definedName name="aaaaaaaaaa_1" localSheetId="1" hidden="1">{#N/A,#N/A,FALSE,"운반시간"}</definedName>
    <definedName name="aaaaaaaaaa_1" localSheetId="0" hidden="1">{#N/A,#N/A,FALSE,"운반시간"}</definedName>
    <definedName name="aaaaaaaaaa_1" hidden="1">{#N/A,#N/A,FALSE,"운반시간"}</definedName>
    <definedName name="AAAAAAAAAAAAAAAAA" localSheetId="1" hidden="1">{#N/A,#N/A,FALSE,"배수2"}</definedName>
    <definedName name="AAAAAAAAAAAAAAAAA" hidden="1">{#N/A,#N/A,FALSE,"배수2"}</definedName>
    <definedName name="aaaaaaaaaaaaaaaaaaaaaaaaa" hidden="1">{#N/A,#N/A,FALSE,"이태원철근"}</definedName>
    <definedName name="AAAAAQQQ" hidden="1">{"'도면'!$G$62:$H$63","'도면'!$G$62:$H$63"}</definedName>
    <definedName name="AADFA" hidden="1">{#N/A,#N/A,FALSE,"단면 제원"}</definedName>
    <definedName name="ab" localSheetId="1" hidden="1">{#N/A,#N/A,FALSE,"이태원철근"}</definedName>
    <definedName name="ab" hidden="1">{#N/A,#N/A,FALSE,"이태원철근"}</definedName>
    <definedName name="abd" hidden="1">{#N/A,#N/A,FALSE,"골재소요량";#N/A,#N/A,FALSE,"골재소요량"}</definedName>
    <definedName name="ac" localSheetId="1" hidden="1">{#N/A,#N/A,FALSE,"이태원철근"}</definedName>
    <definedName name="ac" hidden="1">{#N/A,#N/A,FALSE,"이태원철근"}</definedName>
    <definedName name="Access_Button" localSheetId="0" hidden="1">"KT과금거리_지역좌표_970827_거리계산표_List"</definedName>
    <definedName name="Access_Button" hidden="1">"bo_sang_토지조서_List"</definedName>
    <definedName name="Access_Button1" localSheetId="0" hidden="1">"물품목_2_제품테이블_List"</definedName>
    <definedName name="Access_Button1" hidden="1">"업체현황_카드발송_List"</definedName>
    <definedName name="Access_Button2" localSheetId="0" hidden="1">"물품목_2_제품테이블_List"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localSheetId="0" hidden="1">"D:\공무jaje\98년품의-수불\98146.mdb"</definedName>
    <definedName name="AccessDatabase" hidden="1">"C:\My Documents\Exc-data\bo_sang.mdb"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DA" localSheetId="7" hidden="1">[7]GAEYO!#REF!</definedName>
    <definedName name="ACDA" localSheetId="8" hidden="1">[7]GAEYO!#REF!</definedName>
    <definedName name="ACDA" localSheetId="1" hidden="1">[7]GAEYO!#REF!</definedName>
    <definedName name="ACDA" localSheetId="0" hidden="1">#REF!</definedName>
    <definedName name="ACDA" hidden="1">[7]GAEYO!#REF!</definedName>
    <definedName name="ad" localSheetId="1" hidden="1">{#N/A,#N/A,FALSE,"이태원철근"}</definedName>
    <definedName name="a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hidden="1">{#N/A,#N/A,FALSE,"이태원철근"}</definedName>
    <definedName name="ada" localSheetId="1" hidden="1">{#N/A,#N/A,FALSE,"이태원철근"}</definedName>
    <definedName name="ada" hidden="1">{#N/A,#N/A,FALSE,"이태원철근"}</definedName>
    <definedName name="ADC" localSheetId="7" hidden="1">#REF!</definedName>
    <definedName name="ADC" localSheetId="8" hidden="1">#REF!</definedName>
    <definedName name="ADC" localSheetId="1" hidden="1">#REF!</definedName>
    <definedName name="ADC" localSheetId="0" hidden="1">#REF!</definedName>
    <definedName name="ADC" hidden="1">#REF!</definedName>
    <definedName name="a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dfa" hidden="1">{#N/A,#N/A,FALSE,"CCTV"}</definedName>
    <definedName name="adfdge" hidden="1">{#N/A,#N/A,FALSE,"2~8번"}</definedName>
    <definedName name="ADFF" localSheetId="7" hidden="1">#REF!</definedName>
    <definedName name="ADFF" localSheetId="8" hidden="1">#REF!</definedName>
    <definedName name="ADFF" hidden="1">#REF!</definedName>
    <definedName name="ADFHSA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dfvvv" hidden="1">{"'Firr(선)'!$AS$1:$AY$62","'Firr(사)'!$AS$1:$AY$62","'Firr(회)'!$AS$1:$AY$62","'Firr(선)'!$L$1:$V$62","'Firr(사)'!$L$1:$V$62","'Firr(회)'!$L$1:$V$62"}</definedName>
    <definedName name="ADSFDSF" localSheetId="7" hidden="1">#REF!</definedName>
    <definedName name="ADSFDSF" localSheetId="8" hidden="1">#REF!</definedName>
    <definedName name="ADSFDSF" hidden="1">#REF!</definedName>
    <definedName name="ADSFFDS" localSheetId="7" hidden="1">#REF!</definedName>
    <definedName name="ADSFFDS" localSheetId="8" hidden="1">#REF!</definedName>
    <definedName name="ADSFFDS" hidden="1">#REF!</definedName>
    <definedName name="ae" localSheetId="1" hidden="1">{#N/A,#N/A,FALSE,"이태원철근"}</definedName>
    <definedName name="a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 hidden="1">{#N/A,#N/A,FALSE,"이태원철근"}</definedName>
    <definedName name="AEFWTWRWE" localSheetId="1" hidden="1">{#N/A,#N/A,FALSE,"배수1"}</definedName>
    <definedName name="AEFWTWRWE" hidden="1">{#N/A,#N/A,FALSE,"배수1"}</definedName>
    <definedName name="AF" localSheetId="1" hidden="1">{#N/A,#N/A,FALSE,"포장2"}</definedName>
    <definedName name="AF" hidden="1">{#N/A,#N/A,FALSE,"포장2"}</definedName>
    <definedName name="AFAFA" localSheetId="1" hidden="1">{#N/A,#N/A,FALSE,"부대1"}</definedName>
    <definedName name="AFAFA" hidden="1">{#N/A,#N/A,FALSE,"부대1"}</definedName>
    <definedName name="afasd" localSheetId="1" hidden="1">{#N/A,#N/A,FALSE,"단가표지"}</definedName>
    <definedName name="afasd" hidden="1">{#N/A,#N/A,FALSE,"단가표지"}</definedName>
    <definedName name="afasdfasf" hidden="1">{#N/A,#N/A,FALSE,"CCTV"}</definedName>
    <definedName name="AFASFAS" localSheetId="1" hidden="1">{#N/A,#N/A,FALSE,"조골재"}</definedName>
    <definedName name="AFASFAS" hidden="1">{#N/A,#N/A,FALSE,"조골재"}</definedName>
    <definedName name="afd" localSheetId="1" hidden="1">{#N/A,#N/A,FALSE,"운반시간"}</definedName>
    <definedName name="AFD" localSheetId="0" hidden="1">#REF!</definedName>
    <definedName name="afd" hidden="1">{#N/A,#N/A,FALSE,"운반시간"}</definedName>
    <definedName name="AFDFD" localSheetId="7" hidden="1">#REF!</definedName>
    <definedName name="AFDFD" localSheetId="8" hidden="1">#REF!</definedName>
    <definedName name="AFDFD" hidden="1">#REF!</definedName>
    <definedName name="AFDSFDSFDSAF" localSheetId="1" hidden="1">{#N/A,#N/A,FALSE,"혼합골재"}</definedName>
    <definedName name="AFDSFDSFDSAF" hidden="1">{#N/A,#N/A,FALSE,"혼합골재"}</definedName>
    <definedName name="AFDSFSADFSA" localSheetId="1" hidden="1">{#N/A,#N/A,FALSE,"토공2"}</definedName>
    <definedName name="AFDSFSADFSA" hidden="1">{#N/A,#N/A,FALSE,"토공2"}</definedName>
    <definedName name="af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FFFFFFFFFFFFFF" localSheetId="1" hidden="1">{#N/A,#N/A,FALSE,"단가표지"}</definedName>
    <definedName name="AFFFFFFFFFFFFFFF" hidden="1">{#N/A,#N/A,FALSE,"단가표지"}</definedName>
    <definedName name="AFSAFS" localSheetId="1" hidden="1">{#N/A,#N/A,FALSE,"표지목차"}</definedName>
    <definedName name="AFSAFS" hidden="1">{#N/A,#N/A,FALSE,"표지목차"}</definedName>
    <definedName name="AFSAFSA" localSheetId="1" hidden="1">{#N/A,#N/A,FALSE,"이정표"}</definedName>
    <definedName name="AFSAFSA" hidden="1">{#N/A,#N/A,FALSE,"이정표"}</definedName>
    <definedName name="AFSAFSAF" localSheetId="1" hidden="1">{#N/A,#N/A,FALSE,"운반시간"}</definedName>
    <definedName name="AFSAFSAF" hidden="1">{#N/A,#N/A,FALSE,"운반시간"}</definedName>
    <definedName name="AFSDAFSA" localSheetId="1" hidden="1">{#N/A,#N/A,FALSE,"속도"}</definedName>
    <definedName name="AFSDAFSA" hidden="1">{#N/A,#N/A,FALSE,"속도"}</definedName>
    <definedName name="AFSSAFSAFSAFSAFSAD" localSheetId="1" hidden="1">{#N/A,#N/A,FALSE,"배수1"}</definedName>
    <definedName name="AFSSAFSAFSAFSAFSAD" hidden="1">{#N/A,#N/A,FALSE,"배수1"}</definedName>
    <definedName name="ag" localSheetId="1" hidden="1">{#N/A,#N/A,FALSE,"이태원철근"}</definedName>
    <definedName name="a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{#N/A,#N/A,FALSE,"이태원철근"}</definedName>
    <definedName name="AGA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g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 hidden="1">{#N/A,#N/A,FALSE,"이태원철근"}</definedName>
    <definedName name="ah" hidden="1">{#N/A,#N/A,FALSE,"이태원철근"}</definedName>
    <definedName name="aheh" localSheetId="1" hidden="1">{#N/A,#N/A,FALSE,"이태원철근"}</definedName>
    <definedName name="aheh" hidden="1">{#N/A,#N/A,FALSE,"이태원철근"}</definedName>
    <definedName name="aherhe" localSheetId="1" hidden="1">{#N/A,#N/A,TRUE,"토적및재료집계";#N/A,#N/A,TRUE,"토적및재료집계";#N/A,#N/A,TRUE,"단위량"}</definedName>
    <definedName name="aherhe" localSheetId="0" hidden="1">{#N/A,#N/A,TRUE,"토적및재료집계";#N/A,#N/A,TRUE,"토적및재료집계";#N/A,#N/A,TRUE,"단위량"}</definedName>
    <definedName name="aherhe" hidden="1">{#N/A,#N/A,TRUE,"토적및재료집계";#N/A,#N/A,TRUE,"토적및재료집계";#N/A,#N/A,TRUE,"단위량"}</definedName>
    <definedName name="ah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aera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aera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aera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i" localSheetId="1" hidden="1">{#N/A,#N/A,FALSE,"이태원철근"}</definedName>
    <definedName name="ai" hidden="1">{#N/A,#N/A,FALSE,"이태원철근"}</definedName>
    <definedName name="aj" localSheetId="1" hidden="1">{#N/A,#N/A,FALSE,"이태원철근"}</definedName>
    <definedName name="AJ" localSheetId="0" hidden="1">{#N/A,#N/A,FALSE,"이태원철근"}</definedName>
    <definedName name="aj" hidden="1">{#N/A,#N/A,FALSE,"이태원철근"}</definedName>
    <definedName name="AJH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k" localSheetId="1" hidden="1">{#N/A,#N/A,FALSE,"이태원철근"}</definedName>
    <definedName name="ak" hidden="1">{#N/A,#N/A,FALSE,"이태원철근"}</definedName>
    <definedName name="al" localSheetId="1" hidden="1">{#N/A,#N/A,FALSE,"이태원철근"}</definedName>
    <definedName name="al" hidden="1">{#N/A,#N/A,FALSE,"이태원철근"}</definedName>
    <definedName name="am" localSheetId="1" hidden="1">{#N/A,#N/A,FALSE,"이태원철근"}</definedName>
    <definedName name="am" localSheetId="0" hidden="1">#REF!</definedName>
    <definedName name="am" hidden="1">{#N/A,#N/A,FALSE,"이태원철근"}</definedName>
    <definedName name="an" localSheetId="1" hidden="1">{#N/A,#N/A,FALSE,"이태원철근"}</definedName>
    <definedName name="a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{#N/A,#N/A,FALSE,"이태원철근"}</definedName>
    <definedName name="ann"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 localSheetId="1" hidden="1">{#N/A,#N/A,FALSE,"이태원철근"}</definedName>
    <definedName name="ans" hidden="1">{#N/A,#N/A,FALSE,"이태원철근"}</definedName>
    <definedName name="anscount" hidden="1">1</definedName>
    <definedName name="ao" localSheetId="1" hidden="1">{#N/A,#N/A,FALSE,"이태원철근"}</definedName>
    <definedName name="ao" hidden="1">{#N/A,#N/A,FALSE,"이태원철근"}</definedName>
    <definedName name="ap" localSheetId="1" hidden="1">{#N/A,#N/A,FALSE,"이태원철근"}</definedName>
    <definedName name="ap" hidden="1">{#N/A,#N/A,FALSE,"이태원철근"}</definedName>
    <definedName name="aq" localSheetId="1" hidden="1">{#N/A,#N/A,FALSE,"이태원철근"}</definedName>
    <definedName name="aq" hidden="1">{#N/A,#N/A,FALSE,"이태원철근"}</definedName>
    <definedName name="ar" localSheetId="1" hidden="1">{#N/A,#N/A,FALSE,"이태원철근"}</definedName>
    <definedName name="ar" hidden="1">{#N/A,#N/A,FALSE,"이태원철근"}</definedName>
    <definedName name="AREA0002" localSheetId="7" hidden="1">#REF!</definedName>
    <definedName name="AREA0002" localSheetId="8" hidden="1">#REF!</definedName>
    <definedName name="AREA0002" hidden="1">#REF!</definedName>
    <definedName name="arher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her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her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r"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DF" localSheetId="1" hidden="1">{#N/A,#N/A,FALSE,"골재소요량";#N/A,#N/A,FALSE,"골재소요량"}</definedName>
    <definedName name="ASDF" localSheetId="0" hidden="1">{#N/A,#N/A,FALSE,"골재소요량";#N/A,#N/A,FALSE,"골재소요량"}</definedName>
    <definedName name="ASDF" hidden="1">{#N/A,#N/A,FALSE,"골재소요량";#N/A,#N/A,FALSE,"골재소요량"}</definedName>
    <definedName name="asdfasdf" hidden="1">{#N/A,#N/A,FALSE,"CCTV"}</definedName>
    <definedName name="ASDFASDFDD" localSheetId="0" hidden="1">{#N/A,#N/A,FALSE,"전열산출서"}</definedName>
    <definedName name="ASDFASDFDD" hidden="1">{#N/A,#N/A,FALSE,"전열산출서"}</definedName>
    <definedName name="ASDFFD" localSheetId="7" hidden="1">#REF!</definedName>
    <definedName name="ASDFFD" localSheetId="8" hidden="1">#REF!</definedName>
    <definedName name="ASDFFD" hidden="1">#REF!</definedName>
    <definedName name="ASD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sdga" localSheetId="1" hidden="1">{#N/A,#N/A,FALSE,"이태원철근"}</definedName>
    <definedName name="asdga" hidden="1">{#N/A,#N/A,FALSE,"이태원철근"}</definedName>
    <definedName name="ASF" localSheetId="1" hidden="1">{#N/A,#N/A,FALSE,"2~8번"}</definedName>
    <definedName name="ASF" localSheetId="0" hidden="1">{#N/A,#N/A,FALSE,"2~8번"}</definedName>
    <definedName name="ASF" hidden="1">{#N/A,#N/A,FALSE,"2~8번"}</definedName>
    <definedName name="asfas" localSheetId="1" hidden="1">{#N/A,#N/A,FALSE,"표지목차"}</definedName>
    <definedName name="asfas" hidden="1">{#N/A,#N/A,FALSE,"표지목차"}</definedName>
    <definedName name="ASFDF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SFSA" localSheetId="1" hidden="1">{#N/A,#N/A,FALSE,"포장1";#N/A,#N/A,FALSE,"포장1"}</definedName>
    <definedName name="ASFSA" hidden="1">{#N/A,#N/A,FALSE,"포장1";#N/A,#N/A,FALSE,"포장1"}</definedName>
    <definedName name="ASFSADFSAFSA" localSheetId="1" hidden="1">{#N/A,#N/A,FALSE,"부대2"}</definedName>
    <definedName name="ASFSADFSAFSA" hidden="1">{#N/A,#N/A,FALSE,"부대2"}</definedName>
    <definedName name="ASFSADFSDGAFDSAF" localSheetId="1" hidden="1">{#N/A,#N/A,FALSE,"2~8번"}</definedName>
    <definedName name="ASFSADFSDGAFDSAF" hidden="1">{#N/A,#N/A,FALSE,"2~8번"}</definedName>
    <definedName name="ASFSAFAS" localSheetId="1" hidden="1">{#N/A,#N/A,FALSE,"2~8번"}</definedName>
    <definedName name="ASFSAFAS" hidden="1">{#N/A,#N/A,FALSE,"2~8번"}</definedName>
    <definedName name="ASFSAFASFSA" localSheetId="1" hidden="1">{#N/A,#N/A,FALSE,"혼합골재"}</definedName>
    <definedName name="ASFSAFASFSA" hidden="1">{#N/A,#N/A,FALSE,"혼합골재"}</definedName>
    <definedName name="ASFSAFSA" localSheetId="1" hidden="1">{#N/A,#N/A,FALSE,"혼합골재"}</definedName>
    <definedName name="ASFSAFSA" hidden="1">{#N/A,#N/A,FALSE,"혼합골재"}</definedName>
    <definedName name="ASFSDAFSAF" localSheetId="1" hidden="1">{#N/A,#N/A,FALSE,"표지목차"}</definedName>
    <definedName name="ASFSDAFSAF" hidden="1">{#N/A,#N/A,FALSE,"표지목차"}</definedName>
    <definedName name="ASFSDFSDFSAD" localSheetId="1" hidden="1">{#N/A,#N/A,FALSE,"2~8번"}</definedName>
    <definedName name="ASFSDFSDFSAD" hidden="1">{#N/A,#N/A,FALSE,"2~8번"}</definedName>
    <definedName name="asfwe" hidden="1">{"'Firr(선)'!$AS$1:$AY$62","'Firr(사)'!$AS$1:$AY$62","'Firr(회)'!$AS$1:$AY$62","'Firr(선)'!$L$1:$V$62","'Firr(사)'!$L$1:$V$62","'Firr(회)'!$L$1:$V$62"}</definedName>
    <definedName name="ASGF" localSheetId="1" hidden="1">{#N/A,#N/A,FALSE,"2~8번"}</definedName>
    <definedName name="ASGF" hidden="1">{#N/A,#N/A,FALSE,"2~8번"}</definedName>
    <definedName name="ASRTHRTA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ss" localSheetId="1" hidden="1">{#N/A,#N/A,FALSE,"골재소요량";#N/A,#N/A,FALSE,"골재소요량"}</definedName>
    <definedName name="assss" hidden="1">{#N/A,#N/A,FALSE,"골재소요량";#N/A,#N/A,FALSE,"골재소요량"}</definedName>
    <definedName name="avfbv" hidden="1">{"'용역비'!$A$4:$C$8"}</definedName>
    <definedName name="avvvv"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er" hidden="1">{"'Firr(선)'!$AS$1:$AY$62","'Firr(사)'!$AS$1:$AY$62","'Firr(회)'!$AS$1:$AY$62","'Firr(선)'!$L$1:$V$62","'Firr(사)'!$L$1:$V$62","'Firr(회)'!$L$1:$V$62"}</definedName>
    <definedName name="B" localSheetId="1" hidden="1">{#N/A,#N/A,FALSE,"이태원철근"}</definedName>
    <definedName name="B" localSheetId="0" hidden="1">{#N/A,#N/A,FALSE,"이태원철근"}</definedName>
    <definedName name="B" hidden="1">{#N/A,#N/A,FALSE,"이태원철근"}</definedName>
    <definedName name="B.P장설치" localSheetId="1" hidden="1">{#N/A,#N/A,FALSE,"2~8번"}</definedName>
    <definedName name="B.P장설치" hidden="1">{#N/A,#N/A,FALSE,"2~8번"}</definedName>
    <definedName name="BB" localSheetId="1" hidden="1">{#N/A,#N/A,FALSE,"이태원철근"}</definedName>
    <definedName name="BB" localSheetId="0" hidden="1">{#N/A,#N/A,FALSE,"이태원철근"}</definedName>
    <definedName name="BB" hidden="1">{#N/A,#N/A,FALSE,"이태원철근"}</definedName>
    <definedName name="bbb" localSheetId="1" hidden="1">{#N/A,#N/A,FALSE,"조골재"}</definedName>
    <definedName name="bbb" hidden="1">{#N/A,#N/A,FALSE,"조골재"}</definedName>
    <definedName name="BBBB" localSheetId="7" hidden="1">#REF!</definedName>
    <definedName name="BBBB" localSheetId="8" hidden="1">#REF!</definedName>
    <definedName name="BBBB" localSheetId="1" hidden="1">#REF!</definedName>
    <definedName name="BBBB" hidden="1">#REF!</definedName>
    <definedName name="BBBBB" hidden="1">{"'도면'!$G$62:$H$63","'도면'!$G$62:$H$63"}</definedName>
    <definedName name="BC" localSheetId="1" hidden="1">{#N/A,#N/A,FALSE,"이태원철근"}</definedName>
    <definedName name="BC" localSheetId="0" hidden="1">{#N/A,#N/A,FALSE,"이태원철근"}</definedName>
    <definedName name="BC" hidden="1">{#N/A,#N/A,FALSE,"이태원철근"}</definedName>
    <definedName name="BI" localSheetId="1" hidden="1">{#N/A,#N/A,FALSE,"이태원철근"}</definedName>
    <definedName name="BI" localSheetId="0" hidden="1">{#N/A,#N/A,FALSE,"이태원철근"}</definedName>
    <definedName name="BI" hidden="1">{#N/A,#N/A,FALSE,"이태원철근"}</definedName>
    <definedName name="BM" localSheetId="7" hidden="1">#REF!</definedName>
    <definedName name="BM" localSheetId="8" hidden="1">#REF!</definedName>
    <definedName name="BM" hidden="1">#REF!</definedName>
    <definedName name="bnn" localSheetId="1" hidden="1">{#N/A,#N/A,FALSE,"조골재"}</definedName>
    <definedName name="bnn" localSheetId="0" hidden="1">{#N/A,#N/A,FALSE,"조골재"}</definedName>
    <definedName name="bnn" hidden="1">{#N/A,#N/A,FALSE,"조골재"}</definedName>
    <definedName name="BOOK2" hidden="1">{#N/A,#N/A,TRUE,"손익보고"}</definedName>
    <definedName name="BSB"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THRT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 hidden="1">{"'도면'!$G$62:$H$63","'도면'!$G$62:$H$63"}</definedName>
    <definedName name="CCC"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C"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CCC" hidden="1">{"'도면'!$G$62:$H$63","'도면'!$G$62:$H$63"}</definedName>
    <definedName name="CCCCCBC" localSheetId="1" hidden="1">{#N/A,#N/A,FALSE,"운반시간"}</definedName>
    <definedName name="CCCCCBC" hidden="1">{#N/A,#N/A,FALSE,"운반시간"}</definedName>
    <definedName name="CF요인" localSheetId="7" hidden="1">#REF!</definedName>
    <definedName name="CF요인" localSheetId="8" hidden="1">#REF!</definedName>
    <definedName name="CF요인" hidden="1">#REF!</definedName>
    <definedName name="cgmh" localSheetId="1" hidden="1">{"'용역비'!$A$4:$C$8"}</definedName>
    <definedName name="cgmh" localSheetId="0" hidden="1">{"'용역비'!$A$4:$C$8"}</definedName>
    <definedName name="cgmh" hidden="1">{"'용역비'!$A$4:$C$8"}</definedName>
    <definedName name="CHLWHD" hidden="1">{#N/A,#N/A,FALSE,"갑지";#N/A,#N/A,FALSE,"개요";#N/A,#N/A,FALSE,"비목별";#N/A,#N/A,FALSE,"건물별";#N/A,#N/A,FALSE,"기구표";#N/A,#N/A,FALSE,"직원투입"}</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J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hos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cnf" localSheetId="1" hidden="1">{#N/A,#N/A,FALSE,"이태원철근"}</definedName>
    <definedName name="cnf" hidden="1">{#N/A,#N/A,FALSE,"이태원철근"}</definedName>
    <definedName name="COST" localSheetId="7" hidden="1">#REF!</definedName>
    <definedName name="COST" localSheetId="8" hidden="1">#REF!</definedName>
    <definedName name="COST" localSheetId="1" hidden="1">#REF!</definedName>
    <definedName name="COST" hidden="1">#REF!</definedName>
    <definedName name="COSTT" localSheetId="7" hidden="1">#REF!</definedName>
    <definedName name="COSTT" localSheetId="8" hidden="1">#REF!</definedName>
    <definedName name="COSTT" localSheetId="1" hidden="1">#REF!</definedName>
    <definedName name="COSTT" hidden="1">#REF!</definedName>
    <definedName name="cxee" hidden="1">{"'Firr(선)'!$AS$1:$AY$62","'Firr(사)'!$AS$1:$AY$62","'Firr(회)'!$AS$1:$AY$62","'Firr(선)'!$L$1:$V$62","'Firr(사)'!$L$1:$V$62","'Firr(회)'!$L$1:$V$62"}</definedName>
    <definedName name="cxzbhvc" hidden="1">{#N/A,#N/A,FALSE,"현장 NCR 분석";#N/A,#N/A,FALSE,"현장품질감사";#N/A,#N/A,FALSE,"현장품질감사"}</definedName>
    <definedName name="D" localSheetId="1" hidden="1">{#N/A,#N/A,FALSE,"이태원철근"}</definedName>
    <definedName name="D" localSheetId="0" hidden="1">{#N/A,#N/A,FALSE,"이태원철근"}</definedName>
    <definedName name="D" hidden="1">{#N/A,#N/A,FALSE,"이태원철근"}</definedName>
    <definedName name="D021161명지남양주" localSheetId="7" hidden="1">#REF!</definedName>
    <definedName name="D021161명지남양주" localSheetId="8" hidden="1">#REF!</definedName>
    <definedName name="D021161명지남양주" hidden="1">#REF!</definedName>
    <definedName name="dasf" hidden="1">{#N/A,#N/A,FALSE,"구조2"}</definedName>
    <definedName name="dataww" localSheetId="7" hidden="1">#REF!</definedName>
    <definedName name="dataww" localSheetId="8" hidden="1">#REF!</definedName>
    <definedName name="dataww" localSheetId="1" hidden="1">#REF!</definedName>
    <definedName name="dataww" localSheetId="0" hidden="1">#REF!</definedName>
    <definedName name="dataww" hidden="1">#REF!</definedName>
    <definedName name="DDD" localSheetId="7" hidden="1">#REF!</definedName>
    <definedName name="DDD" localSheetId="8" hidden="1">#REF!</definedName>
    <definedName name="DDD" localSheetId="1" hidden="1">#REF!</definedName>
    <definedName name="DDD" hidden="1">#REF!</definedName>
    <definedName name="ddddd" localSheetId="7" hidden="1">#REF!</definedName>
    <definedName name="ddddd" localSheetId="8" hidden="1">#REF!</definedName>
    <definedName name="ddddd" localSheetId="1" hidden="1">#REF!</definedName>
    <definedName name="ddddd" hidden="1">#REF!</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R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GGG" hidden="1">{"'Sheet1'!$A$4","'Sheet1'!$A$9:$G$28"}</definedName>
    <definedName name="DE" localSheetId="7" hidden="1">#REF!</definedName>
    <definedName name="DE" localSheetId="8" hidden="1">#REF!</definedName>
    <definedName name="DE" hidden="1">#REF!</definedName>
    <definedName name="derwr" hidden="1">{"'Firr(선)'!$AS$1:$AY$62","'Firr(사)'!$AS$1:$AY$62","'Firr(회)'!$AS$1:$AY$62","'Firr(선)'!$L$1:$V$62","'Firr(사)'!$L$1:$V$62","'Firr(회)'!$L$1:$V$62"}</definedName>
    <definedName name="DF" localSheetId="7" hidden="1">#REF!</definedName>
    <definedName name="DF" localSheetId="8" hidden="1">#REF!</definedName>
    <definedName name="DF" localSheetId="0" hidden="1">{#N/A,#N/A,FALSE,"현장 NCR 분석";#N/A,#N/A,FALSE,"현장품질감사";#N/A,#N/A,FALSE,"현장품질감사"}</definedName>
    <definedName name="DF" hidden="1">#REF!</definedName>
    <definedName name="dfaf" localSheetId="7" hidden="1">#REF!</definedName>
    <definedName name="dfaf" localSheetId="8" hidden="1">#REF!</definedName>
    <definedName name="dfaf" hidden="1">#REF!</definedName>
    <definedName name="dfas"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DFASFD" localSheetId="1" hidden="1">{#N/A,#N/A,FALSE,"골재소요량";#N/A,#N/A,FALSE,"골재소요량"}</definedName>
    <definedName name="DFASFD" localSheetId="0" hidden="1">{#N/A,#N/A,FALSE,"골재소요량";#N/A,#N/A,FALSE,"골재소요량"}</definedName>
    <definedName name="DFASFD" hidden="1">{#N/A,#N/A,FALSE,"골재소요량";#N/A,#N/A,FALSE,"골재소요량"}</definedName>
    <definedName name="DFD" hidden="1">{"'용역비'!$A$4:$C$8"}</definedName>
    <definedName name="DFDASFGDASG" localSheetId="1" hidden="1">{#N/A,#N/A,FALSE,"단가표지"}</definedName>
    <definedName name="DFDASFGDASG" localSheetId="0" hidden="1">{#N/A,#N/A,FALSE,"단가표지"}</definedName>
    <definedName name="DFDASFGDASG" hidden="1">{#N/A,#N/A,FALSE,"단가표지"}</definedName>
    <definedName name="DFDF" localSheetId="1" hidden="1">{#N/A,#N/A,FALSE,"조골재"}</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{#N/A,#N/A,FALSE,"조골재"}</definedName>
    <definedName name="dfdfdf" localSheetId="1" hidden="1">{#N/A,#N/A,FALSE,"조골재"}</definedName>
    <definedName name="dfdfdf" localSheetId="0" hidden="1">{#N/A,#N/A,FALSE,"조골재"}</definedName>
    <definedName name="dfdfdf" hidden="1">{#N/A,#N/A,FALSE,"조골재"}</definedName>
    <definedName name="DFDSADFADSF" localSheetId="1" hidden="1">{#N/A,#N/A,FALSE,"2~8번"}</definedName>
    <definedName name="DFDSADFADSF" localSheetId="0" hidden="1">{#N/A,#N/A,FALSE,"2~8번"}</definedName>
    <definedName name="DFDSADFADSF" hidden="1">{#N/A,#N/A,FALSE,"2~8번"}</definedName>
    <definedName name="DFDSAFDFD" localSheetId="1" hidden="1">{#N/A,#N/A,FALSE,"부대1"}</definedName>
    <definedName name="DFDSAFDFD" localSheetId="0" hidden="1">{#N/A,#N/A,FALSE,"부대1"}</definedName>
    <definedName name="DFDSAFDFD" hidden="1">{#N/A,#N/A,FALSE,"부대1"}</definedName>
    <definedName name="DFDSAFSFG" localSheetId="1" hidden="1">{#N/A,#N/A,FALSE,"구조2"}</definedName>
    <definedName name="DFDSAFSFG" localSheetId="0" hidden="1">{#N/A,#N/A,FALSE,"구조2"}</definedName>
    <definedName name="DFDSAFSFG" hidden="1">{#N/A,#N/A,FALSE,"구조2"}</definedName>
    <definedName name="DFDSAGFDSAG" localSheetId="1" hidden="1">{#N/A,#N/A,FALSE,"혼합골재"}</definedName>
    <definedName name="DFDSAGFDSAG" localSheetId="0" hidden="1">{#N/A,#N/A,FALSE,"혼합골재"}</definedName>
    <definedName name="DFDSAGFDSAG" hidden="1">{#N/A,#N/A,FALSE,"혼합골재"}</definedName>
    <definedName name="DFDSFD" localSheetId="1" hidden="1">{#N/A,#N/A,FALSE,"속도"}</definedName>
    <definedName name="DFDSFD" localSheetId="0" hidden="1">{#N/A,#N/A,FALSE,"속도"}</definedName>
    <definedName name="DFDSFD" hidden="1">{#N/A,#N/A,FALSE,"속도"}</definedName>
    <definedName name="DFDSFDFDFD" localSheetId="1" hidden="1">{#N/A,#N/A,FALSE,"구조1"}</definedName>
    <definedName name="DFDSFDFDFD" localSheetId="0" hidden="1">{#N/A,#N/A,FALSE,"구조1"}</definedName>
    <definedName name="DFDSFDFDFD" hidden="1">{#N/A,#N/A,FALSE,"구조1"}</definedName>
    <definedName name="DFDSFDS" localSheetId="1" hidden="1">{#N/A,#N/A,FALSE,"부대2"}</definedName>
    <definedName name="DFDSFDS" localSheetId="0" hidden="1">{#N/A,#N/A,FALSE,"부대2"}</definedName>
    <definedName name="DFDSFDS" hidden="1">{#N/A,#N/A,FALSE,"부대2"}</definedName>
    <definedName name="DFDSSF" localSheetId="1" hidden="1">{#N/A,#N/A,FALSE,"이정표"}</definedName>
    <definedName name="DFDSSF" localSheetId="0" hidden="1">{#N/A,#N/A,FALSE,"이정표"}</definedName>
    <definedName name="DFDSSF" hidden="1">{#N/A,#N/A,FALSE,"이정표"}</definedName>
    <definedName name="DFEE" localSheetId="7" hidden="1">#REF!</definedName>
    <definedName name="DFEE" localSheetId="8" hidden="1">#REF!</definedName>
    <definedName name="DFEE" localSheetId="1" hidden="1">#REF!</definedName>
    <definedName name="DFEE" localSheetId="0" hidden="1">#REF!</definedName>
    <definedName name="DFEE" hidden="1">#REF!</definedName>
    <definedName name="dffdff"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ffryryt" hidden="1">{#N/A,#N/A,FALSE,"속도"}</definedName>
    <definedName name="df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 localSheetId="1" hidden="1">{#N/A,#N/A,FALSE,"운반시간"}</definedName>
    <definedName name="DFGADSGAFDG" localSheetId="0" hidden="1">{#N/A,#N/A,FALSE,"운반시간"}</definedName>
    <definedName name="DFGADSGAFDG" hidden="1">{#N/A,#N/A,FALSE,"운반시간"}</definedName>
    <definedName name="dfgg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HDFHRE" localSheetId="1" hidden="1">{#N/A,#N/A,FALSE,"속도"}</definedName>
    <definedName name="DFHDFHRE" hidden="1">{#N/A,#N/A,FALSE,"속도"}</definedName>
    <definedName name="DF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 localSheetId="1" hidden="1">{#N/A,#N/A,FALSE,"조골재"}</definedName>
    <definedName name="DFS" localSheetId="0" hidden="1">#REF!</definedName>
    <definedName name="DFS" hidden="1">{#N/A,#N/A,FALSE,"조골재"}</definedName>
    <definedName name="DFSF" hidden="1">{#N/A,#N/A,FALSE,"단면 제원"}</definedName>
    <definedName name="DFSSA" hidden="1">{#N/A,#N/A,FALSE,"운반시간"}</definedName>
    <definedName name="DFSW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T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wer" hidden="1">{"'Firr(선)'!$AS$1:$AY$62","'Firr(사)'!$AS$1:$AY$62","'Firr(회)'!$AS$1:$AY$62","'Firr(선)'!$L$1:$V$62","'Firr(사)'!$L$1:$V$62","'Firr(회)'!$L$1:$V$62"}</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ga" localSheetId="7" hidden="1">#REF!</definedName>
    <definedName name="dga" localSheetId="8" hidden="1">#REF!</definedName>
    <definedName name="dga" hidden="1">#REF!</definedName>
    <definedName name="dgasg" hidden="1">{#N/A,#N/A,FALSE,"조골재"}</definedName>
    <definedName name="DGDFFG" hidden="1">{"'도면'!$G$62:$H$63","'도면'!$G$62:$H$63"}</definedName>
    <definedName name="DGDFGFGDG" localSheetId="1" hidden="1">{#N/A,#N/A,FALSE,"배수1"}</definedName>
    <definedName name="DGDFGFGDG" localSheetId="0" hidden="1">{#N/A,#N/A,FALSE,"배수1"}</definedName>
    <definedName name="DGDFGFGDG" hidden="1">{#N/A,#N/A,FALSE,"배수1"}</definedName>
    <definedName name="dgfgf" localSheetId="1" hidden="1">{#N/A,#N/A,FALSE,"2~8번"}</definedName>
    <definedName name="dgfgf" localSheetId="0" hidden="1">{#N/A,#N/A,FALSE,"2~8번"}</definedName>
    <definedName name="dgfgf" hidden="1">{#N/A,#N/A,FALSE,"2~8번"}</definedName>
    <definedName name="DGFSGA" localSheetId="7" hidden="1">#REF!</definedName>
    <definedName name="DGFSGA" localSheetId="8" hidden="1">#REF!</definedName>
    <definedName name="DGFSGA" hidden="1">#REF!</definedName>
    <definedName name="DGH" localSheetId="1" hidden="1">{#N/A,#N/A,FALSE,"조골재"}</definedName>
    <definedName name="DGH" hidden="1">{#N/A,#N/A,FALSE,"조골재"}</definedName>
    <definedName name="dg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j" localSheetId="1" hidden="1">{"'용역비'!$A$4:$C$8"}</definedName>
    <definedName name="dhj" localSheetId="0" hidden="1">{"'용역비'!$A$4:$C$8"}</definedName>
    <definedName name="dhj" hidden="1">{"'용역비'!$A$4:$C$8"}</definedName>
    <definedName name="dj"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rr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rr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rr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C" hidden="1">{#N/A,#N/A,FALSE,"현장 NCR 분석";#N/A,#N/A,FALSE,"현장품질감사";#N/A,#N/A,FALSE,"현장품질감사"}</definedName>
    <definedName name="dkdkkdd"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KSG" localSheetId="7" hidden="1">#REF!</definedName>
    <definedName name="DKSG" localSheetId="8" hidden="1">#REF!</definedName>
    <definedName name="DKSG" localSheetId="1" hidden="1">#REF!</definedName>
    <definedName name="DKSG" localSheetId="0" hidden="1">#REF!</definedName>
    <definedName name="DKSG" hidden="1">#REF!</definedName>
    <definedName name="DKSGMLWJD" localSheetId="7" hidden="1">#REF!</definedName>
    <definedName name="DKSGMLWJD" localSheetId="8" hidden="1">#REF!</definedName>
    <definedName name="DKSGMLWJD" localSheetId="1" hidden="1">#REF!</definedName>
    <definedName name="DKSGMLWJD" hidden="1">#REF!</definedName>
    <definedName name="dks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s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s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SR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HKH" localSheetId="1" hidden="1">{#N/A,#N/A,TRUE,"토적및재료집계";#N/A,#N/A,TRUE,"토적및재료집계";#N/A,#N/A,TRUE,"단위량"}</definedName>
    <definedName name="DKTYHKH" localSheetId="0" hidden="1">{#N/A,#N/A,TRUE,"토적및재료집계";#N/A,#N/A,TRUE,"토적및재료집계";#N/A,#N/A,TRUE,"단위량"}</definedName>
    <definedName name="DKTYHKH" hidden="1">{#N/A,#N/A,TRUE,"토적및재료집계";#N/A,#N/A,TRUE,"토적및재료집계";#N/A,#N/A,TRUE,"단위량"}</definedName>
    <definedName name="DKTYKYD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KYD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KYD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dld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ff" localSheetId="1" hidden="1">{#N/A,#N/A,FALSE,"운반시간"}</definedName>
    <definedName name="dlff" localSheetId="0" hidden="1">{#N/A,#N/A,FALSE,"운반시간"}</definedName>
    <definedName name="dlff" hidden="1">{#N/A,#N/A,FALSE,"운반시간"}</definedName>
    <definedName name="dlk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n" localSheetId="1" hidden="1">{#N/A,#N/A,FALSE,"혼합골재"}</definedName>
    <definedName name="dn" localSheetId="0" hidden="1">{#N/A,#N/A,FALSE,"혼합골재"}</definedName>
    <definedName name="dn" hidden="1">{#N/A,#N/A,FALSE,"혼합골재"}</definedName>
    <definedName name="dns" localSheetId="1" hidden="1">{#N/A,#N/A,FALSE,"운반시간"}</definedName>
    <definedName name="dns" hidden="1">{#N/A,#N/A,FALSE,"운반시간"}</definedName>
    <definedName name="Dp" localSheetId="7" hidden="1">#REF!</definedName>
    <definedName name="Dp" localSheetId="8" hidden="1">#REF!</definedName>
    <definedName name="Dp" localSheetId="1" hidden="1">#REF!</definedName>
    <definedName name="Dp" localSheetId="0" hidden="1">#REF!</definedName>
    <definedName name="Dp" hidden="1">#REF!</definedName>
    <definedName name="DpFKDL" localSheetId="1" hidden="1">{#N/A,#N/A,FALSE,"이태원철근"}</definedName>
    <definedName name="DpFKDL" hidden="1">{#N/A,#N/A,FALSE,"이태원철근"}</definedName>
    <definedName name="DSA" localSheetId="1" hidden="1">{#N/A,#N/A,FALSE,"제목"}</definedName>
    <definedName name="DSA" hidden="1">{#N/A,#N/A,FALSE,"제목"}</definedName>
    <definedName name="dsaf" localSheetId="1" hidden="1">{#N/A,#N/A,FALSE,"조골재"}</definedName>
    <definedName name="dsaf" localSheetId="0" hidden="1">{#N/A,#N/A,FALSE,"조골재"}</definedName>
    <definedName name="dsaf" hidden="1">{#N/A,#N/A,FALSE,"조골재"}</definedName>
    <definedName name="dsaf_1" localSheetId="1" hidden="1">{#N/A,#N/A,FALSE,"조골재"}</definedName>
    <definedName name="dsaf_1" localSheetId="0" hidden="1">{#N/A,#N/A,FALSE,"조골재"}</definedName>
    <definedName name="dsaf_1" hidden="1">{#N/A,#N/A,FALSE,"조골재"}</definedName>
    <definedName name="dsdsd" localSheetId="1" hidden="1">{#N/A,#N/A,FALSE,"운반시간"}</definedName>
    <definedName name="dsdsd" localSheetId="0" hidden="1">{#N/A,#N/A,FALSE,"운반시간"}</definedName>
    <definedName name="dsdsd" hidden="1">{#N/A,#N/A,FALSE,"운반시간"}</definedName>
    <definedName name="DSF" localSheetId="1" hidden="1">{#N/A,#N/A,FALSE,"골재소요량";#N/A,#N/A,FALSE,"골재소요량"}</definedName>
    <definedName name="DSF" localSheetId="0" hidden="1">{#N/A,#N/A,FALSE,"골재소요량";#N/A,#N/A,FALSE,"골재소요량"}</definedName>
    <definedName name="DSF" hidden="1">{#N/A,#N/A,FALSE,"골재소요량";#N/A,#N/A,FALSE,"골재소요량"}</definedName>
    <definedName name="DSF_1" localSheetId="1" hidden="1">{#N/A,#N/A,FALSE,"골재소요량";#N/A,#N/A,FALSE,"골재소요량"}</definedName>
    <definedName name="DSF_1" localSheetId="0" hidden="1">{#N/A,#N/A,FALSE,"골재소요량";#N/A,#N/A,FALSE,"골재소요량"}</definedName>
    <definedName name="DSF_1" hidden="1">{#N/A,#N/A,FALSE,"골재소요량";#N/A,#N/A,FALSE,"골재소요량"}</definedName>
    <definedName name="DSFG" localSheetId="1" hidden="1">{#N/A,#N/A,FALSE,"2~8번"}</definedName>
    <definedName name="DSFG" hidden="1">{#N/A,#N/A,FALSE,"2~8번"}</definedName>
    <definedName name="DSFGSDF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sgfggg" localSheetId="7" hidden="1">#REF!</definedName>
    <definedName name="dsgfggg" localSheetId="8" hidden="1">#REF!</definedName>
    <definedName name="dsgfggg" localSheetId="1" hidden="1">#REF!</definedName>
    <definedName name="dsgfggg" localSheetId="0" hidden="1">#REF!</definedName>
    <definedName name="dsgfggg" hidden="1">#REF!</definedName>
    <definedName name="dsgfsdgs" localSheetId="7" hidden="1">#REF!</definedName>
    <definedName name="dsgfsdgs" localSheetId="8" hidden="1">#REF!</definedName>
    <definedName name="dsgfsdgs" hidden="1">#REF!</definedName>
    <definedName name="DSGHE" localSheetId="1" hidden="1">{#N/A,#N/A,FALSE,"단가표지"}</definedName>
    <definedName name="DSGHE" hidden="1">{#N/A,#N/A,FALSE,"단가표지"}</definedName>
    <definedName name="dsgsdg" localSheetId="7" hidden="1">#REF!</definedName>
    <definedName name="dsgsdg" localSheetId="8" hidden="1">#REF!</definedName>
    <definedName name="dsgsdg" hidden="1">#REF!</definedName>
    <definedName name="DSGSFWERD" localSheetId="1" hidden="1">{#N/A,#N/A,FALSE,"골재소요량";#N/A,#N/A,FALSE,"골재소요량"}</definedName>
    <definedName name="DSGSFWERD" hidden="1">{#N/A,#N/A,FALSE,"골재소요량";#N/A,#N/A,FALSE,"골재소요량"}</definedName>
    <definedName name="DTHK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HKK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H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TKDY" localSheetId="1" hidden="1">{#N/A,#N/A,TRUE,"토적및재료집계";#N/A,#N/A,TRUE,"토적및재료집계";#N/A,#N/A,TRUE,"단위량"}</definedName>
    <definedName name="DTKUTKDY" localSheetId="0" hidden="1">{#N/A,#N/A,TRUE,"토적및재료집계";#N/A,#N/A,TRUE,"토적및재료집계";#N/A,#N/A,TRUE,"단위량"}</definedName>
    <definedName name="DTKUTKDY" hidden="1">{#N/A,#N/A,TRUE,"토적및재료집계";#N/A,#N/A,TRUE,"토적및재료집계";#N/A,#N/A,TRUE,"단위량"}</definedName>
    <definedName name="dtky6"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6"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ㅕㅏㅡㅕㅛ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T" localSheetId="7" hidden="1">#REF!</definedName>
    <definedName name="DUT" localSheetId="8" hidden="1">#REF!</definedName>
    <definedName name="DUT" hidden="1">#REF!</definedName>
    <definedName name="DW" localSheetId="1" hidden="1">{#N/A,#N/A,FALSE,"배수2"}</definedName>
    <definedName name="DW" localSheetId="0" hidden="1">{"'용역비'!$A$4:$C$8"}</definedName>
    <definedName name="DW" hidden="1">{#N/A,#N/A,FALSE,"배수2"}</definedName>
    <definedName name="DW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YKDT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사산출" localSheetId="7" hidden="1">#REF!</definedName>
    <definedName name="D사산출" localSheetId="8" hidden="1">#REF!</definedName>
    <definedName name="D사산출" hidden="1">#REF!</definedName>
    <definedName name="E" localSheetId="1" hidden="1">{"'용역비'!$A$4:$C$8"}</definedName>
    <definedName name="E" localSheetId="0" hidden="1">{"'용역비'!$A$4:$C$8"}</definedName>
    <definedName name="E" hidden="1">{"'용역비'!$A$4:$C$8"}</definedName>
    <definedName name="ED" localSheetId="7" hidden="1">#REF!</definedName>
    <definedName name="ED" localSheetId="8" hidden="1">#REF!</definedName>
    <definedName name="ED" hidden="1">#REF!</definedName>
    <definedName name="edssqq" localSheetId="1" hidden="1">{#N/A,#N/A,FALSE,"혼합골재"}</definedName>
    <definedName name="edssqq" localSheetId="0" hidden="1">{#N/A,#N/A,FALSE,"혼합골재"}</definedName>
    <definedName name="edssqq" hidden="1">{#N/A,#N/A,FALSE,"혼합골재"}</definedName>
    <definedName name="ee" localSheetId="1" hidden="1">{#N/A,#N/A,FALSE,"단가표지"}</definedName>
    <definedName name="ee" localSheetId="0" hidden="1">{#N/A,#N/A,FALSE,"단가표지"}</definedName>
    <definedName name="ee" hidden="1">{#N/A,#N/A,FALSE,"단가표지"}</definedName>
    <definedName name="EE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_1" localSheetId="1" hidden="1">{#N/A,#N/A,FALSE,"2~8번"}</definedName>
    <definedName name="eee_1" localSheetId="0" hidden="1">{#N/A,#N/A,FALSE,"2~8번"}</definedName>
    <definedName name="eee_1" hidden="1">{#N/A,#N/A,FALSE,"2~8번"}</definedName>
    <definedName name="ef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1" hidden="1">{"'용역비'!$A$4:$C$8"}</definedName>
    <definedName name="EFG" localSheetId="0" hidden="1">{"'용역비'!$A$4:$C$8"}</definedName>
    <definedName name="EFG" hidden="1">{"'용역비'!$A$4:$C$8"}</definedName>
    <definedName name="EGE" localSheetId="1" hidden="1">{"'용역비'!$A$4:$C$8"}</definedName>
    <definedName name="EGE" localSheetId="0" hidden="1">{"'용역비'!$A$4:$C$8"}</definedName>
    <definedName name="EGE" hidden="1">{"'용역비'!$A$4:$C$8"}</definedName>
    <definedName name="EII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K" localSheetId="7" hidden="1">#REF!</definedName>
    <definedName name="EK" localSheetId="8" hidden="1">#REF!</definedName>
    <definedName name="EK" localSheetId="1" hidden="1">#REF!</definedName>
    <definedName name="EK" hidden="1">#REF!</definedName>
    <definedName name="EKEKEKEKEKEKEKEKEKEKEKEK" hidden="1">{#N/A,#N/A,FALSE,"이태원철근"}</definedName>
    <definedName name="ekfk" hidden="1">{#N/A,#N/A,FALSE,"현장 NCR 분석";#N/A,#N/A,FALSE,"현장품질감사";#N/A,#N/A,FALSE,"현장품질감사"}</definedName>
    <definedName name="ENJ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 localSheetId="1" hidden="1">{#N/A,#N/A,FALSE,"단가표지"}</definedName>
    <definedName name="er" hidden="1">{#N/A,#N/A,FALSE,"단가표지"}</definedName>
    <definedName name="erawer" localSheetId="7" hidden="1">#REF!</definedName>
    <definedName name="erawer" localSheetId="8" hidden="1">#REF!</definedName>
    <definedName name="erawer" hidden="1">#REF!</definedName>
    <definedName name="ererwe" hidden="1">{#N/A,#N/A,FALSE,"견적갑지";#N/A,#N/A,FALSE,"총괄표";#N/A,#N/A,FALSE,"철골공사";#N/A,#N/A,FALSE,"토목공사";#N/A,#N/A,FALSE,"판넬전기공사"}</definedName>
    <definedName name="ERQ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qhhhhhhhhh" hidden="1">{#N/A,#N/A,FALSE,"배수1"}</definedName>
    <definedName name="ER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tyertye" localSheetId="1" hidden="1">{"'용역비'!$A$4:$C$8"}</definedName>
    <definedName name="ertyertye" localSheetId="0" hidden="1">{"'용역비'!$A$4:$C$8"}</definedName>
    <definedName name="ertyertye" hidden="1">{"'용역비'!$A$4:$C$8"}</definedName>
    <definedName name="erw" localSheetId="7" hidden="1">#REF!</definedName>
    <definedName name="erw" localSheetId="8" hidden="1">#REF!</definedName>
    <definedName name="erw" hidden="1">#REF!</definedName>
    <definedName name="erwer" localSheetId="7" hidden="1">#REF!</definedName>
    <definedName name="erwer" localSheetId="8" hidden="1">#REF!</definedName>
    <definedName name="erwer" hidden="1">#REF!</definedName>
    <definedName name="ER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RYETY" hidden="1">'[8]N賃率-職'!$I$5:$I$30</definedName>
    <definedName name="ETT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ty" hidden="1">{#N/A,#N/A,FALSE,"구조1"}</definedName>
    <definedName name="ETYETY" localSheetId="1" hidden="1">{"'용역비'!$A$4:$C$8"}</definedName>
    <definedName name="ETYETY" localSheetId="0" hidden="1">{"'용역비'!$A$4:$C$8"}</definedName>
    <definedName name="ETYETY" hidden="1">{"'용역비'!$A$4:$C$8"}</definedName>
    <definedName name="etyj" localSheetId="1" hidden="1">{"'용역비'!$A$4:$C$8"}</definedName>
    <definedName name="etyj" localSheetId="0" hidden="1">{"'용역비'!$A$4:$C$8"}</definedName>
    <definedName name="etyj" hidden="1">{"'용역비'!$A$4:$C$8"}</definedName>
    <definedName name="etyjj" localSheetId="1" hidden="1">{"'용역비'!$A$4:$C$8"}</definedName>
    <definedName name="etyjj" localSheetId="0" hidden="1">{"'용역비'!$A$4:$C$8"}</definedName>
    <definedName name="etyjj" hidden="1">{"'용역비'!$A$4:$C$8"}</definedName>
    <definedName name="ETYJTYJ" localSheetId="1" hidden="1">{"'용역비'!$A$4:$C$8"}</definedName>
    <definedName name="ETYJTYJ" localSheetId="0" hidden="1">{"'용역비'!$A$4:$C$8"}</definedName>
    <definedName name="ETYJTYJ" hidden="1">{"'용역비'!$A$4:$C$8"}</definedName>
    <definedName name="EW" hidden="1">{#N/A,#N/A,FALSE,"기안지";#N/A,#N/A,FALSE,"통신지"}</definedName>
    <definedName name="ewq" hidden="1">{"'Firr(선)'!$AS$1:$AY$62","'Firr(사)'!$AS$1:$AY$62","'Firr(회)'!$AS$1:$AY$62","'Firr(선)'!$L$1:$V$62","'Firr(사)'!$L$1:$V$62","'Firr(회)'!$L$1:$V$62"}</definedName>
    <definedName name="EWR" localSheetId="1" hidden="1">{#N/A,#N/A,FALSE,"골재소요량";#N/A,#N/A,FALSE,"골재소요량"}</definedName>
    <definedName name="EW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WR" hidden="1">{#N/A,#N/A,FALSE,"골재소요량";#N/A,#N/A,FALSE,"골재소요량"}</definedName>
    <definedName name="EYITT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 localSheetId="7" hidden="1">#REF!</definedName>
    <definedName name="f" localSheetId="8" hidden="1">#REF!</definedName>
    <definedName name="f" hidden="1">#REF!</definedName>
    <definedName name="fafs" hidden="1">{#N/A,#N/A,FALSE,"교리2"}</definedName>
    <definedName name="F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G" localSheetId="1" hidden="1">{#N/A,#N/A,FALSE,"제목"}</definedName>
    <definedName name="FDG" hidden="1">{#N/A,#N/A,FALSE,"제목"}</definedName>
    <definedName name="FDGDFAGFD" localSheetId="1" hidden="1">{#N/A,#N/A,FALSE,"포장1";#N/A,#N/A,FALSE,"포장1"}</definedName>
    <definedName name="FDGDFAGFD" localSheetId="0" hidden="1">{#N/A,#N/A,FALSE,"포장1";#N/A,#N/A,FALSE,"포장1"}</definedName>
    <definedName name="FDGDFAGFD" hidden="1">{#N/A,#N/A,FALSE,"포장1";#N/A,#N/A,FALSE,"포장1"}</definedName>
    <definedName name="fdgfdg" localSheetId="1" hidden="1">{#N/A,#N/A,FALSE,"2~8번"}</definedName>
    <definedName name="fdgfdg" localSheetId="0" hidden="1">{#N/A,#N/A,FALSE,"2~8번"}</definedName>
    <definedName name="fdgfdg" hidden="1">{#N/A,#N/A,FALSE,"2~8번"}</definedName>
    <definedName name="fdgfgf" localSheetId="1" hidden="1">{#N/A,#N/A,FALSE,"운반시간"}</definedName>
    <definedName name="fdgfgf" localSheetId="0" hidden="1">{#N/A,#N/A,FALSE,"운반시간"}</definedName>
    <definedName name="fdgfgf" hidden="1">{#N/A,#N/A,FALSE,"운반시간"}</definedName>
    <definedName name="fdhevwtec" hidden="1">{#N/A,#N/A,FALSE,"구조1"}</definedName>
    <definedName name="fdhg" localSheetId="1" hidden="1">{#N/A,#N/A,FALSE,"이태원철근"}</definedName>
    <definedName name="fdhg" hidden="1">{#N/A,#N/A,FALSE,"이태원철근"}</definedName>
    <definedName name="FDS" localSheetId="1" hidden="1">{#N/A,#N/A,FALSE,"제목"}</definedName>
    <definedName name="FD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hidden="1">{#N/A,#N/A,FALSE,"제목"}</definedName>
    <definedName name="FDSAF" localSheetId="7" hidden="1">#REF!</definedName>
    <definedName name="FDSAF" localSheetId="8" hidden="1">#REF!</definedName>
    <definedName name="FDSAF" hidden="1">#REF!</definedName>
    <definedName name="fedgre" hidden="1">{#N/A,#N/A,FALSE,"배수1"}</definedName>
    <definedName name="FE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 localSheetId="7" hidden="1">#REF!</definedName>
    <definedName name="FF" localSheetId="8" hidden="1">#REF!</definedName>
    <definedName name="FF" localSheetId="1" hidden="1">#REF!</definedName>
    <definedName name="ff" localSheetId="0" hidden="1">{#N/A,#N/A,FALSE,"운반시간"}</definedName>
    <definedName name="FF" hidden="1">#REF!</definedName>
    <definedName name="FFF" hidden="1">{#N/A,#N/A,FALSE,"교리2"}</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 hidden="1">{#N/A,#N/A,FALSE,"골재소요량";#N/A,#N/A,FALSE,"골재소요량"}</definedName>
    <definedName name="ffffff" localSheetId="1" hidden="1">{#N/A,#N/A,FALSE,"조골재"}</definedName>
    <definedName name="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hidden="1">{#N/A,#N/A,FALSE,"조골재"}</definedName>
    <definedName name="fffffff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fk" localSheetId="7" hidden="1">#REF!</definedName>
    <definedName name="ffk" localSheetId="8" hidden="1">#REF!</definedName>
    <definedName name="ffk" hidden="1">#REF!</definedName>
    <definedName name="fg" localSheetId="7" hidden="1">#REF!</definedName>
    <definedName name="fg" localSheetId="8" hidden="1">#REF!</definedName>
    <definedName name="F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g" hidden="1">#REF!</definedName>
    <definedName name="FGASDR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GDAG" localSheetId="1" hidden="1">{#N/A,#N/A,FALSE,"포장2"}</definedName>
    <definedName name="FGDAG" localSheetId="0" hidden="1">{#N/A,#N/A,FALSE,"포장2"}</definedName>
    <definedName name="FGDAG" hidden="1">{#N/A,#N/A,FALSE,"포장2"}</definedName>
    <definedName name="FGDAGFG" localSheetId="1" hidden="1">{#N/A,#N/A,FALSE,"혼합골재"}</definedName>
    <definedName name="FGDAGFG" localSheetId="0" hidden="1">{#N/A,#N/A,FALSE,"혼합골재"}</definedName>
    <definedName name="FGDAGFG" hidden="1">{#N/A,#N/A,FALSE,"혼합골재"}</definedName>
    <definedName name="fgds" hidden="1">{#N/A,#N/A,FALSE,"손익표지";#N/A,#N/A,FALSE,"손익계산";#N/A,#N/A,FALSE,"일반관리비";#N/A,#N/A,FALSE,"영업외수익";#N/A,#N/A,FALSE,"영업외비용";#N/A,#N/A,FALSE,"매출액";#N/A,#N/A,FALSE,"요약손익";#N/A,#N/A,FALSE,"요약대차";#N/A,#N/A,FALSE,"매출채권현황";#N/A,#N/A,FALSE,"매출채권명세"}</definedName>
    <definedName name="FG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localSheetId="1" hidden="1">{#N/A,#N/A,FALSE,"혼합골재"}</definedName>
    <definedName name="fgfadgf" localSheetId="0" hidden="1">{#N/A,#N/A,FALSE,"혼합골재"}</definedName>
    <definedName name="fgfadgf" hidden="1">{#N/A,#N/A,FALSE,"혼합골재"}</definedName>
    <definedName name="FGFDG" localSheetId="1" hidden="1">{#N/A,#N/A,FALSE,"표지목차"}</definedName>
    <definedName name="FGFDG" localSheetId="0" hidden="1">{#N/A,#N/A,FALSE,"표지목차"}</definedName>
    <definedName name="FGFDG" hidden="1">{#N/A,#N/A,FALSE,"표지목차"}</definedName>
    <definedName name="fgfdgffff" localSheetId="1" hidden="1">{#N/A,#N/A,FALSE,"부대2"}</definedName>
    <definedName name="fgfdgffff" localSheetId="0" hidden="1">{#N/A,#N/A,FALSE,"부대2"}</definedName>
    <definedName name="fgfdgffff" hidden="1">{#N/A,#N/A,FALSE,"부대2"}</definedName>
    <definedName name="fgfdsgdfg" localSheetId="1" hidden="1">{#N/A,#N/A,FALSE,"혼합골재"}</definedName>
    <definedName name="fgfdsgdfg" localSheetId="0" hidden="1">{#N/A,#N/A,FALSE,"혼합골재"}</definedName>
    <definedName name="fgfdsgdfg" hidden="1">{#N/A,#N/A,FALSE,"혼합골재"}</definedName>
    <definedName name="fgfg" localSheetId="1" hidden="1">{#N/A,#N/A,FALSE,"2~8번"}</definedName>
    <definedName name="FGF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gfg" hidden="1">{#N/A,#N/A,FALSE,"2~8번"}</definedName>
    <definedName name="fgfgfg" localSheetId="1" hidden="1">{#N/A,#N/A,FALSE,"골재소요량";#N/A,#N/A,FALSE,"골재소요량"}</definedName>
    <definedName name="fgfgfg" localSheetId="0" hidden="1">{#N/A,#N/A,FALSE,"골재소요량";#N/A,#N/A,FALSE,"골재소요량"}</definedName>
    <definedName name="fgfgfg" hidden="1">{#N/A,#N/A,FALSE,"골재소요량";#N/A,#N/A,FALSE,"골재소요량"}</definedName>
    <definedName name="FGG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ghdff" localSheetId="7" hidden="1">#REF!</definedName>
    <definedName name="fghdff" localSheetId="8" hidden="1">#REF!</definedName>
    <definedName name="fghdff" hidden="1">#REF!</definedName>
    <definedName name="fghfdagfd" localSheetId="1" hidden="1">{#N/A,#N/A,FALSE,"표지목차"}</definedName>
    <definedName name="fghfdagfd" localSheetId="0" hidden="1">{#N/A,#N/A,FALSE,"표지목차"}</definedName>
    <definedName name="fghfdagfd" hidden="1">{#N/A,#N/A,FALSE,"표지목차"}</definedName>
    <definedName name="FGJFG" localSheetId="1" hidden="1">{#N/A,#N/A,FALSE,"배수2"}</definedName>
    <definedName name="FGJFG" hidden="1">{#N/A,#N/A,FALSE,"배수2"}</definedName>
    <definedName name="FGJFK" localSheetId="1" hidden="1">{#N/A,#N/A,FALSE,"구조2"}</definedName>
    <definedName name="FGJFK" hidden="1">{#N/A,#N/A,FALSE,"구조2"}</definedName>
    <definedName name="FGJGFJGF" localSheetId="1" hidden="1">{#N/A,#N/A,FALSE,"포장2"}</definedName>
    <definedName name="FGJGFJGF" hidden="1">{#N/A,#N/A,FALSE,"포장2"}</definedName>
    <definedName name="FGJGFJGH" localSheetId="1" hidden="1">{#N/A,#N/A,FALSE,"구조2"}</definedName>
    <definedName name="FGJGFJGH" hidden="1">{#N/A,#N/A,FALSE,"구조2"}</definedName>
    <definedName name="FGJGFTTJGHK" localSheetId="1" hidden="1">{#N/A,#N/A,FALSE,"배수2"}</definedName>
    <definedName name="FGJGFTTJGHK" hidden="1">{#N/A,#N/A,FALSE,"배수2"}</definedName>
    <definedName name="FGJGHJ" localSheetId="1" hidden="1">{#N/A,#N/A,FALSE,"속도"}</definedName>
    <definedName name="FGJGHJ" hidden="1">{#N/A,#N/A,FALSE,"속도"}</definedName>
    <definedName name="FGJGJG" localSheetId="1" hidden="1">{#N/A,#N/A,FALSE,"배수1"}</definedName>
    <definedName name="FGJGJG" hidden="1">{#N/A,#N/A,FALSE,"배수1"}</definedName>
    <definedName name="FGJHGFJG" localSheetId="1" hidden="1">{#N/A,#N/A,FALSE,"구조2"}</definedName>
    <definedName name="FGJHGFJG" hidden="1">{#N/A,#N/A,FALSE,"구조2"}</definedName>
    <definedName name="fgn" hidden="1">{#N/A,#N/A,FALSE,"구조2"}</definedName>
    <definedName name="fgnrt" hidden="1">{#N/A,#N/A,FALSE,"단가표지"}</definedName>
    <definedName name="fhddg" localSheetId="1" hidden="1">{#N/A,#N/A,FALSE,"부대1"}</definedName>
    <definedName name="fhddg" localSheetId="0" hidden="1">{#N/A,#N/A,FALSE,"부대1"}</definedName>
    <definedName name="fhddg" hidden="1">{#N/A,#N/A,FALSE,"부대1"}</definedName>
    <definedName name="fhdkjf" localSheetId="1" hidden="1">{#N/A,#N/A,FALSE,"골재소요량";#N/A,#N/A,FALSE,"골재소요량"}</definedName>
    <definedName name="fhdkjf" localSheetId="0" hidden="1">{#N/A,#N/A,FALSE,"골재소요량";#N/A,#N/A,FALSE,"골재소요량"}</definedName>
    <definedName name="fhdkjf" hidden="1">{#N/A,#N/A,FALSE,"골재소요량";#N/A,#N/A,FALSE,"골재소요량"}</definedName>
    <definedName name="FHFH" localSheetId="0" hidden="1">#REF!</definedName>
    <definedName name="FHFH" hidden="1">[9]수량산출!$A$1:$A$8561</definedName>
    <definedName name="FHFK" localSheetId="7" hidden="1">[9]수량산출!#REF!</definedName>
    <definedName name="FHFK" localSheetId="8" hidden="1">[9]수량산출!#REF!</definedName>
    <definedName name="FHFK" localSheetId="1" hidden="1">[9]수량산출!#REF!</definedName>
    <definedName name="FHFK" localSheetId="0" hidden="1">#REF!</definedName>
    <definedName name="FHFK" hidden="1">[9]수량산출!#REF!</definedName>
    <definedName name="fhsdfhshshshshsdh" localSheetId="7" hidden="1">#REF!</definedName>
    <definedName name="fhsdfhshshshshsdh" localSheetId="8" hidden="1">#REF!</definedName>
    <definedName name="fhsdfhshshshshsdh" hidden="1">#REF!</definedName>
    <definedName name="fill" localSheetId="7" hidden="1">#REF!</definedName>
    <definedName name="fill" localSheetId="8" hidden="1">#REF!</definedName>
    <definedName name="fill" localSheetId="1" hidden="1">#REF!</definedName>
    <definedName name="fill" hidden="1">#REF!</definedName>
    <definedName name="fiudj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udj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ud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HGJK" localSheetId="1" hidden="1">{#N/A,#N/A,FALSE,"운반시간"}</definedName>
    <definedName name="FJHGJK" hidden="1">{#N/A,#N/A,FALSE,"운반시간"}</definedName>
    <definedName name="fjlmm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lmm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lmm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K" localSheetId="1" hidden="1">{"'용역비'!$A$4:$C$8"}</definedName>
    <definedName name="FK" localSheetId="0" hidden="1">{"'용역비'!$A$4:$C$8"}</definedName>
    <definedName name="FK" hidden="1">{"'용역비'!$A$4:$C$8"}</definedName>
    <definedName name="FKGJASDL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S" localSheetId="1" hidden="1">{#N/A,#N/A,FALSE,"배수1"}</definedName>
    <definedName name="FS" hidden="1">{#N/A,#N/A,FALSE,"배수1"}</definedName>
    <definedName name="FSA" localSheetId="1" hidden="1">{#N/A,#N/A,FALSE,"조골재"}</definedName>
    <definedName name="FSA" hidden="1">{#N/A,#N/A,FALSE,"조골재"}</definedName>
    <definedName name="fsafdasf" localSheetId="7" hidden="1">#REF!</definedName>
    <definedName name="fsafdasf" localSheetId="8" hidden="1">#REF!</definedName>
    <definedName name="fsafdasf" hidden="1">#REF!</definedName>
    <definedName name="FSAFSAFSA" localSheetId="1" hidden="1">{#N/A,#N/A,FALSE,"운반시간"}</definedName>
    <definedName name="FSAFSAFSA" hidden="1">{#N/A,#N/A,FALSE,"운반시간"}</definedName>
    <definedName name="FSD" localSheetId="1" hidden="1">{#N/A,#N/A,FALSE,"제목"}</definedName>
    <definedName name="FSD" localSheetId="0" hidden="1">#REF!</definedName>
    <definedName name="FSD" hidden="1">{#N/A,#N/A,FALSE,"제목"}</definedName>
    <definedName name="FSDAF" localSheetId="1" hidden="1">{#N/A,#N/A,FALSE,"제목"}</definedName>
    <definedName name="FSDAF" hidden="1">{#N/A,#N/A,FALSE,"제목"}</definedName>
    <definedName name="fsdafhaaaaeraw" hidden="1">{#N/A,#N/A,FALSE,"구조1"}</definedName>
    <definedName name="FSDF" hidden="1">{#N/A,#N/A,FALSE,"운반시간"}</definedName>
    <definedName name="FSDFASDF" localSheetId="1" hidden="1">{#N/A,#N/A,FALSE,"배수1"}</definedName>
    <definedName name="FSDFASDF" hidden="1">{#N/A,#N/A,FALSE,"배수1"}</definedName>
    <definedName name="fsdfsd" hidden="1">{#N/A,#N/A,FALSE,"현장 NCR 분석";#N/A,#N/A,FALSE,"현장품질감사";#N/A,#N/A,FALSE,"현장품질감사"}</definedName>
    <definedName name="FSDSAFSA" localSheetId="1" hidden="1">{#N/A,#N/A,FALSE,"2~8번"}</definedName>
    <definedName name="FSDSAFSA" hidden="1">{#N/A,#N/A,FALSE,"2~8번"}</definedName>
    <definedName name="fsfsd" localSheetId="7" hidden="1">#REF!</definedName>
    <definedName name="fsfsd" localSheetId="8" hidden="1">#REF!</definedName>
    <definedName name="fsfsd" hidden="1">#REF!</definedName>
    <definedName name="fuyl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m"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v" localSheetId="1" hidden="1">{#N/A,#N/A,FALSE,"전력간선"}</definedName>
    <definedName name="fv" hidden="1">{#N/A,#N/A,FALSE,"전력간선"}</definedName>
    <definedName name="fx" localSheetId="1" hidden="1">{#N/A,#N/A,FALSE,"조골재"}</definedName>
    <definedName name="fx" localSheetId="0" hidden="1">{#N/A,#N/A,FALSE,"조골재"}</definedName>
    <definedName name="fx" hidden="1">{#N/A,#N/A,FALSE,"조골재"}</definedName>
    <definedName name="fykl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ㅗㅎㄱ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 localSheetId="1" hidden="1">{"'용역비'!$A$4:$C$8"}</definedName>
    <definedName name="G" localSheetId="0" hidden="1">{"'용역비'!$A$4:$C$8"}</definedName>
    <definedName name="G" hidden="1">{"'용역비'!$A$4:$C$8"}</definedName>
    <definedName name="ga" localSheetId="7" hidden="1">#REF!</definedName>
    <definedName name="ga" localSheetId="8" hidden="1">#REF!</definedName>
    <definedName name="ga" hidden="1">#REF!</definedName>
    <definedName name="gahahah" hidden="1">{#N/A,#N/A,FALSE,"포장1";#N/A,#N/A,FALSE,"포장1"}</definedName>
    <definedName name="gb" hidden="1">{#N/A,#N/A,FALSE,"2~8번"}</definedName>
    <definedName name="gbc"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d" localSheetId="7" hidden="1">#REF!</definedName>
    <definedName name="gd" localSheetId="8" hidden="1">#REF!</definedName>
    <definedName name="gd" hidden="1">#REF!</definedName>
    <definedName name="GDBBND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DFG" localSheetId="1" hidden="1">{#N/A,#N/A,FALSE,"2~8번"}</definedName>
    <definedName name="GDFG" hidden="1">{#N/A,#N/A,FALSE,"2~8번"}</definedName>
    <definedName name="GDFS" localSheetId="1" hidden="1">{#N/A,#N/A,FALSE,"2~8번"}</definedName>
    <definedName name="GDFS" hidden="1">{#N/A,#N/A,FALSE,"2~8번"}</definedName>
    <definedName name="GDG" localSheetId="1" hidden="1">{#N/A,#N/A,FALSE,"포장2"}</definedName>
    <definedName name="GDG" localSheetId="0" hidden="1">{#N/A,#N/A,FALSE,"포장2"}</definedName>
    <definedName name="GDG" hidden="1">{#N/A,#N/A,FALSE,"포장2"}</definedName>
    <definedName name="GDGFD" localSheetId="1" hidden="1">{#N/A,#N/A,FALSE,"배수1"}</definedName>
    <definedName name="GDGFD" localSheetId="0" hidden="1">{#N/A,#N/A,FALSE,"배수1"}</definedName>
    <definedName name="GDGFD" hidden="1">{#N/A,#N/A,FALSE,"배수1"}</definedName>
    <definedName name="GEMCO" localSheetId="7" hidden="1">#REF!</definedName>
    <definedName name="GEMCO" localSheetId="8" hidden="1">#REF!</definedName>
    <definedName name="GEMCO" localSheetId="1" hidden="1">#REF!</definedName>
    <definedName name="GEMCO" localSheetId="0" hidden="1">#REF!</definedName>
    <definedName name="GEMCO" hidden="1">#REF!</definedName>
    <definedName name="GEW"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D" localSheetId="1" hidden="1">{#N/A,#N/A,FALSE,"골재소요량";#N/A,#N/A,FALSE,"골재소요량"}</definedName>
    <definedName name="GFD" hidden="1">{#N/A,#N/A,FALSE,"골재소요량";#N/A,#N/A,FALSE,"골재소요량"}</definedName>
    <definedName name="GFDG" localSheetId="1" hidden="1">{#N/A,#N/A,FALSE,"2~8번"}</definedName>
    <definedName name="GFDG" localSheetId="0" hidden="1">{#N/A,#N/A,FALSE,"2~8번"}</definedName>
    <definedName name="GFDG" hidden="1">{#N/A,#N/A,FALSE,"2~8번"}</definedName>
    <definedName name="GFDGDFGFG" localSheetId="1" hidden="1">{#N/A,#N/A,FALSE,"혼합골재"}</definedName>
    <definedName name="GFDGDFGFG" localSheetId="0" hidden="1">{#N/A,#N/A,FALSE,"혼합골재"}</definedName>
    <definedName name="GFDGDFGFG" hidden="1">{#N/A,#N/A,FALSE,"혼합골재"}</definedName>
    <definedName name="GFDSAG" localSheetId="1" hidden="1">{#N/A,#N/A,FALSE,"2~8번"}</definedName>
    <definedName name="GFDSAG" hidden="1">{#N/A,#N/A,FALSE,"2~8번"}</definedName>
    <definedName name="GF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7" hidden="1">[10]차액보증!#REF!</definedName>
    <definedName name="gfgdfg" localSheetId="8" hidden="1">[10]차액보증!#REF!</definedName>
    <definedName name="gfgdfg" localSheetId="1" hidden="1">[10]차액보증!#REF!</definedName>
    <definedName name="gfgdfg" localSheetId="0" hidden="1">#REF!</definedName>
    <definedName name="gfgdfg" hidden="1">[10]차액보증!#REF!</definedName>
    <definedName name="gfgfg" localSheetId="1" hidden="1">{#N/A,#N/A,FALSE,"골재소요량";#N/A,#N/A,FALSE,"골재소요량"}</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{#N/A,#N/A,FALSE,"골재소요량";#N/A,#N/A,FALSE,"골재소요량"}</definedName>
    <definedName name="GFGFHGFHF" localSheetId="1" hidden="1">{#N/A,#N/A,FALSE,"토공2"}</definedName>
    <definedName name="GFGFHGFHF" localSheetId="0" hidden="1">{#N/A,#N/A,FALSE,"토공2"}</definedName>
    <definedName name="GFGFHGFHF" hidden="1">{#N/A,#N/A,FALSE,"토공2"}</definedName>
    <definedName name="gfgsfd" localSheetId="7" hidden="1">#REF!</definedName>
    <definedName name="gfgsfd" localSheetId="8" hidden="1">#REF!</definedName>
    <definedName name="gfgsfd" hidden="1">#REF!</definedName>
    <definedName name="G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fhgh" localSheetId="1" hidden="1">{#N/A,#N/A,FALSE,"배수2"}</definedName>
    <definedName name="gfhgh" localSheetId="0" hidden="1">{#N/A,#N/A,FALSE,"배수2"}</definedName>
    <definedName name="gfhgh" hidden="1">{#N/A,#N/A,FALSE,"배수2"}</definedName>
    <definedName name="GFHJ" localSheetId="1" hidden="1">{#N/A,#N/A,FALSE,"단가표지"}</definedName>
    <definedName name="GFHJ" hidden="1">{#N/A,#N/A,FALSE,"단가표지"}</definedName>
    <definedName name="GFHR" localSheetId="1" hidden="1">{#N/A,#N/A,FALSE,"운반시간"}</definedName>
    <definedName name="GFHR" hidden="1">{#N/A,#N/A,FALSE,"운반시간"}</definedName>
    <definedName name="gfjdjkyt" hidden="1">'[8]N賃率-職'!$I$5:$I$30</definedName>
    <definedName name="GFJGFJGH" localSheetId="1" hidden="1">{#N/A,#N/A,FALSE,"2~8번"}</definedName>
    <definedName name="GFJGFJGH" hidden="1">{#N/A,#N/A,FALSE,"2~8번"}</definedName>
    <definedName name="GFJGFJRRJGH" localSheetId="1" hidden="1">{#N/A,#N/A,FALSE,"배수1"}</definedName>
    <definedName name="GFJGFJRRJGH" hidden="1">{#N/A,#N/A,FALSE,"배수1"}</definedName>
    <definedName name="GFJHGFJGF" localSheetId="1" hidden="1">{#N/A,#N/A,FALSE,"혼합골재"}</definedName>
    <definedName name="GFJHGFJGF" hidden="1">{#N/A,#N/A,FALSE,"혼합골재"}</definedName>
    <definedName name="GFRRJGH" localSheetId="1" hidden="1">{#N/A,#N/A,FALSE,"단가표지"}</definedName>
    <definedName name="GFRRJGH" hidden="1">{#N/A,#N/A,FALSE,"단가표지"}</definedName>
    <definedName name="gfsfg" localSheetId="1" hidden="1">{#N/A,#N/A,FALSE,"이태원철근"}</definedName>
    <definedName name="gfsfg" hidden="1">{#N/A,#N/A,FALSE,"이태원철근"}</definedName>
    <definedName name="gg" hidden="1">{#N/A,#N/A,FALSE,"운반시간"}</definedName>
    <definedName name="ggfhgfshgh" localSheetId="1" hidden="1">{#N/A,#N/A,FALSE,"포장2"}</definedName>
    <definedName name="ggfhgfshgh" localSheetId="0" hidden="1">{#N/A,#N/A,FALSE,"포장2"}</definedName>
    <definedName name="ggfhgfshgh" hidden="1">{#N/A,#N/A,FALSE,"포장2"}</definedName>
    <definedName name="GGG"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G" hidden="1">{"'도면'!$G$62:$H$63","'도면'!$G$62:$H$63"}</definedName>
    <definedName name="ggggg" localSheetId="1" hidden="1">{#N/A,#N/A,FALSE,"구조1"}</definedName>
    <definedName name="ggggg" hidden="1">{#N/A,#N/A,FALSE,"구조1"}</definedName>
    <definedName name="ggg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T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hdghdg" localSheetId="1" hidden="1">{#N/A,#N/A,FALSE,"이태원철근"}</definedName>
    <definedName name="ghdghdg" hidden="1">{#N/A,#N/A,FALSE,"이태원철근"}</definedName>
    <definedName name="ghdsg" hidden="1">'[11]N賃率-職'!$I$5:$I$30</definedName>
    <definedName name="GHFSD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gfh" localSheetId="1" hidden="1">{#N/A,#N/A,FALSE,"포장2"}</definedName>
    <definedName name="ghgfh" localSheetId="0" hidden="1">{#N/A,#N/A,FALSE,"포장2"}</definedName>
    <definedName name="ghgfh" hidden="1">{#N/A,#N/A,FALSE,"포장2"}</definedName>
    <definedName name="ghgg" localSheetId="7" hidden="1">#REF!</definedName>
    <definedName name="ghgg" localSheetId="8" hidden="1">#REF!</definedName>
    <definedName name="ghgg" hidden="1">#REF!</definedName>
    <definedName name="ghj" localSheetId="7" hidden="1">#REF!</definedName>
    <definedName name="ghj" localSheetId="8" hidden="1">#REF!</definedName>
    <definedName name="ghj" hidden="1">#REF!</definedName>
    <definedName name="gh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sd" localSheetId="7" hidden="1">#REF!</definedName>
    <definedName name="ghsd" localSheetId="8" hidden="1">#REF!</definedName>
    <definedName name="ghsd" hidden="1">#REF!</definedName>
    <definedName name="GHㅓㅇ허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JFGJFGJ" localSheetId="1" hidden="1">{#N/A,#N/A,FALSE,"골재소요량";#N/A,#N/A,FALSE,"골재소요량"}</definedName>
    <definedName name="GJFGJFGJ" hidden="1">{#N/A,#N/A,FALSE,"골재소요량";#N/A,#N/A,FALSE,"골재소요량"}</definedName>
    <definedName name="GJGFJGFHJ" localSheetId="1" hidden="1">{#N/A,#N/A,FALSE,"속도"}</definedName>
    <definedName name="GJGFJGFHJ" hidden="1">{#N/A,#N/A,FALSE,"속도"}</definedName>
    <definedName name="GJH" localSheetId="1" hidden="1">{#N/A,#N/A,FALSE,"제목"}</definedName>
    <definedName name="GJH" hidden="1">{#N/A,#N/A,FALSE,"제목"}</definedName>
    <definedName name="GJHGLI" localSheetId="1" hidden="1">{#N/A,#N/A,FALSE,"포장1";#N/A,#N/A,FALSE,"포장1"}</definedName>
    <definedName name="GJHGLI" localSheetId="0" hidden="1">{#N/A,#N/A,FALSE,"포장1";#N/A,#N/A,FALSE,"포장1"}</definedName>
    <definedName name="GJHGLI" hidden="1">{#N/A,#N/A,FALSE,"포장1";#N/A,#N/A,FALSE,"포장1"}</definedName>
    <definedName name="gl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LWD" localSheetId="7" hidden="1">#REF!</definedName>
    <definedName name="GMLWD" localSheetId="8" hidden="1">#REF!</definedName>
    <definedName name="GMLWD" localSheetId="1" hidden="1">#REF!</definedName>
    <definedName name="GMLWD" localSheetId="0" hidden="1">#REF!</definedName>
    <definedName name="GMLWD" hidden="1">#REF!</definedName>
    <definedName name="graag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aag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aag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ew" localSheetId="7" hidden="1">#REF!</definedName>
    <definedName name="grew" localSheetId="8" hidden="1">#REF!</definedName>
    <definedName name="grew" localSheetId="1" hidden="1">#REF!</definedName>
    <definedName name="grew" hidden="1">#REF!</definedName>
    <definedName name="GRT" localSheetId="7" hidden="1">#REF!</definedName>
    <definedName name="GRT" localSheetId="8" hidden="1">#REF!</definedName>
    <definedName name="GRT" localSheetId="1" hidden="1">#REF!</definedName>
    <definedName name="GRT" hidden="1">#REF!</definedName>
    <definedName name="GS" localSheetId="1" hidden="1">{#N/A,#N/A,FALSE,"포장2"}</definedName>
    <definedName name="GS" hidden="1">{#N/A,#N/A,FALSE,"포장2"}</definedName>
    <definedName name="gsagsdarafds" hidden="1">{#N/A,#N/A,FALSE,"토공2"}</definedName>
    <definedName name="gsda" hidden="1">{#N/A,#N/A,FALSE,"손익표지";#N/A,#N/A,FALSE,"손익계산";#N/A,#N/A,FALSE,"일반관리비";#N/A,#N/A,FALSE,"영업외수익";#N/A,#N/A,FALSE,"영업외비용";#N/A,#N/A,FALSE,"매출액";#N/A,#N/A,FALSE,"요약손익";#N/A,#N/A,FALSE,"요약대차";#N/A,#N/A,FALSE,"매출채권현황";#N/A,#N/A,FALSE,"매출채권명세"}</definedName>
    <definedName name="GSDGSRWQR" localSheetId="1" hidden="1">{#N/A,#N/A,FALSE,"속도"}</definedName>
    <definedName name="GSDGSRWQR" hidden="1">{#N/A,#N/A,FALSE,"속도"}</definedName>
    <definedName name="guolg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olg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ol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SEO" hidden="1">{#N/A,#N/A,FALSE,"회선임차현황"}</definedName>
    <definedName name="GUSTLS" localSheetId="7" hidden="1">#REF!</definedName>
    <definedName name="GUSTLS" localSheetId="8" hidden="1">#REF!</definedName>
    <definedName name="GUSTLS" hidden="1">#REF!</definedName>
    <definedName name="G견적" hidden="1">{#N/A,#N/A,TRUE,"손익보고"}</definedName>
    <definedName name="H" localSheetId="1" hidden="1">{"'용역비'!$A$4:$C$8"}</definedName>
    <definedName name="H" localSheetId="0" hidden="1">{"'용역비'!$A$4:$C$8"}</definedName>
    <definedName name="H" hidden="1">{"'용역비'!$A$4:$C$8"}</definedName>
    <definedName name="ha" localSheetId="0" hidden="1">{#N/A,#N/A,FALSE,"지침";#N/A,#N/A,FALSE,"환경분석";#N/A,#N/A,FALSE,"Sheet16"}</definedName>
    <definedName name="ha" hidden="1">{#N/A,#N/A,FALSE,"지침";#N/A,#N/A,FALSE,"환경분석";#N/A,#N/A,FALSE,"Sheet16"}</definedName>
    <definedName name="hadfhafa" hidden="1">{#N/A,#N/A,FALSE,"혼합골재"}</definedName>
    <definedName name="hadfhafhad" hidden="1">{#N/A,#N/A,FALSE,"운반시간"}</definedName>
    <definedName name="hadfhata" hidden="1">{#N/A,#N/A,FALSE,"표지목차"}</definedName>
    <definedName name="hadhfaha" hidden="1">{#N/A,#N/A,FALSE,"포장2"}</definedName>
    <definedName name="han" localSheetId="7" hidden="1">#REF!</definedName>
    <definedName name="han" localSheetId="8" hidden="1">#REF!</definedName>
    <definedName name="han" localSheetId="1" hidden="1">#REF!</definedName>
    <definedName name="han" localSheetId="0" hidden="1">#REF!</definedName>
    <definedName name="han" hidden="1">#REF!</definedName>
    <definedName name="hardwar" localSheetId="7" hidden="1">[12]Sheet3!#REF!</definedName>
    <definedName name="hardwar" localSheetId="8" hidden="1">[12]Sheet3!#REF!</definedName>
    <definedName name="hardwar" localSheetId="1" hidden="1">[12]Sheet3!#REF!</definedName>
    <definedName name="hardwar" localSheetId="0" hidden="1">#REF!</definedName>
    <definedName name="hardwar" hidden="1">[12]Sheet3!#REF!</definedName>
    <definedName name="HDFD" localSheetId="1" hidden="1">{#N/A,#N/A,FALSE,"속도"}</definedName>
    <definedName name="HDFD" hidden="1">{#N/A,#N/A,FALSE,"속도"}</definedName>
    <definedName name="HDGBG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 localSheetId="1" hidden="1">{#N/A,#N/A,FALSE,"표지목차"}</definedName>
    <definedName name="HDGF" hidden="1">{#N/A,#N/A,FALSE,"표지목차"}</definedName>
    <definedName name="HERE" hidden="1">{#N/A,#N/A,TRUE,"손익보고"}</definedName>
    <definedName name="hfdhgdf" localSheetId="7" hidden="1">#REF!</definedName>
    <definedName name="hfdhgdf" localSheetId="8" hidden="1">#REF!</definedName>
    <definedName name="hfdhgdf" hidden="1">#REF!</definedName>
    <definedName name="HF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 localSheetId="1" hidden="1">{#N/A,#N/A,FALSE,"조골재"}</definedName>
    <definedName name="HG" hidden="1">{#N/A,#N/A,FALSE,"조골재"}</definedName>
    <definedName name="hgd" localSheetId="1" hidden="1">{#N/A,#N/A,FALSE,"배수2"}</definedName>
    <definedName name="hgd" localSheetId="0" hidden="1">{#N/A,#N/A,FALSE,"배수2"}</definedName>
    <definedName name="hgd" hidden="1">{#N/A,#N/A,FALSE,"배수2"}</definedName>
    <definedName name="HGDSGJGFJGF" localSheetId="1" hidden="1">{#N/A,#N/A,FALSE,"배수2"}</definedName>
    <definedName name="HGDSGJGFJGF" hidden="1">{#N/A,#N/A,FALSE,"배수2"}</definedName>
    <definedName name="hg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d" localSheetId="7" hidden="1">#REF!</definedName>
    <definedName name="hgfd" localSheetId="8" hidden="1">#REF!</definedName>
    <definedName name="hgfd" hidden="1">#REF!</definedName>
    <definedName name="HGFH" localSheetId="1" hidden="1">{#N/A,#N/A,FALSE,"2~8번"}</definedName>
    <definedName name="hgfh" localSheetId="0" hidden="1">#REF!</definedName>
    <definedName name="HGFH" hidden="1">{#N/A,#N/A,FALSE,"2~8번"}</definedName>
    <definedName name="HGFSTAA" localSheetId="7" hidden="1">#REF!</definedName>
    <definedName name="HGFSTAA" localSheetId="8" hidden="1">#REF!</definedName>
    <definedName name="HGFSTAA" hidden="1">#REF!</definedName>
    <definedName name="HGGGH" localSheetId="1" hidden="1">{#N/A,#N/A,FALSE,"제목"}</definedName>
    <definedName name="HGGGH" hidden="1">{#N/A,#N/A,FALSE,"제목"}</definedName>
    <definedName name="hgh" localSheetId="1" hidden="1">{#N/A,#N/A,FALSE,"단가표지"}</definedName>
    <definedName name="hgh" localSheetId="0" hidden="1">{#N/A,#N/A,FALSE,"단가표지"}</definedName>
    <definedName name="hgh" hidden="1">{#N/A,#N/A,FALSE,"단가표지"}</definedName>
    <definedName name="hghg" localSheetId="1" hidden="1">{#N/A,#N/A,FALSE,"운반시간"}</definedName>
    <definedName name="hghg" localSheetId="0" hidden="1">{#N/A,#N/A,FALSE,"운반시간"}</definedName>
    <definedName name="hghg" hidden="1">{#N/A,#N/A,FALSE,"운반시간"}</definedName>
    <definedName name="HGHH" localSheetId="1" hidden="1">{#N/A,#N/A,FALSE,"표지목차"}</definedName>
    <definedName name="HGHH" hidden="1">{#N/A,#N/A,FALSE,"표지목차"}</definedName>
    <definedName name="hg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jgfd" hidden="1">'[13]N賃率-職'!$I$5:$I$30</definedName>
    <definedName name="HHADG" localSheetId="1" hidden="1">{#N/A,#N/A,FALSE,"조골재"}</definedName>
    <definedName name="HHADG" hidden="1">{#N/A,#N/A,FALSE,"조골재"}</definedName>
    <definedName name="HHH" localSheetId="7" hidden="1">#REF!</definedName>
    <definedName name="HHH" localSheetId="8" hidden="1">#REF!</definedName>
    <definedName name="HHH" localSheetId="1" hidden="1">#REF!</definedName>
    <definedName name="HHH" localSheetId="0" hidden="1">#REF!</definedName>
    <definedName name="HHH" hidden="1">#REF!</definedName>
    <definedName name="HHHH" localSheetId="7" hidden="1">#REF!</definedName>
    <definedName name="HHHH" localSheetId="8" hidden="1">#REF!</definedName>
    <definedName name="HHHH" localSheetId="1" hidden="1">#REF!</definedName>
    <definedName name="HHHH" hidden="1">#REF!</definedName>
    <definedName name="HHHHH" localSheetId="1" hidden="1">{#N/A,#N/A,FALSE,"구조2"}</definedName>
    <definedName name="hhhhh" localSheetId="0" hidden="1">{"'도면'!$G$62:$H$63","'도면'!$G$62:$H$63"}</definedName>
    <definedName name="HHHHH" hidden="1">{#N/A,#N/A,FALSE,"구조2"}</definedName>
    <definedName name="HHHHHHHHHHHHHHHHHHHHH" localSheetId="1" hidden="1">{#N/A,#N/A,FALSE,"토공2"}</definedName>
    <definedName name="HHHHHHHHHHHHHHHHHHHHH" hidden="1">{#N/A,#N/A,FALSE,"토공2"}</definedName>
    <definedName name="HHR" localSheetId="1" hidden="1">{#N/A,#N/A,FALSE,"포장2"}</definedName>
    <definedName name="HHR" localSheetId="0" hidden="1">{#N/A,#N/A,FALSE,"포장2"}</definedName>
    <definedName name="HHR" hidden="1">{#N/A,#N/A,FALSE,"포장2"}</definedName>
    <definedName name="H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JK" localSheetId="1" hidden="1">{#N/A,#N/A,FALSE,"이태원철근"}</definedName>
    <definedName name="HJK" localSheetId="0" hidden="1">{#N/A,#N/A,FALSE,"이태원철근"}</definedName>
    <definedName name="HJK" hidden="1">{#N/A,#N/A,FALSE,"이태원철근"}</definedName>
    <definedName name="HKDGD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DGD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DGD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j" localSheetId="1" hidden="1">{#N/A,#N/A,FALSE,"혼합골재"}</definedName>
    <definedName name="hkj" localSheetId="0" hidden="1">{#N/A,#N/A,FALSE,"혼합골재"}</definedName>
    <definedName name="hkj" hidden="1">{#N/A,#N/A,FALSE,"혼합골재"}</definedName>
    <definedName name="hkktytyk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MHM"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NHHK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o" localSheetId="1" hidden="1">{#N/A,#N/A,FALSE,"TABLE"}</definedName>
    <definedName name="ho" hidden="1">{#N/A,#N/A,FALSE,"TABLE"}</definedName>
    <definedName name="hrbjrjy" hidden="1">{#N/A,#N/A,FALSE,"배수2"}</definedName>
    <definedName name="hreahr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eahr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eah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H" localSheetId="1" hidden="1">{#N/A,#N/A,FALSE,"혼합골재"}</definedName>
    <definedName name="HRH" hidden="1">{#N/A,#N/A,FALSE,"혼합골재"}</definedName>
    <definedName name="HSR" localSheetId="1" hidden="1">{"'용역비'!$A$4:$C$8"}</definedName>
    <definedName name="HSR" localSheetId="0" hidden="1">{"'용역비'!$A$4:$C$8"}</definedName>
    <definedName name="HSR" hidden="1">{"'용역비'!$A$4:$C$8"}</definedName>
    <definedName name="HTHT"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1" hidden="1">{"'공사부문'!$A$6:$A$32"}</definedName>
    <definedName name="HTML_Control" localSheetId="0" hidden="1">{"'용역비'!$A$4:$C$8"}</definedName>
    <definedName name="HTML_Control" hidden="1">{"'공사부문'!$A$6:$A$32"}</definedName>
    <definedName name="HTML_Control1" hidden="1">{"'용역비'!$A$4:$C$8"}</definedName>
    <definedName name="HTML_Description" hidden="1">""</definedName>
    <definedName name="HTML_Email" hidden="1">""</definedName>
    <definedName name="HTML_Header" localSheetId="0" hidden="1">"용역비"</definedName>
    <definedName name="HTML_Header" hidden="1">"공사부문"</definedName>
    <definedName name="HTML_LastUpdate" hidden="1">"99-07-01"</definedName>
    <definedName name="HTML_LineAfter" hidden="1">FALSE</definedName>
    <definedName name="HTML_LineBefore" hidden="1">FALSE</definedName>
    <definedName name="HTML_Name" hidden="1">"전산실"</definedName>
    <definedName name="HTML_OBDlg2" hidden="1">TRUE</definedName>
    <definedName name="HTML_OBDlg4" hidden="1">TRUE</definedName>
    <definedName name="HTML_OS" hidden="1">0</definedName>
    <definedName name="HTML_PathFile" hidden="1">"C:\My Documents\MyHTML.htm"</definedName>
    <definedName name="HTML_Title" hidden="1">"전체금액"</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 localSheetId="1" hidden="1">{#N/A,#N/A,FALSE,"이태원철근"}</definedName>
    <definedName name="HTR" localSheetId="0" hidden="1">{#N/A,#N/A,FALSE,"이태원철근"}</definedName>
    <definedName name="HTR" hidden="1">{#N/A,#N/A,FALSE,"이태원철근"}</definedName>
    <definedName name="HUJYUJUJ" hidden="1">{"'도면'!$G$62:$H$63","'도면'!$G$62:$H$63"}</definedName>
    <definedName name="HW실행" localSheetId="1" hidden="1">{"'용역비'!$A$4:$C$8"}</definedName>
    <definedName name="HW실행" localSheetId="0" hidden="1">{"'용역비'!$A$4:$C$8"}</definedName>
    <definedName name="HW실행" hidden="1">{"'용역비'!$A$4:$C$8"}</definedName>
    <definedName name="Hㅜㄳㄹ허ㅗ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 localSheetId="1" hidden="1">{"'용역비'!$A$4:$C$8"}</definedName>
    <definedName name="I" localSheetId="0" hidden="1">{"'용역비'!$A$4:$C$8"}</definedName>
    <definedName name="I" hidden="1">{"'용역비'!$A$4:$C$8"}</definedName>
    <definedName name="IC" localSheetId="7" hidden="1">#REF!</definedName>
    <definedName name="IC" localSheetId="8" hidden="1">#REF!</definedName>
    <definedName name="IC" localSheetId="1" hidden="1">#REF!</definedName>
    <definedName name="IC" hidden="1">#REF!</definedName>
    <definedName name="ihd" localSheetId="7" hidden="1">#REF!</definedName>
    <definedName name="ihd" localSheetId="8" hidden="1">#REF!</definedName>
    <definedName name="ihd" hidden="1">#REF!</definedName>
    <definedName name="II" localSheetId="1" hidden="1">{"'용역비'!$A$4:$C$8"}</definedName>
    <definedName name="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 hidden="1">{"'용역비'!$A$4:$C$8"}</definedName>
    <definedName name="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 hidden="1">{"'용역비'!$A$4:$C$8"}</definedName>
    <definedName name="IIII" localSheetId="0" hidden="1">{"'용역비'!$A$4:$C$8"}</definedName>
    <definedName name="IIII" hidden="1">{"'용역비'!$A$4:$C$8"}</definedName>
    <definedName name="IIIII" localSheetId="1" hidden="1">{"'용역비'!$A$4:$C$8"}</definedName>
    <definedName name="IIIII" localSheetId="0" hidden="1">{"'용역비'!$A$4:$C$8"}</definedName>
    <definedName name="IIIII" hidden="1">{"'용역비'!$A$4:$C$8"}</definedName>
    <definedName name="i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JELLS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u"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JYGUY" hidden="1">{"'용역비'!$A$4:$C$8"}</definedName>
    <definedName name="ilg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ntel" localSheetId="1" hidden="1">{#N/A,#N/A,FALSE,"TABLE"}</definedName>
    <definedName name="intel" hidden="1">{#N/A,#N/A,FALSE,"TABLE"}</definedName>
    <definedName name="IOI" localSheetId="1" hidden="1">{"'용역비'!$A$4:$C$8"}</definedName>
    <definedName name="IOI" localSheetId="0" hidden="1">{"'용역비'!$A$4:$C$8"}</definedName>
    <definedName name="IOI" hidden="1">{"'용역비'!$A$4:$C$8"}</definedName>
    <definedName name="IOIOIOIO" localSheetId="1" hidden="1">{#N/A,#N/A,FALSE,"표지목차"}</definedName>
    <definedName name="IOIOIOIO" localSheetId="0" hidden="1">{#N/A,#N/A,FALSE,"표지목차"}</definedName>
    <definedName name="IOIOIOIO" hidden="1">{#N/A,#N/A,FALSE,"표지목차"}</definedName>
    <definedName name="iouo" hidden="1">{#N/A,#N/A,FALSE,"배수2"}</definedName>
    <definedName name="ioup" hidden="1">{#N/A,#N/A,FALSE,"속도"}</definedName>
    <definedName name="ITI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u"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ijhi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uuu"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1" hidden="1">{"'용역비'!$A$4:$C$8"}</definedName>
    <definedName name="J" localSheetId="0" hidden="1">{"'용역비'!$A$4:$C$8"}</definedName>
    <definedName name="J" hidden="1">{"'용역비'!$A$4:$C$8"}</definedName>
    <definedName name="JBG" localSheetId="7" hidden="1">#REF!</definedName>
    <definedName name="JBG" localSheetId="8" hidden="1">#REF!</definedName>
    <definedName name="JBG" hidden="1">#REF!</definedName>
    <definedName name="JDFHERHGFHJ" localSheetId="1" hidden="1">{#N/A,#N/A,FALSE,"포장2"}</definedName>
    <definedName name="JDFHERHGFHJ" hidden="1">{#N/A,#N/A,FALSE,"포장2"}</definedName>
    <definedName name="JDFHERHGFJFD" localSheetId="1" hidden="1">{#N/A,#N/A,FALSE,"포장1";#N/A,#N/A,FALSE,"포장1"}</definedName>
    <definedName name="JDFHERHGFJFD" hidden="1">{#N/A,#N/A,FALSE,"포장1";#N/A,#N/A,FALSE,"포장1"}</definedName>
    <definedName name="JDFHETHGFJ" localSheetId="1" hidden="1">{#N/A,#N/A,FALSE,"조골재"}</definedName>
    <definedName name="JDFHETHGFJ" hidden="1">{#N/A,#N/A,FALSE,"조골재"}</definedName>
    <definedName name="JDFHFDJDNDHT" localSheetId="1" hidden="1">{#N/A,#N/A,FALSE,"토공2"}</definedName>
    <definedName name="JDFHFDJDNDHT" hidden="1">{#N/A,#N/A,FALSE,"토공2"}</definedName>
    <definedName name="JDHDFHERHG" localSheetId="1" hidden="1">{#N/A,#N/A,FALSE,"이정표"}</definedName>
    <definedName name="JDHDFHERHG" hidden="1">{#N/A,#N/A,FALSE,"이정표"}</definedName>
    <definedName name="JDHGEHGFGJRTYJHFG" localSheetId="1" hidden="1">{#N/A,#N/A,FALSE,"구조1"}</definedName>
    <definedName name="JDHGEHGFGJRTYJHFG" hidden="1">{#N/A,#N/A,FALSE,"구조1"}</definedName>
    <definedName name="JFGJDF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FJKRKJHFGJ" localSheetId="7" hidden="1">#REF!</definedName>
    <definedName name="JFJKRKJHFGJ" localSheetId="8" hidden="1">#REF!</definedName>
    <definedName name="JFJKRKJHFGJ" hidden="1">#REF!</definedName>
    <definedName name="JGDHVCVHNV" localSheetId="7" hidden="1">#REF!</definedName>
    <definedName name="JGDHVCVHNV" localSheetId="8" hidden="1">#REF!</definedName>
    <definedName name="JGDHVCVHNV" hidden="1">#REF!</definedName>
    <definedName name="jgfjghfj" localSheetId="7" hidden="1">#REF!</definedName>
    <definedName name="jgfjghfj" localSheetId="8" hidden="1">#REF!</definedName>
    <definedName name="jgfjghfj" hidden="1">#REF!</definedName>
    <definedName name="JGH" localSheetId="1" hidden="1">{#N/A,#N/A,FALSE,"골재소요량";#N/A,#N/A,FALSE,"골재소요량"}</definedName>
    <definedName name="JGH" hidden="1">{#N/A,#N/A,FALSE,"골재소요량";#N/A,#N/A,FALSE,"골재소요량"}</definedName>
    <definedName name="JG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DSF"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hewjopf" localSheetId="1" hidden="1">{#N/A,#N/A,TRUE,"토적및재료집계";#N/A,#N/A,TRUE,"토적및재료집계";#N/A,#N/A,TRUE,"단위량"}</definedName>
    <definedName name="jhewjopf" hidden="1">{#N/A,#N/A,TRUE,"토적및재료집계";#N/A,#N/A,TRUE,"토적및재료집계";#N/A,#N/A,TRUE,"단위량"}</definedName>
    <definedName name="JHGJ" localSheetId="1" hidden="1">{#N/A,#N/A,FALSE,"운반시간"}</definedName>
    <definedName name="JHGJ" hidden="1">{#N/A,#N/A,FALSE,"운반시간"}</definedName>
    <definedName name="jhjg" localSheetId="1" hidden="1">{#N/A,#N/A,FALSE,"조골재"}</definedName>
    <definedName name="jhjg" localSheetId="0" hidden="1">{#N/A,#N/A,FALSE,"조골재"}</definedName>
    <definedName name="jhjg" hidden="1">{#N/A,#N/A,FALSE,"조골재"}</definedName>
    <definedName name="jhjh" localSheetId="1" hidden="1">{#N/A,#N/A,FALSE,"표지목차"}</definedName>
    <definedName name="jhjh" localSheetId="0" hidden="1">{#N/A,#N/A,FALSE,"표지목차"}</definedName>
    <definedName name="jhjh" hidden="1">{#N/A,#N/A,FALSE,"표지목차"}</definedName>
    <definedName name="jii" hidden="1">{#N/A,#N/A,FALSE,"골재소요량";#N/A,#N/A,FALSE,"골재소요량"}</definedName>
    <definedName name="JJFOR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 localSheetId="7" hidden="1">#REF!</definedName>
    <definedName name="JJJ" localSheetId="8" hidden="1">#REF!</definedName>
    <definedName name="JJJ" hidden="1">#REF!</definedName>
    <definedName name="JJJ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JJJJJJ" localSheetId="1" hidden="1">{#N/A,#N/A,FALSE,"배수2"}</definedName>
    <definedName name="JJJJJJJJJJJ" hidden="1">{#N/A,#N/A,FALSE,"배수2"}</definedName>
    <definedName name="JJSUW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ghjgk" localSheetId="7" hidden="1">#REF!</definedName>
    <definedName name="jkghjgk" localSheetId="8" hidden="1">#REF!</definedName>
    <definedName name="jkghjgk" localSheetId="1" hidden="1">#REF!</definedName>
    <definedName name="jkghjgk" hidden="1">#REF!</definedName>
    <definedName name="JKJKJKJK" localSheetId="1" hidden="1">{#N/A,#N/A,FALSE,"포장1";#N/A,#N/A,FALSE,"포장1"}</definedName>
    <definedName name="JKJKJKJK" localSheetId="0" hidden="1">{#N/A,#N/A,FALSE,"포장1";#N/A,#N/A,FALSE,"포장1"}</definedName>
    <definedName name="JKJKJKJK" hidden="1">{#N/A,#N/A,FALSE,"포장1";#N/A,#N/A,FALSE,"포장1"}</definedName>
    <definedName name="JL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lrjd" localSheetId="1" hidden="1">{#N/A,#N/A,FALSE,"CCTV"}</definedName>
    <definedName name="jlrjd" hidden="1">{#N/A,#N/A,FALSE,"CCTV"}</definedName>
    <definedName name="joo" hidden="1">{"'도면'!$G$62:$H$63","'도면'!$G$62:$H$63"}</definedName>
    <definedName name="JSH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G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YJY"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trtysr" hidden="1">{#N/A,#N/A,FALSE,"조골재"}</definedName>
    <definedName name="KBS" localSheetId="7" hidden="1">#REF!</definedName>
    <definedName name="KBS" localSheetId="8" hidden="1">#REF!</definedName>
    <definedName name="KBS" hidden="1">#REF!</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s" localSheetId="7" hidden="1">#REF!</definedName>
    <definedName name="kdjs" localSheetId="8" hidden="1">#REF!</definedName>
    <definedName name="kdjs" hidden="1">#REF!</definedName>
    <definedName name="key" localSheetId="7" hidden="1">#REF!</definedName>
    <definedName name="key" localSheetId="8" hidden="1">#REF!</definedName>
    <definedName name="key" localSheetId="1" hidden="1">#REF!</definedName>
    <definedName name="key" hidden="1">#REF!</definedName>
    <definedName name="k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 localSheetId="1" hidden="1">{#N/A,#N/A,FALSE,"혼합골재"}</definedName>
    <definedName name="KFGHYH" hidden="1">{#N/A,#N/A,FALSE,"혼합골재"}</definedName>
    <definedName name="KFGJGFJGHGRJGH" localSheetId="1" hidden="1">{#N/A,#N/A,FALSE,"부대1"}</definedName>
    <definedName name="KFGJGFJGHGRJGH" hidden="1">{#N/A,#N/A,FALSE,"부대1"}</definedName>
    <definedName name="KFGJREYDFHFD" localSheetId="1" hidden="1">{#N/A,#N/A,FALSE,"속도"}</definedName>
    <definedName name="KFGJREYDFHFD" hidden="1">{#N/A,#N/A,FALSE,"속도"}</definedName>
    <definedName name="KGFJHGJGH" localSheetId="1" hidden="1">{#N/A,#N/A,FALSE,"2~8번"}</definedName>
    <definedName name="KGFJHGJGH" hidden="1">{#N/A,#N/A,FALSE,"2~8번"}</definedName>
    <definedName name="khl" localSheetId="1" hidden="1">{#N/A,#N/A,FALSE,"2~8번"}</definedName>
    <definedName name="khl" localSheetId="0" hidden="1">{#N/A,#N/A,FALSE,"2~8번"}</definedName>
    <definedName name="khl" hidden="1">{#N/A,#N/A,FALSE,"2~8번"}</definedName>
    <definedName name="KIMJT" hidden="1">{#N/A,#N/A,FALSE,"골재소요량";#N/A,#N/A,FALSE,"골재소요량"}</definedName>
    <definedName name="kj" localSheetId="7" hidden="1">#REF!</definedName>
    <definedName name="kj" localSheetId="8" hidden="1">#REF!</definedName>
    <definedName name="kj" localSheetId="1" hidden="1">#REF!</definedName>
    <definedName name="kj" hidden="1">#REF!</definedName>
    <definedName name="kjg" localSheetId="1" hidden="1">{#N/A,#N/A,FALSE,"조골재"}</definedName>
    <definedName name="kjg" localSheetId="0" hidden="1">{#N/A,#N/A,FALSE,"조골재"}</definedName>
    <definedName name="kjg" hidden="1">{#N/A,#N/A,FALSE,"조골재"}</definedName>
    <definedName name="KJGHJG" localSheetId="1" hidden="1">{#N/A,#N/A,FALSE,"배수2"}</definedName>
    <definedName name="KJGHJG" hidden="1">{#N/A,#N/A,FALSE,"배수2"}</definedName>
    <definedName name="kjjjjj" localSheetId="7" hidden="1">#REF!</definedName>
    <definedName name="kjjjjj" localSheetId="8" hidden="1">#REF!</definedName>
    <definedName name="kjjjjj" hidden="1">#REF!</definedName>
    <definedName name="kjkoujio" localSheetId="7" hidden="1">#REF!</definedName>
    <definedName name="kjkoujio" localSheetId="8" hidden="1">#REF!</definedName>
    <definedName name="kjkoujio" hidden="1">#REF!</definedName>
    <definedName name="KK" hidden="1">{#N/A,#N/A,FALSE,"이태원철근"}</definedName>
    <definedName name="KK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0" hidden="1">#REF!</definedName>
    <definedName name="KK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K" localSheetId="7" hidden="1">#REF!</definedName>
    <definedName name="KKKKK" localSheetId="8" hidden="1">#REF!</definedName>
    <definedName name="KKKKK" hidden="1">#REF!</definedName>
    <definedName name="KKKSJ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o" localSheetId="7" hidden="1">#REF!</definedName>
    <definedName name="kko" localSheetId="8" hidden="1">#REF!</definedName>
    <definedName name="kko" hidden="1">#REF!</definedName>
    <definedName name="KKSIIE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jg" hidden="1">{#N/A,#N/A,FALSE,"부대1"}</definedName>
    <definedName name="KLLKLKLK" localSheetId="1" hidden="1">{#N/A,#N/A,FALSE,"포장2"}</definedName>
    <definedName name="KLLKLKLK" localSheetId="0" hidden="1">{#N/A,#N/A,FALSE,"포장2"}</definedName>
    <definedName name="KLLKLKLK" hidden="1">{#N/A,#N/A,FALSE,"포장2"}</definedName>
    <definedName name="kmh" localSheetId="1" hidden="1">{#N/A,#N/A,FALSE,"전열산출서"}</definedName>
    <definedName name="kmh" localSheetId="0" hidden="1">{#N/A,#N/A,FALSE,"전열산출서"}</definedName>
    <definedName name="kmh" hidden="1">{#N/A,#N/A,FALSE,"전열산출서"}</definedName>
    <definedName name="knj" hidden="1">{#N/A,#N/A,FALSE,"혼합골재"}</definedName>
    <definedName name="ktf" localSheetId="7" hidden="1">#REF!</definedName>
    <definedName name="ktf" localSheetId="8" hidden="1">#REF!</definedName>
    <definedName name="ktf" localSheetId="1" hidden="1">#REF!</definedName>
    <definedName name="ktf" hidden="1">#REF!</definedName>
    <definedName name="kty" localSheetId="7" hidden="1">#REF!</definedName>
    <definedName name="kty" localSheetId="8" hidden="1">#REF!</definedName>
    <definedName name="kty" localSheetId="1" hidden="1">#REF!</definedName>
    <definedName name="kty" hidden="1">#REF!</definedName>
    <definedName name="KUK"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ryte" localSheetId="7" hidden="1">#REF!</definedName>
    <definedName name="kuryte" localSheetId="8" hidden="1">#REF!</definedName>
    <definedName name="kuryte" localSheetId="1" hidden="1">#REF!</definedName>
    <definedName name="kuryte" localSheetId="0" hidden="1">#REF!</definedName>
    <definedName name="kuryte" hidden="1">#REF!</definedName>
    <definedName name="kytjnjr" hidden="1">{#N/A,#N/A,FALSE,"토공2"}</definedName>
    <definedName name="LA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ED포함견적1" localSheetId="1" hidden="1">{#N/A,#N/A,FALSE,"골재소요량";#N/A,#N/A,FALSE,"골재소요량"}</definedName>
    <definedName name="LED포함견적1" hidden="1">{#N/A,#N/A,FALSE,"골재소요량";#N/A,#N/A,FALSE,"골재소요량"}</definedName>
    <definedName name="lfyuyul" localSheetId="1" hidden="1">{#N/A,#N/A,TRUE,"토적및재료집계";#N/A,#N/A,TRUE,"토적및재료집계";#N/A,#N/A,TRUE,"단위량"}</definedName>
    <definedName name="lfyuyul" localSheetId="0" hidden="1">{#N/A,#N/A,TRUE,"토적및재료집계";#N/A,#N/A,TRUE,"토적및재료집계";#N/A,#N/A,TRUE,"단위량"}</definedName>
    <definedName name="lfyuyul" hidden="1">{#N/A,#N/A,TRUE,"토적및재료집계";#N/A,#N/A,TRUE,"토적및재료집계";#N/A,#N/A,TRUE,"단위량"}</definedName>
    <definedName name="li" localSheetId="1" hidden="1">{"'용역비'!$A$4:$C$8"}</definedName>
    <definedName name="li" localSheetId="0" hidden="1">{"'용역비'!$A$4:$C$8"}</definedName>
    <definedName name="li" hidden="1">{"'용역비'!$A$4:$C$8"}</definedName>
    <definedName name="lijop" hidden="1">{#N/A,#N/A,FALSE,"배수1"}</definedName>
    <definedName name="line토공" hidden="1">{#N/A,#N/A,FALSE,"2~8번"}</definedName>
    <definedName name="LIUJHG" localSheetId="7" hidden="1">#REF!</definedName>
    <definedName name="LIUJHG" localSheetId="8" hidden="1">#REF!</definedName>
    <definedName name="LIUJHG" localSheetId="1" hidden="1">#REF!</definedName>
    <definedName name="LIUJHG" hidden="1">#REF!</definedName>
    <definedName name="lj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H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jkj" hidden="1">{#N/A,#N/A,FALSE,"현장 NCR 분석";#N/A,#N/A,FALSE,"현장품질감사";#N/A,#N/A,FALSE,"현장품질감사"}</definedName>
    <definedName name="ljkㅏㅎ" localSheetId="1" hidden="1">{#N/A,#N/A,FALSE,"2~8번"}</definedName>
    <definedName name="ljkㅏㅎ" hidden="1">{#N/A,#N/A,FALSE,"2~8번"}</definedName>
    <definedName name="lkijhgh" hidden="1">{#N/A,#N/A,FALSE,"부대1"}</definedName>
    <definedName name="LLDIEKK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localSheetId="7" hidden="1">#REF!</definedName>
    <definedName name="LLL" localSheetId="8" hidden="1">#REF!</definedName>
    <definedName name="LLL" localSheetId="1" hidden="1">#REF!</definedName>
    <definedName name="LLL" localSheetId="0" hidden="1">#REF!</definedName>
    <definedName name="LLL" hidden="1">#REF!</definedName>
    <definedName name="LLLL" localSheetId="1" hidden="1">{#N/A,#N/A,FALSE,"속도"}</definedName>
    <definedName name="LLLL" hidden="1">{#N/A,#N/A,FALSE,"속도"}</definedName>
    <definedName name="LLL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o" hidden="1">{#N/A,#N/A,FALSE,"2~8번"}</definedName>
    <definedName name="L형측" localSheetId="1" hidden="1">{#N/A,#N/A,FALSE,"표지목차"}</definedName>
    <definedName name="L형측" hidden="1">{#N/A,#N/A,FALSE,"표지목차"}</definedName>
    <definedName name="m" localSheetId="7" hidden="1">#REF!</definedName>
    <definedName name="m" localSheetId="8" hidden="1">#REF!</definedName>
    <definedName name="m" localSheetId="1" hidden="1">#REF!</definedName>
    <definedName name="m" hidden="1">#REF!</definedName>
    <definedName name="mm" localSheetId="1" hidden="1">{#N/A,#N/A,TRUE,"토적및재료집계";#N/A,#N/A,TRUE,"토적및재료집계";#N/A,#N/A,TRUE,"단위량"}</definedName>
    <definedName name="MM" localSheetId="0" hidden="1">{#N/A,#N/A,FALSE,"단가표지"}</definedName>
    <definedName name="mm" hidden="1">{#N/A,#N/A,TRUE,"토적및재료집계";#N/A,#N/A,TRUE,"토적및재료집계";#N/A,#N/A,TRUE,"단위량"}</definedName>
    <definedName name="MM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VNVC" hidden="1">{#N/A,#N/A,FALSE,"현장 NCR 분석";#N/A,#N/A,FALSE,"현장품질감사";#N/A,#N/A,FALSE,"현장품질감사"}</definedName>
    <definedName name="mylfylu" localSheetId="1" hidden="1">{#N/A,#N/A,TRUE,"토적및재료집계";#N/A,#N/A,TRUE,"토적및재료집계";#N/A,#N/A,TRUE,"단위량"}</definedName>
    <definedName name="mylfylu" localSheetId="0" hidden="1">{#N/A,#N/A,TRUE,"토적및재료집계";#N/A,#N/A,TRUE,"토적및재료집계";#N/A,#N/A,TRUE,"단위량"}</definedName>
    <definedName name="mylfylu" hidden="1">{#N/A,#N/A,TRUE,"토적및재료집계";#N/A,#N/A,TRUE,"토적및재료집계";#N/A,#N/A,TRUE,"단위량"}</definedName>
    <definedName name="n"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BBNB" localSheetId="1" hidden="1">{#N/A,#N/A,FALSE,"혼합골재"}</definedName>
    <definedName name="NBBNB" hidden="1">{#N/A,#N/A,FALSE,"혼합골재"}</definedName>
    <definedName name="nego검토"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NAME" localSheetId="1" hidden="1">{#N/A,#N/A,FALSE,"CCTV"}</definedName>
    <definedName name="NEWNAME" localSheetId="0" hidden="1">{#N/A,#N/A,FALSE,"CCTV"}</definedName>
    <definedName name="NEWNAME" hidden="1">{#N/A,#N/A,FALSE,"CCTV"}</definedName>
    <definedName name="ng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JKD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JKDT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J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cf" localSheetId="7" hidden="1">#REF!</definedName>
    <definedName name="ocf" localSheetId="8" hidden="1">#REF!</definedName>
    <definedName name="ocf" hidden="1">#REF!</definedName>
    <definedName name="ODH" localSheetId="7" hidden="1">#REF!</definedName>
    <definedName name="ODH" localSheetId="8" hidden="1">#REF!</definedName>
    <definedName name="ODH" hidden="1">#REF!</definedName>
    <definedName name="oi8uip" hidden="1">{#N/A,#N/A,FALSE,"이정표"}</definedName>
    <definedName name="OIL" localSheetId="1" hidden="1">{"'용역비'!$A$4:$C$8"}</definedName>
    <definedName name="OIL" localSheetId="0" hidden="1">{"'용역비'!$A$4:$C$8"}</definedName>
    <definedName name="OIL" hidden="1">{"'용역비'!$A$4:$C$8"}</definedName>
    <definedName name="OITIBKJ" localSheetId="7" hidden="1">#REF!</definedName>
    <definedName name="OITIBKJ" localSheetId="8" hidden="1">#REF!</definedName>
    <definedName name="OITIBKJ" hidden="1">#REF!</definedName>
    <definedName name="oiuyo" hidden="1">{#N/A,#N/A,FALSE,"부대1"}</definedName>
    <definedName name="ojjmjk" hidden="1">{#N/A,#N/A,FALSE,"배수1"}</definedName>
    <definedName name="ok" hidden="1">{#N/A,#N/A,FALSE,"2~8번"}</definedName>
    <definedName name="old예산" hidden="1">{#N/A,#N/A,TRUE,"손익보고"}</definedName>
    <definedName name="ONP" localSheetId="7" hidden="1">#REF!</definedName>
    <definedName name="ONP" localSheetId="8" hidden="1">#REF!</definedName>
    <definedName name="ONP" localSheetId="0" hidden="1">#REF!</definedName>
    <definedName name="ONP" hidden="1">#REF!</definedName>
    <definedName name="OOIIPOOU" localSheetId="7" hidden="1">#REF!</definedName>
    <definedName name="OOIIPOOU" localSheetId="8" hidden="1">#REF!</definedName>
    <definedName name="OOIIPOOU" hidden="1">#REF!</definedName>
    <definedName name="OOO"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OO" localSheetId="0" hidden="1">#REF!</definedName>
    <definedName name="OOO"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oooo" hidden="1">{#N/A,#N/A,FALSE,"조골재"}</definedName>
    <definedName name="OP" localSheetId="7" hidden="1">#REF!</definedName>
    <definedName name="OP" localSheetId="8" hidden="1">#REF!</definedName>
    <definedName name="OP" localSheetId="0" hidden="1">#REF!</definedName>
    <definedName name="OP" hidden="1">#REF!</definedName>
    <definedName name="OPOP" localSheetId="7" hidden="1">[14]수량산출!#REF!</definedName>
    <definedName name="OPOP" localSheetId="8" hidden="1">[14]수량산출!#REF!</definedName>
    <definedName name="OPOP" localSheetId="1" hidden="1">[14]수량산출!#REF!</definedName>
    <definedName name="OPOP" localSheetId="0" hidden="1">#REF!</definedName>
    <definedName name="OPOP" hidden="1">[14]수량산출!#REF!</definedName>
    <definedName name="OPP" localSheetId="7" hidden="1">#REF!</definedName>
    <definedName name="OPP" localSheetId="8" hidden="1">#REF!</definedName>
    <definedName name="OPP" localSheetId="1" hidden="1">#REF!</definedName>
    <definedName name="OPP" localSheetId="0" hidden="1">#REF!</definedName>
    <definedName name="OPP" hidden="1">#REF!</definedName>
    <definedName name="OPPP" localSheetId="0" hidden="1">#REF!</definedName>
    <definedName name="OPPP" hidden="1">[15]수량산출!$A$3:$H$8539</definedName>
    <definedName name="order2" hidden="1">0</definedName>
    <definedName name="os" localSheetId="1" hidden="1">{#N/A,#N/A,FALSE,"TABLE"}</definedName>
    <definedName name="os" hidden="1">{#N/A,#N/A,FALSE,"TABLE"}</definedName>
    <definedName name="ouio" hidden="1">{#N/A,#N/A,FALSE,"부대2"}</definedName>
    <definedName name="P" localSheetId="7" hidden="1">#REF!</definedName>
    <definedName name="P" localSheetId="8" hidden="1">#REF!</definedName>
    <definedName name="P" hidden="1">#REF!</definedName>
    <definedName name="plus" hidden="1">{#N/A,#N/A,FALSE,"Sheet1"}</definedName>
    <definedName name="plus견적서" hidden="1">{#N/A,#N/A,FALSE,"Sheet1"}</definedName>
    <definedName name="poi" localSheetId="1" hidden="1">{#N/A,#N/A,FALSE,"운반시간"}</definedName>
    <definedName name="poi" hidden="1">{#N/A,#N/A,FALSE,"운반시간"}</definedName>
    <definedName name="PP" localSheetId="1" hidden="1">{#N/A,#N/A,TRUE,"토적및재료집계";#N/A,#N/A,TRUE,"토적및재료집계";#N/A,#N/A,TRUE,"단위량"}</definedName>
    <definedName name="pp"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PP" hidden="1">{#N/A,#N/A,TRUE,"토적및재료집계";#N/A,#N/A,TRUE,"토적및재료집계";#N/A,#N/A,TRUE,"단위량"}</definedName>
    <definedName name="PPP" localSheetId="7" hidden="1">#REF!</definedName>
    <definedName name="PPP" localSheetId="8" hidden="1">#REF!</definedName>
    <definedName name="PPP" localSheetId="1" hidden="1">#REF!</definedName>
    <definedName name="PPP" localSheetId="0" hidden="1">#REF!</definedName>
    <definedName name="PPP" hidden="1">#REF!</definedName>
    <definedName name="PPPPP" hidden="1">{"'도면'!$G$62:$H$63","'도면'!$G$62:$H$63"}</definedName>
    <definedName name="_xlnm.Print_Area" localSheetId="7">' 가구집기완제품'!$A$1:$N$11</definedName>
    <definedName name="_xlnm.Print_Area" localSheetId="8">AV시스템완제품!$A$1:$N$50</definedName>
    <definedName name="_xlnm.Print_Area" localSheetId="1">공사원가계산서!$A$1:$F$32</definedName>
    <definedName name="_xlnm.Print_Area" localSheetId="2">'내역(시설)'!$A$1:$O$81</definedName>
    <definedName name="_xlnm.Print_Area" localSheetId="10">노임!$A$1:$H$22</definedName>
    <definedName name="_xlnm.Print_Area" localSheetId="9">단가!$B$1:$O$57</definedName>
    <definedName name="_xlnm.Print_Area" localSheetId="3">'물량(시설)'!$A$1:$G$87</definedName>
    <definedName name="_xlnm.Print_Area" localSheetId="11">'옵션(전기)'!$A$1:$G$42</definedName>
    <definedName name="_xlnm.Print_Area" localSheetId="5">일위!$A$1:$O$266</definedName>
    <definedName name="_xlnm.Print_Area" localSheetId="4">일위목록!$A$1:$L$40</definedName>
    <definedName name="_xlnm.Print_Area" localSheetId="0">표지!$A$1:$AK$21</definedName>
    <definedName name="Q" localSheetId="7" hidden="1">#REF!</definedName>
    <definedName name="Q" localSheetId="8" hidden="1">#REF!</definedName>
    <definedName name="Q" localSheetId="1" hidden="1">#REF!</definedName>
    <definedName name="Q" hidden="1">#REF!</definedName>
    <definedName name="q234562456" localSheetId="1" hidden="1">{"'용역비'!$A$4:$C$8"}</definedName>
    <definedName name="q234562456" localSheetId="0" hidden="1">{"'용역비'!$A$4:$C$8"}</definedName>
    <definedName name="q234562456" hidden="1">{"'용역비'!$A$4:$C$8"}</definedName>
    <definedName name="Q3WEE" localSheetId="1" hidden="1">{#N/A,#N/A,FALSE,"조골재"}</definedName>
    <definedName name="Q3WEE" localSheetId="0" hidden="1">{#N/A,#N/A,FALSE,"조골재"}</definedName>
    <definedName name="Q3WEE" hidden="1">{#N/A,#N/A,FALSE,"조골재"}</definedName>
    <definedName name="Q3WEE_1" localSheetId="1" hidden="1">{#N/A,#N/A,FALSE,"조골재"}</definedName>
    <definedName name="Q3WEE_1" localSheetId="0" hidden="1">{#N/A,#N/A,FALSE,"조골재"}</definedName>
    <definedName name="Q3WEE_1" hidden="1">{#N/A,#N/A,FALSE,"조골재"}</definedName>
    <definedName name="QA" localSheetId="7" hidden="1">#REF!</definedName>
    <definedName name="QA" localSheetId="8" hidden="1">#REF!</definedName>
    <definedName name="QA" localSheetId="0" hidden="1">#REF!</definedName>
    <definedName name="QA" hidden="1">#REF!</definedName>
    <definedName name="QB" localSheetId="7" hidden="1">#REF!</definedName>
    <definedName name="QB" localSheetId="8" hidden="1">#REF!</definedName>
    <definedName name="QB" hidden="1">#REF!</definedName>
    <definedName name="qe" localSheetId="7" hidden="1">#REF!</definedName>
    <definedName name="qe" localSheetId="8" hidden="1">#REF!</definedName>
    <definedName name="qe" localSheetId="1" hidden="1">#REF!</definedName>
    <definedName name="qe" hidden="1">#REF!</definedName>
    <definedName name="qedgagsd" localSheetId="7" hidden="1">#REF!</definedName>
    <definedName name="qedgagsd" localSheetId="8" hidden="1">#REF!</definedName>
    <definedName name="qedgagsd" hidden="1">#REF!</definedName>
    <definedName name="qedrcc" hidden="1">{#N/A,#N/A,FALSE,"부대1"}</definedName>
    <definedName name="qerhhhhhhhhhhh" hidden="1">{#N/A,#N/A,FALSE,"배수2"}</definedName>
    <definedName name="qerhhhhhhhhhhhh" hidden="1">{#N/A,#N/A,FALSE,"부대1"}</definedName>
    <definedName name="qerhhhhhhhhhhhhhhh" hidden="1">{#N/A,#N/A,FALSE,"구조2"}</definedName>
    <definedName name="qewewre" localSheetId="7" hidden="1">#REF!</definedName>
    <definedName name="qewewre" localSheetId="8" hidden="1">#REF!</definedName>
    <definedName name="qewewre" hidden="1">#REF!</definedName>
    <definedName name="QFFGGB"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FQF" localSheetId="7" hidden="1">#REF!</definedName>
    <definedName name="QFQF" localSheetId="8" hidden="1">#REF!</definedName>
    <definedName name="QFQF" localSheetId="1" hidden="1">#REF!</definedName>
    <definedName name="QFQF" localSheetId="0" hidden="1">#REF!</definedName>
    <definedName name="QFQF" hidden="1">#REF!</definedName>
    <definedName name="QG" localSheetId="7" hidden="1">#REF!</definedName>
    <definedName name="QG" localSheetId="8" hidden="1">#REF!</definedName>
    <definedName name="QG" hidden="1">#REF!</definedName>
    <definedName name="qncjstkdehdwhrud" hidden="1">{#N/A,#N/A,TRUE,"1";#N/A,#N/A,TRUE,"2";#N/A,#N/A,TRUE,"3";#N/A,#N/A,TRUE,"4";#N/A,#N/A,TRUE,"5";#N/A,#N/A,TRUE,"6";#N/A,#N/A,TRUE,"7"}</definedName>
    <definedName name="qor" localSheetId="0" hidden="1">#REF!</definedName>
    <definedName name="qor" hidden="1">[16]실행철강하도!$A$1:$A$4</definedName>
    <definedName name="qq" hidden="1">{#N/A,#N/A,FALSE,"손익표지";#N/A,#N/A,FALSE,"손익계산";#N/A,#N/A,FALSE,"일반관리비";#N/A,#N/A,FALSE,"영업외수익";#N/A,#N/A,FALSE,"영업외비용";#N/A,#N/A,FALSE,"매출액";#N/A,#N/A,FALSE,"요약손익";#N/A,#N/A,FALSE,"요약대차";#N/A,#N/A,FALSE,"매출채권현황";#N/A,#N/A,FALSE,"매출채권명세"}</definedName>
    <definedName name="qqq" hidden="1">{#N/A,#N/A,FALSE,"2~8번"}</definedName>
    <definedName name="qqqqq" hidden="1">{"'도면'!$G$62:$H$63","'도면'!$G$62:$H$63"}</definedName>
    <definedName name="qqqqqq" hidden="1">{"'도면'!$G$62:$H$63","'도면'!$G$62:$H$63"}</definedName>
    <definedName name="qrqer" localSheetId="7" hidden="1">#REF!</definedName>
    <definedName name="qrqer" localSheetId="8" hidden="1">#REF!</definedName>
    <definedName name="qrqer" hidden="1">#REF!</definedName>
    <definedName name="QRSDHDXG" localSheetId="7" hidden="1">#REF!</definedName>
    <definedName name="QRSDHDXG" localSheetId="8" hidden="1">#REF!</definedName>
    <definedName name="QRSDHDXG" hidden="1">#REF!</definedName>
    <definedName name="qsade" hidden="1">{"'용역비'!$A$4:$C$8"}</definedName>
    <definedName name="qsdf" hidden="1">{"'Firr(선)'!$AS$1:$AY$62","'Firr(사)'!$AS$1:$AY$62","'Firr(회)'!$AS$1:$AY$62","'Firr(선)'!$L$1:$V$62","'Firr(사)'!$L$1:$V$62","'Firr(회)'!$L$1:$V$62"}</definedName>
    <definedName name="QW" localSheetId="1" hidden="1">{#N/A,#N/A,FALSE,"배수2"}</definedName>
    <definedName name="QW" localSheetId="0" hidden="1">{#N/A,#N/A,FALSE,"이태원철근"}</definedName>
    <definedName name="QW" hidden="1">{#N/A,#N/A,FALSE,"배수2"}</definedName>
    <definedName name="QWE" localSheetId="7" hidden="1">#REF!</definedName>
    <definedName name="QWE" localSheetId="8" hidden="1">#REF!</definedName>
    <definedName name="QWE" localSheetId="1" hidden="1">#REF!</definedName>
    <definedName name="QWE" localSheetId="0" hidden="1">{#N/A,#N/A,FALSE,"이태원철근"}</definedName>
    <definedName name="QWE" hidden="1">#REF!</definedName>
    <definedName name="QWER" localSheetId="1" hidden="1">{#N/A,#N/A,FALSE,"이태원철근"}</definedName>
    <definedName name="QWE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ER" hidden="1">{#N/A,#N/A,FALSE,"이태원철근"}</definedName>
    <definedName name="qwerdg" localSheetId="7" hidden="1">#REF!</definedName>
    <definedName name="qwerdg" localSheetId="8" hidden="1">#REF!</definedName>
    <definedName name="qwerdg" hidden="1">#REF!</definedName>
    <definedName name="QWQ" localSheetId="1" hidden="1">{#N/A,#N/A,FALSE,"배수2"}</definedName>
    <definedName name="QWQ" localSheetId="0" hidden="1">{#N/A,#N/A,FALSE,"배수2"}</definedName>
    <definedName name="QWQ" hidden="1">{#N/A,#N/A,FALSE,"배수2"}</definedName>
    <definedName name="qwreq" localSheetId="7" hidden="1">#REF!</definedName>
    <definedName name="qwreq" localSheetId="8" hidden="1">#REF!</definedName>
    <definedName name="qwreq" localSheetId="1" hidden="1">#REF!</definedName>
    <definedName name="qwreq" hidden="1">#REF!</definedName>
    <definedName name="QWS" localSheetId="7" hidden="1">#REF!</definedName>
    <definedName name="QWS" localSheetId="8" hidden="1">#REF!</definedName>
    <definedName name="QWS" localSheetId="1" hidden="1">#REF!</definedName>
    <definedName name="QWS" localSheetId="0" hidden="1">#REF!</definedName>
    <definedName name="QWS" hidden="1">#REF!</definedName>
    <definedName name="qwszsx" hidden="1">{#N/A,#N/A,FALSE,"구조1"}</definedName>
    <definedName name="qwwsdxdd" hidden="1">{#N/A,#N/A,FALSE,"속도"}</definedName>
    <definedName name="qyk" localSheetId="1" hidden="1">{"'용역비'!$A$4:$C$8"}</definedName>
    <definedName name="qyk" localSheetId="0" hidden="1">{"'용역비'!$A$4:$C$8"}</definedName>
    <definedName name="qyk" hidden="1">{"'용역비'!$A$4:$C$8"}</definedName>
    <definedName name="ramp.c" localSheetId="1" hidden="1">{#N/A,#N/A,FALSE,"집계";#N/A,#N/A,FALSE,"철근";#N/A,#N/A,FALSE,"외봉육교(교대A1)";#N/A,#N/A,FALSE,"외봉육교(교대A2)"}</definedName>
    <definedName name="ramp.c" hidden="1">{#N/A,#N/A,FALSE,"집계";#N/A,#N/A,FALSE,"철근";#N/A,#N/A,FALSE,"외봉육교(교대A1)";#N/A,#N/A,FALSE,"외봉육교(교대A2)"}</definedName>
    <definedName name="rarasfsda" hidden="1">{#N/A,#N/A,FALSE,"이정표"}</definedName>
    <definedName name="rasfsafsafdsa" hidden="1">{#N/A,#N/A,FALSE,"조골재"}</definedName>
    <definedName name="rd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ghrjki" hidden="1">{"'용역비'!$A$4:$C$8"}</definedName>
    <definedName name="reh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hh"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re" hidden="1">{#N/A,#N/A,FALSE,"견적갑지";#N/A,#N/A,FALSE,"총괄표";#N/A,#N/A,FALSE,"철골공사";#N/A,#N/A,FALSE,"토목공사";#N/A,#N/A,FALSE,"판넬전기공사"}</definedName>
    <definedName name="RET" localSheetId="1" hidden="1">{#N/A,#N/A,FALSE,"조골재"}</definedName>
    <definedName name="RET" hidden="1">{#N/A,#N/A,FALSE,"조골재"}</definedName>
    <definedName name="RE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TYRE" localSheetId="1" hidden="1">{#N/A,#N/A,FALSE,"골재소요량";#N/A,#N/A,FALSE,"골재소요량"}</definedName>
    <definedName name="RETYRE" hidden="1">{#N/A,#N/A,FALSE,"골재소요량";#N/A,#N/A,FALSE,"골재소요량"}</definedName>
    <definedName name="RE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W" localSheetId="7" hidden="1">#REF!</definedName>
    <definedName name="REW" localSheetId="8" hidden="1">#REF!</definedName>
    <definedName name="REW" hidden="1">#REF!</definedName>
    <definedName name="rfaag" hidden="1">{#N/A,#N/A,FALSE,"전열산출서"}</definedName>
    <definedName name="R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localSheetId="1" hidden="1">{"'용역비'!$A$4:$C$8"}</definedName>
    <definedName name="RH" localSheetId="0" hidden="1">{"'용역비'!$A$4:$C$8"}</definedName>
    <definedName name="RH" hidden="1">{"'용역비'!$A$4:$C$8"}</definedName>
    <definedName name="RHDK" localSheetId="1" hidden="1">{#N/A,#N/A,FALSE,"이태원철근"}</definedName>
    <definedName name="RHDK" hidden="1">{#N/A,#N/A,FALSE,"이태원철근"}</definedName>
    <definedName name="RIRIRIRI" hidden="1">{#N/A,#N/A,FALSE,"이태원철근"}</definedName>
    <definedName name="rjfl" localSheetId="7" hidden="1">#REF!</definedName>
    <definedName name="rjfl" localSheetId="8" hidden="1">#REF!</definedName>
    <definedName name="rjfl" hidden="1">#REF!</definedName>
    <definedName name="rjrt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jrtj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jrt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K" localSheetId="7" hidden="1">[9]수량산출!#REF!</definedName>
    <definedName name="RK" localSheetId="8" hidden="1">[9]수량산출!#REF!</definedName>
    <definedName name="RK" localSheetId="1" hidden="1">[9]수량산출!#REF!</definedName>
    <definedName name="RK" localSheetId="0" hidden="1">#REF!</definedName>
    <definedName name="RK" hidden="1">[9]수량산출!#REF!</definedName>
    <definedName name="rkdkd" localSheetId="1" hidden="1">{#N/A,#N/A,FALSE,"2~8번"}</definedName>
    <definedName name="rkdkd" localSheetId="0" hidden="1">{#N/A,#N/A,FALSE,"2~8번"}</definedName>
    <definedName name="rkdkd" hidden="1">{#N/A,#N/A,FALSE,"2~8번"}</definedName>
    <definedName name="rks" hidden="1">{#N/A,#N/A,FALSE,"구조2"}</definedName>
    <definedName name="RKSK"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RKSKEK" localSheetId="1" hidden="1">{#N/A,#N/A,FALSE,"이태원철근"}</definedName>
    <definedName name="RKSKEK" hidden="1">{#N/A,#N/A,FALSE,"이태원철근"}</definedName>
    <definedName name="rkss" hidden="1">{#N/A,#N/A,FALSE,"부대1"}</definedName>
    <definedName name="rksss" hidden="1">{#N/A,#N/A,FALSE,"부대2"}</definedName>
    <definedName name="rkssss" hidden="1">{#N/A,#N/A,FALSE,"속도"}</definedName>
    <definedName name="rnjs" hidden="1">{#N/A,#N/A,FALSE,"포장2"}</definedName>
    <definedName name="Royalty" localSheetId="1" hidden="1">{#N/A,#N/A,FALSE,"Sheet1"}</definedName>
    <definedName name="Royalty" localSheetId="0" hidden="1">{#N/A,#N/A,FALSE,"Sheet1"}</definedName>
    <definedName name="Royalty" hidden="1">{#N/A,#N/A,FALSE,"Sheet1"}</definedName>
    <definedName name="rP"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P"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QRQRTRWARR" localSheetId="7" hidden="1">#REF!</definedName>
    <definedName name="RQRQRTRWARR" localSheetId="8" hidden="1">#REF!</definedName>
    <definedName name="RQRQRTRWARR" hidden="1">#REF!</definedName>
    <definedName name="RR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R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R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RRR" localSheetId="1" hidden="1">{#N/A,#N/A,FALSE,"2~8번"}</definedName>
    <definedName name="RRRR" hidden="1">{#N/A,#N/A,FALSE,"2~8번"}</definedName>
    <definedName name="RRTRENMKJKK" hidden="1">{"'도면'!$G$62:$H$63","'도면'!$G$62:$H$63"}</definedName>
    <definedName name="rsaraf" hidden="1">{#N/A,#N/A,FALSE,"운반시간"}</definedName>
    <definedName name="RT" localSheetId="1" hidden="1">{"'용역비'!$A$4:$C$8"}</definedName>
    <definedName name="RT" localSheetId="0" hidden="1">{"'용역비'!$A$4:$C$8"}</definedName>
    <definedName name="RT" hidden="1">{"'용역비'!$A$4:$C$8"}</definedName>
    <definedName name="RTGH" localSheetId="1" hidden="1">{"'용역비'!$A$4:$C$8"}</definedName>
    <definedName name="RTGH" localSheetId="0" hidden="1">{"'용역비'!$A$4:$C$8"}</definedName>
    <definedName name="RTGH" hidden="1">{"'용역비'!$A$4:$C$8"}</definedName>
    <definedName name="rth" localSheetId="7" hidden="1">#REF!</definedName>
    <definedName name="rth" localSheetId="8" hidden="1">#REF!</definedName>
    <definedName name="rth" localSheetId="1" hidden="1">#REF!</definedName>
    <definedName name="rth" hidden="1">#REF!</definedName>
    <definedName name="RTJSJG" localSheetId="7" hidden="1">#REF!</definedName>
    <definedName name="RTJSJG" localSheetId="8" hidden="1">#REF!</definedName>
    <definedName name="RTJSJG" hidden="1">#REF!</definedName>
    <definedName name="rtss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ss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s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U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uww" hidden="1">{#N/A,#N/A,FALSE,"토공2"}</definedName>
    <definedName name="rty" localSheetId="1" hidden="1">{"'용역비'!$A$4:$C$8"}</definedName>
    <definedName name="rty" localSheetId="0" hidden="1">{"'용역비'!$A$4:$C$8"}</definedName>
    <definedName name="rty" hidden="1">{"'용역비'!$A$4:$C$8"}</definedName>
    <definedName name="RTY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urtrruryuru" hidden="1">{#N/A,#N/A,FALSE,"포장1";#N/A,#N/A,FALSE,"포장1"}</definedName>
    <definedName name="rwe6vtd" hidden="1">{#N/A,#N/A,FALSE,"표지목차"}</definedName>
    <definedName name="RWER" localSheetId="1" hidden="1">{#N/A,#N/A,FALSE,"제목"}</definedName>
    <definedName name="RWER" hidden="1">{#N/A,#N/A,FALSE,"제목"}</definedName>
    <definedName name="rwref" localSheetId="7" hidden="1">#REF!</definedName>
    <definedName name="rwref" localSheetId="8" hidden="1">#REF!</definedName>
    <definedName name="rwref" hidden="1">#REF!</definedName>
    <definedName name="ryescerfwe" hidden="1">{#N/A,#N/A,FALSE,"부대2"}</definedName>
    <definedName name="RYEWRY" localSheetId="7" hidden="1">#REF!</definedName>
    <definedName name="RYEWRY" localSheetId="8" hidden="1">#REF!</definedName>
    <definedName name="RYEWRY" hidden="1">#REF!</definedName>
    <definedName name="RYU" hidden="1">{#N/A,#N/A,FALSE,"현장 NCR 분석";#N/A,#N/A,FALSE,"현장품질감사";#N/A,#N/A,FALSE,"현장품질감사"}</definedName>
    <definedName name="RYUIRYU" localSheetId="1" hidden="1">{"'용역비'!$A$4:$C$8"}</definedName>
    <definedName name="RYUIRYU" localSheetId="0" hidden="1">{"'용역비'!$A$4:$C$8"}</definedName>
    <definedName name="RYUIRYU" hidden="1">{"'용역비'!$A$4:$C$8"}</definedName>
    <definedName name="ryuk" localSheetId="1" hidden="1">{"'용역비'!$A$4:$C$8"}</definedName>
    <definedName name="ryuk" localSheetId="0" hidden="1">{"'용역비'!$A$4:$C$8"}</definedName>
    <definedName name="ryuk" hidden="1">{"'용역비'!$A$4:$C$8"}</definedName>
    <definedName name="R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AAAA" hidden="1">{"'도면'!$G$62:$H$63","'도면'!$G$62:$H$63"}</definedName>
    <definedName name="sad" localSheetId="1" hidden="1">{#N/A,#N/A,FALSE,"이태원철근"}</definedName>
    <definedName name="sad" hidden="1">{#N/A,#N/A,FALSE,"이태원철근"}</definedName>
    <definedName name="SADF" localSheetId="7" hidden="1">#REF!</definedName>
    <definedName name="SADF" localSheetId="8" hidden="1">#REF!</definedName>
    <definedName name="SADF" hidden="1">#REF!</definedName>
    <definedName name="safdas" localSheetId="7" hidden="1">#REF!</definedName>
    <definedName name="safdas" localSheetId="8" hidden="1">#REF!</definedName>
    <definedName name="safdas" hidden="1">#REF!</definedName>
    <definedName name="SAFD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afdsaf" localSheetId="7" hidden="1">#REF!</definedName>
    <definedName name="safdsaf" localSheetId="8" hidden="1">#REF!</definedName>
    <definedName name="safdsaf" hidden="1">#REF!</definedName>
    <definedName name="SAFSAFSAD" localSheetId="1" hidden="1">{#N/A,#N/A,FALSE,"속도"}</definedName>
    <definedName name="SAFSAFSAD" hidden="1">{#N/A,#N/A,FALSE,"속도"}</definedName>
    <definedName name="SAPBEXdnldView" hidden="1">"41JLQUL0YNPVK3OX98UIGJGNP"</definedName>
    <definedName name="SAPBEXsysID" hidden="1">"BWP"</definedName>
    <definedName name="sasasa" hidden="1">{#N/A,#N/A,FALSE,"속도"}</definedName>
    <definedName name="sasdf" hidden="1">0</definedName>
    <definedName name="SC주자재집계푶" hidden="1">{#N/A,#N/A,FALSE,"견적갑지";#N/A,#N/A,FALSE,"총괄표";#N/A,#N/A,FALSE,"철골공사";#N/A,#N/A,FALSE,"토목공사";#N/A,#N/A,FALSE,"판넬전기공사"}</definedName>
    <definedName name="SD" localSheetId="1" hidden="1">{"'용역비'!$A$4:$C$8"}</definedName>
    <definedName name="s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 hidden="1">{"'용역비'!$A$4:$C$8"}</definedName>
    <definedName name="SDADFFDDDFFGD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DAS" localSheetId="1" hidden="1">{"'Firr(선)'!$AS$1:$AY$62","'Firr(사)'!$AS$1:$AY$62","'Firr(회)'!$AS$1:$AY$62","'Firr(선)'!$L$1:$V$62","'Firr(사)'!$L$1:$V$62","'Firr(회)'!$L$1:$V$62"}</definedName>
    <definedName name="SDAS" localSheetId="0" hidden="1">{"'Firr(선)'!$AS$1:$AY$62","'Firr(사)'!$AS$1:$AY$62","'Firr(회)'!$AS$1:$AY$62","'Firr(선)'!$L$1:$V$62","'Firr(사)'!$L$1:$V$62","'Firr(회)'!$L$1:$V$62"}</definedName>
    <definedName name="SDAS" hidden="1">{"'Firr(선)'!$AS$1:$AY$62","'Firr(사)'!$AS$1:$AY$62","'Firr(회)'!$AS$1:$AY$62","'Firr(선)'!$L$1:$V$62","'Firr(사)'!$L$1:$V$62","'Firr(회)'!$L$1:$V$62"}</definedName>
    <definedName name="SDCFG\" localSheetId="1" hidden="1">{#N/A,#N/A,FALSE,"운반시간"}</definedName>
    <definedName name="SDCFG\" localSheetId="0" hidden="1">{#N/A,#N/A,FALSE,"운반시간"}</definedName>
    <definedName name="SDCFG\" hidden="1">{#N/A,#N/A,FALSE,"운반시간"}</definedName>
    <definedName name="SDDFD" localSheetId="1" hidden="1">{#N/A,#N/A,FALSE,"배수1"}</definedName>
    <definedName name="SDDFD" localSheetId="0" hidden="1">{#N/A,#N/A,FALSE,"배수1"}</definedName>
    <definedName name="SDDFD" hidden="1">{#N/A,#N/A,FALSE,"배수1"}</definedName>
    <definedName name="SDF" localSheetId="1" hidden="1">{#N/A,#N/A,FALSE,"혼합골재"}</definedName>
    <definedName name="SDF" localSheetId="0" hidden="1">#REF!</definedName>
    <definedName name="SDF" hidden="1">{#N/A,#N/A,FALSE,"혼합골재"}</definedName>
    <definedName name="SDFDFD" localSheetId="1" hidden="1">{#N/A,#N/A,FALSE,"운반시간"}</definedName>
    <definedName name="SDFDFD" localSheetId="0" hidden="1">{#N/A,#N/A,FALSE,"운반시간"}</definedName>
    <definedName name="SDFDFD" hidden="1">{#N/A,#N/A,FALSE,"운반시간"}</definedName>
    <definedName name="sdfg" localSheetId="1" hidden="1">{#N/A,#N/A,FALSE,"이태원철근"}</definedName>
    <definedName name="SDFG"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dfg" hidden="1">{#N/A,#N/A,FALSE,"이태원철근"}</definedName>
    <definedName name="SDFGFH" localSheetId="1" hidden="1">{#N/A,#N/A,FALSE,"부대2"}</definedName>
    <definedName name="SDFGFH" hidden="1">{#N/A,#N/A,FALSE,"부대2"}</definedName>
    <definedName name="SDF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DFHAEHTQ"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DFSAE" localSheetId="7" hidden="1">#REF!</definedName>
    <definedName name="SDFSAE" localSheetId="8" hidden="1">#REF!</definedName>
    <definedName name="SDFSAE" hidden="1">#REF!</definedName>
    <definedName name="SDFSAFSADFS" localSheetId="1" hidden="1">{#N/A,#N/A,FALSE,"혼합골재"}</definedName>
    <definedName name="SDFSAFSADFS" hidden="1">{#N/A,#N/A,FALSE,"혼합골재"}</definedName>
    <definedName name="sdfsgd" localSheetId="1" hidden="1">{#N/A,#N/A,FALSE,"이태원철근"}</definedName>
    <definedName name="sdfsgd" hidden="1">{#N/A,#N/A,FALSE,"이태원철근"}</definedName>
    <definedName name="sdg" localSheetId="7" hidden="1">#REF!</definedName>
    <definedName name="sdg" localSheetId="8" hidden="1">#REF!</definedName>
    <definedName name="sdg" localSheetId="1" hidden="1">#REF!</definedName>
    <definedName name="sdg" localSheetId="0" hidden="1">#REF!</definedName>
    <definedName name="sdg" hidden="1">#REF!</definedName>
    <definedName name="SDGA" localSheetId="1" hidden="1">{#N/A,#N/A,FALSE,"조골재"}</definedName>
    <definedName name="SDGA" hidden="1">{#N/A,#N/A,FALSE,"조골재"}</definedName>
    <definedName name="SDGSDFHFDJDG" localSheetId="1" hidden="1">{#N/A,#N/A,FALSE,"속도"}</definedName>
    <definedName name="SDGSDFHFDJDG" hidden="1">{#N/A,#N/A,FALSE,"속도"}</definedName>
    <definedName name="SDGSDGDHDFHGF" localSheetId="1" hidden="1">{#N/A,#N/A,FALSE,"운반시간"}</definedName>
    <definedName name="SDGSDGDHDFHGF" hidden="1">{#N/A,#N/A,FALSE,"운반시간"}</definedName>
    <definedName name="sdryhj" localSheetId="1" hidden="1">{"'용역비'!$A$4:$C$8"}</definedName>
    <definedName name="sdryhj" localSheetId="0" hidden="1">{"'용역비'!$A$4:$C$8"}</definedName>
    <definedName name="sdryhj" hidden="1">{"'용역비'!$A$4:$C$8"}</definedName>
    <definedName name="SDS" localSheetId="1" hidden="1">{#N/A,#N/A,FALSE,"2~8번"}</definedName>
    <definedName name="SDS" localSheetId="0" hidden="1">{#N/A,#N/A,FALSE,"2~8번"}</definedName>
    <definedName name="SDS" hidden="1">{#N/A,#N/A,FALSE,"2~8번"}</definedName>
    <definedName name="SDS_1" localSheetId="1" hidden="1">{#N/A,#N/A,FALSE,"2~8번"}</definedName>
    <definedName name="SDS_1" localSheetId="0" hidden="1">{#N/A,#N/A,FALSE,"2~8번"}</definedName>
    <definedName name="SDS_1" hidden="1">{#N/A,#N/A,FALSE,"2~8번"}</definedName>
    <definedName name="sdsd" localSheetId="7" hidden="1">#REF!</definedName>
    <definedName name="sdsd" localSheetId="8" hidden="1">#REF!</definedName>
    <definedName name="sdsd" localSheetId="1" hidden="1">#REF!</definedName>
    <definedName name="sdsd" hidden="1">#REF!</definedName>
    <definedName name="sdsdddd" localSheetId="1" hidden="1">{#N/A,#N/A,FALSE,"토공2"}</definedName>
    <definedName name="sdsdddd" localSheetId="0" hidden="1">{#N/A,#N/A,FALSE,"토공2"}</definedName>
    <definedName name="sdsdddd" hidden="1">{#N/A,#N/A,FALSE,"토공2"}</definedName>
    <definedName name="sdwf4rge" localSheetId="1" hidden="1">{#N/A,#N/A,FALSE,"운반시간"}</definedName>
    <definedName name="sdwf4rge" hidden="1">{#N/A,#N/A,FALSE,"운반시간"}</definedName>
    <definedName name="SDWQ" hidden="1">{#N/A,#N/A,FALSE,"배수2"}</definedName>
    <definedName name="SE" localSheetId="1" hidden="1">{"'용역비'!$A$4:$C$8"}</definedName>
    <definedName name="SE" localSheetId="0" hidden="1">{"'용역비'!$A$4:$C$8"}</definedName>
    <definedName name="SE" hidden="1">{"'용역비'!$A$4:$C$8"}</definedName>
    <definedName name="SER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ERVICE" localSheetId="1" hidden="1">{#N/A,#N/A,FALSE,"이태원철근"}</definedName>
    <definedName name="SERVICE" localSheetId="0" hidden="1">{#N/A,#N/A,FALSE,"이태원철근"}</definedName>
    <definedName name="SERVICE" hidden="1">{#N/A,#N/A,FALSE,"이태원철근"}</definedName>
    <definedName name="SF" localSheetId="1" hidden="1">{#N/A,#N/A,FALSE,"이태원철근"}</definedName>
    <definedName name="SF" hidden="1">{#N/A,#N/A,FALSE,"이태원철근"}</definedName>
    <definedName name="SFA" localSheetId="1" hidden="1">{#N/A,#N/A,FALSE,"포장1";#N/A,#N/A,FALSE,"포장1"}</definedName>
    <definedName name="SFA" localSheetId="0" hidden="1">{#N/A,#N/A,FALSE,"포장1";#N/A,#N/A,FALSE,"포장1"}</definedName>
    <definedName name="SFA" hidden="1">{#N/A,#N/A,FALSE,"포장1";#N/A,#N/A,FALSE,"포장1"}</definedName>
    <definedName name="sfdbgdfab" hidden="1">{"'용역비'!$A$4:$C$8"}</definedName>
    <definedName name="sfdgn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fdgsd" localSheetId="7" hidden="1">#REF!</definedName>
    <definedName name="sfdgsd" localSheetId="8" hidden="1">#REF!</definedName>
    <definedName name="sfdgsd" localSheetId="1" hidden="1">#REF!</definedName>
    <definedName name="sfdgsd" hidden="1">#REF!</definedName>
    <definedName name="sfee" localSheetId="7" hidden="1">#REF!</definedName>
    <definedName name="sfee" localSheetId="8" hidden="1">#REF!</definedName>
    <definedName name="sfee" hidden="1">#REF!</definedName>
    <definedName name="sfggf" localSheetId="1" hidden="1">{#N/A,#N/A,FALSE,"배수1"}</definedName>
    <definedName name="sfggf" localSheetId="0" hidden="1">{#N/A,#N/A,FALSE,"배수1"}</definedName>
    <definedName name="sfggf" hidden="1">{#N/A,#N/A,FALSE,"배수1"}</definedName>
    <definedName name="sfgsdfd" localSheetId="7" hidden="1">#REF!</definedName>
    <definedName name="sfgsdfd" localSheetId="8" hidden="1">#REF!</definedName>
    <definedName name="sfgsdfd" localSheetId="1" hidden="1">#REF!</definedName>
    <definedName name="sfgsdfd" hidden="1">#REF!</definedName>
    <definedName name="SFSDFDSF" localSheetId="1" hidden="1">{#N/A,#N/A,FALSE,"운반시간"}</definedName>
    <definedName name="SFSDFDSF" localSheetId="0" hidden="1">{#N/A,#N/A,FALSE,"운반시간"}</definedName>
    <definedName name="SFSDFDSF" hidden="1">{#N/A,#N/A,FALSE,"운반시간"}</definedName>
    <definedName name="SF어ㅜㅈ저ㅗㄱ솟"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TER" localSheetId="7" hidden="1">#REF!</definedName>
    <definedName name="SGARETER" localSheetId="8" hidden="1">#REF!</definedName>
    <definedName name="SGARETER" localSheetId="1" hidden="1">#REF!</definedName>
    <definedName name="SGARETER" hidden="1">#REF!</definedName>
    <definedName name="SGD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gda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H" localSheetId="1" hidden="1">{#N/A,#N/A,FALSE,"제목"}</definedName>
    <definedName name="SH" hidden="1">{#N/A,#N/A,FALSE,"제목"}</definedName>
    <definedName name="sheet" localSheetId="1" hidden="1">{#N/A,#N/A,FALSE,"골재소요량";#N/A,#N/A,FALSE,"골재소요량"}</definedName>
    <definedName name="sheet" localSheetId="0" hidden="1">{#N/A,#N/A,FALSE,"골재소요량";#N/A,#N/A,FALSE,"골재소요량"}</definedName>
    <definedName name="sheet" hidden="1">{#N/A,#N/A,FALSE,"골재소요량";#N/A,#N/A,FALSE,"골재소요량"}</definedName>
    <definedName name="SHEET100" localSheetId="7" hidden="1">#REF!</definedName>
    <definedName name="SHEET100" localSheetId="8" hidden="1">#REF!</definedName>
    <definedName name="SHEET100" hidden="1">#REF!</definedName>
    <definedName name="shutt" localSheetId="7" hidden="1">#REF!</definedName>
    <definedName name="shutt" localSheetId="8" hidden="1">#REF!</definedName>
    <definedName name="shutt" hidden="1">#REF!</definedName>
    <definedName name="s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 localSheetId="1" hidden="1">{#N/A,#N/A,TRUE,"토적및재료집계";#N/A,#N/A,TRUE,"토적및재료집계";#N/A,#N/A,TRUE,"단위량"}</definedName>
    <definedName name="sjrt" localSheetId="0" hidden="1">{#N/A,#N/A,TRUE,"토적및재료집계";#N/A,#N/A,TRUE,"토적및재료집계";#N/A,#N/A,TRUE,"단위량"}</definedName>
    <definedName name="sjrt" hidden="1">{#N/A,#N/A,TRUE,"토적및재료집계";#N/A,#N/A,TRUE,"토적및재료집계";#N/A,#N/A,TRUE,"단위량"}</definedName>
    <definedName name="sj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SKSK" hidden="1">{#N/A,#N/A,FALSE,"이태원철근"}</definedName>
    <definedName name="SKY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O" localSheetId="7" hidden="1">#REF!</definedName>
    <definedName name="SO" localSheetId="8" hidden="1">#REF!</definedName>
    <definedName name="SO" hidden="1">#REF!</definedName>
    <definedName name="sodur"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solver_adj" localSheetId="7" hidden="1">#REF!,#REF!</definedName>
    <definedName name="solver_adj" localSheetId="8"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localSheetId="0" hidden="1">0</definedName>
    <definedName name="solver_num" hidden="1">1</definedName>
    <definedName name="solver_nwt" hidden="1">1</definedName>
    <definedName name="solver_opt" localSheetId="7" hidden="1">#REF!</definedName>
    <definedName name="solver_opt" localSheetId="8" hidden="1">#REF!</definedName>
    <definedName name="solver_opt" localSheetId="1" hidden="1">#REF!</definedName>
    <definedName name="solver_opt" localSheetId="0" hidden="1">#REF!</definedName>
    <definedName name="solver_opt" hidden="1">#REF!</definedName>
    <definedName name="solver_pre" hidden="1">0.000001</definedName>
    <definedName name="solver_rel1" hidden="1">1</definedName>
    <definedName name="solver_rhs1" hidden="1">500000000</definedName>
    <definedName name="solver_scl" localSheetId="0" hidden="1">0</definedName>
    <definedName name="solver_scl" hidden="1">2</definedName>
    <definedName name="solver_sho" localSheetId="0" hidden="1">0</definedName>
    <definedName name="solver_sho" hidden="1">2</definedName>
    <definedName name="solver_tim" hidden="1">100</definedName>
    <definedName name="solver_tmp" localSheetId="0" hidden="1">#REF!,#REF!</definedName>
    <definedName name="solver_tmp" hidden="1">500000000</definedName>
    <definedName name="solver_tol" hidden="1">0.05</definedName>
    <definedName name="solver_typ" hidden="1">1</definedName>
    <definedName name="solver_val" hidden="1">0</definedName>
    <definedName name="sol배관" hidden="1">{#N/A,#N/A,FALSE,"CCTV"}</definedName>
    <definedName name="SORT" localSheetId="7" hidden="1">#REF!</definedName>
    <definedName name="SORT" localSheetId="8" hidden="1">#REF!</definedName>
    <definedName name="SORT" hidden="1">#REF!</definedName>
    <definedName name="SORT1" localSheetId="7" hidden="1">#REF!</definedName>
    <definedName name="SORT1" localSheetId="8" hidden="1">#REF!</definedName>
    <definedName name="SORT1" hidden="1">#REF!</definedName>
    <definedName name="sort2" localSheetId="7" hidden="1">#REF!</definedName>
    <definedName name="sort2" localSheetId="8" hidden="1">#REF!</definedName>
    <definedName name="sort2" hidden="1">#REF!</definedName>
    <definedName name="sortt" localSheetId="7" hidden="1">#REF!</definedName>
    <definedName name="sortt" localSheetId="8" hidden="1">#REF!</definedName>
    <definedName name="sortt" localSheetId="1" hidden="1">#REF!</definedName>
    <definedName name="sortt" localSheetId="0" hidden="1">#REF!</definedName>
    <definedName name="sortt" hidden="1">#REF!</definedName>
    <definedName name="srh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ht"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h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h" localSheetId="1" hidden="1">{"'용역비'!$A$4:$C$8"}</definedName>
    <definedName name="srth" localSheetId="0" hidden="1">{"'용역비'!$A$4:$C$8"}</definedName>
    <definedName name="srth" hidden="1">{"'용역비'!$A$4:$C$8"}</definedName>
    <definedName name="S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uryujr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s" hidden="1">{#N/A,#N/A,FALSE,"손익표지";#N/A,#N/A,FALSE,"손익계산";#N/A,#N/A,FALSE,"일반관리비";#N/A,#N/A,FALSE,"영업외수익";#N/A,#N/A,FALSE,"영업외비용";#N/A,#N/A,FALSE,"매출액";#N/A,#N/A,FALSE,"요약손익";#N/A,#N/A,FALSE,"요약대차";#N/A,#N/A,FALSE,"매출채권현황";#N/A,#N/A,FALSE,"매출채권명세"}</definedName>
    <definedName name="ssasa" hidden="1">{#N/A,#N/A,FALSE,"교리2"}</definedName>
    <definedName name="sss" localSheetId="7" hidden="1">#REF!</definedName>
    <definedName name="sss" localSheetId="8" hidden="1">#REF!</definedName>
    <definedName name="sss" localSheetId="1" hidden="1">#REF!</definedName>
    <definedName name="SS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ss" hidden="1">#REF!</definedName>
    <definedName name="SSS_1" localSheetId="1" hidden="1">{#N/A,#N/A,FALSE,"2~8번"}</definedName>
    <definedName name="SSS_1" localSheetId="0" hidden="1">{#N/A,#N/A,FALSE,"2~8번"}</definedName>
    <definedName name="SSS_1" hidden="1">{#N/A,#N/A,FALSE,"2~8번"}</definedName>
    <definedName name="sssss" localSheetId="1" hidden="1">{#N/A,#N/A,FALSE,"운반시간"}</definedName>
    <definedName name="SSSSS"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ssss" hidden="1">{#N/A,#N/A,FALSE,"운반시간"}</definedName>
    <definedName name="STS" localSheetId="1" hidden="1">{"'용역비'!$A$4:$C$8"}</definedName>
    <definedName name="STS" localSheetId="0" hidden="1">{"'용역비'!$A$4:$C$8"}</definedName>
    <definedName name="STS" hidden="1">{"'용역비'!$A$4:$C$8"}</definedName>
    <definedName name="SUMMARY" localSheetId="7" hidden="1">#REF!</definedName>
    <definedName name="SUMMARY" localSheetId="8" hidden="1">#REF!</definedName>
    <definedName name="SUMMARY" localSheetId="1" hidden="1">#REF!</definedName>
    <definedName name="SUMMARY" hidden="1">#REF!</definedName>
    <definedName name="SUMMARYT" localSheetId="7" hidden="1">#REF!</definedName>
    <definedName name="SUMMARYT" localSheetId="8" hidden="1">#REF!</definedName>
    <definedName name="SUMMARYT" localSheetId="1" hidden="1">#REF!</definedName>
    <definedName name="SUMMARYT" hidden="1">#REF!</definedName>
    <definedName name="SVSV"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S" localSheetId="7" hidden="1">#REF!</definedName>
    <definedName name="SWS" localSheetId="8" hidden="1">#REF!</definedName>
    <definedName name="SWS" localSheetId="1" hidden="1">#REF!</definedName>
    <definedName name="SWS" localSheetId="0" hidden="1">#REF!</definedName>
    <definedName name="SWS" hidden="1">#REF!</definedName>
    <definedName name="T" hidden="1">{"'용역비'!$A$4:$C$8"}</definedName>
    <definedName name="tdtyjd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tyjdrt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tyjd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MP" localSheetId="7" hidden="1">#REF!</definedName>
    <definedName name="TEMP" localSheetId="8" hidden="1">#REF!</definedName>
    <definedName name="TEMP" hidden="1">#REF!</definedName>
    <definedName name="temporary10" localSheetId="1" hidden="1">{#N/A,#N/A,FALSE,"이태원철근"}</definedName>
    <definedName name="temporary10" hidden="1">{#N/A,#N/A,FALSE,"이태원철근"}</definedName>
    <definedName name="TE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WGDSGVDSFGVDSVGSD" localSheetId="1" hidden="1">{#N/A,#N/A,FALSE,"운반시간"}</definedName>
    <definedName name="TEWGDSGVDSFGVDSVGSD" hidden="1">{#N/A,#N/A,FALSE,"운반시간"}</definedName>
    <definedName name="tewtwet" localSheetId="7" hidden="1">#REF!</definedName>
    <definedName name="tewtwet" localSheetId="8" hidden="1">#REF!</definedName>
    <definedName name="tewtwet" hidden="1">#REF!</definedName>
    <definedName name="TEYJ" localSheetId="1" hidden="1">{"'용역비'!$A$4:$C$8"}</definedName>
    <definedName name="TEYJ" localSheetId="0" hidden="1">{"'용역비'!$A$4:$C$8"}</definedName>
    <definedName name="TEYJ" hidden="1">{"'용역비'!$A$4:$C$8"}</definedName>
    <definedName name="TF" localSheetId="1" hidden="1">{#N/A,#N/A,FALSE,"운반시간"}</definedName>
    <definedName name="TF" hidden="1">{#N/A,#N/A,FALSE,"운반시간"}</definedName>
    <definedName name="tf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UI" localSheetId="1" hidden="1">{"'용역비'!$A$4:$C$8"}</definedName>
    <definedName name="TFUI" localSheetId="0" hidden="1">{"'용역비'!$A$4:$C$8"}</definedName>
    <definedName name="TFUI" hidden="1">{"'용역비'!$A$4:$C$8"}</definedName>
    <definedName name="THD" localSheetId="7" hidden="1">#REF!</definedName>
    <definedName name="THD" localSheetId="8" hidden="1">#REF!</definedName>
    <definedName name="THD" hidden="1">#REF!</definedName>
    <definedName name="THDD" localSheetId="7" hidden="1">#REF!</definedName>
    <definedName name="THDD" localSheetId="8" hidden="1">#REF!</definedName>
    <definedName name="THDD" hidden="1">#REF!</definedName>
    <definedName name="tmp" hidden="1">{#N/A,#N/A,FALSE,"회선임차현황"}</definedName>
    <definedName name="TN" localSheetId="7" hidden="1">#REF!</definedName>
    <definedName name="TN" localSheetId="8" hidden="1">#REF!</definedName>
    <definedName name="TN" localSheetId="1" hidden="1">#REF!</definedName>
    <definedName name="TN" hidden="1">#REF!</definedName>
    <definedName name="TODLFJ" localSheetId="1" hidden="1">{"'별표'!$N$220"}</definedName>
    <definedName name="TODLFJ" hidden="1">{"'별표'!$N$220"}</definedName>
    <definedName name="tr" localSheetId="7" hidden="1">#REF!</definedName>
    <definedName name="tr" localSheetId="8" hidden="1">#REF!</definedName>
    <definedName name="tr" localSheetId="1" hidden="1">#REF!</definedName>
    <definedName name="tr" hidden="1">#REF!</definedName>
    <definedName name="tretwe" localSheetId="7" hidden="1">#REF!</definedName>
    <definedName name="tretwe" localSheetId="8" hidden="1">#REF!</definedName>
    <definedName name="tretwe" hidden="1">#REF!</definedName>
    <definedName name="trrrtrrtr" hidden="1">{#N/A,#N/A,FALSE,"포장2"}</definedName>
    <definedName name="TR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t" localSheetId="1" hidden="1">{#N/A,#N/A,FALSE,"단가표지"}</definedName>
    <definedName name="tt" localSheetId="0" hidden="1">{#N/A,#N/A,FALSE,"단가표지"}</definedName>
    <definedName name="tt" hidden="1">{#N/A,#N/A,FALSE,"단가표지"}</definedName>
    <definedName name="TTTT" localSheetId="7" hidden="1">#REF!</definedName>
    <definedName name="TTTT" localSheetId="8" hidden="1">#REF!</definedName>
    <definedName name="TTTT" localSheetId="1" hidden="1">#REF!</definedName>
    <definedName name="TTTT" localSheetId="0" hidden="1">#REF!</definedName>
    <definedName name="TTTT" hidden="1">#REF!</definedName>
    <definedName name="tttttt" hidden="1">{"'도면'!$G$62:$H$63","'도면'!$G$62:$H$63"}</definedName>
    <definedName name="tu" localSheetId="1" hidden="1">{"'용역비'!$A$4:$C$8"}</definedName>
    <definedName name="tu" localSheetId="0" hidden="1">{"'용역비'!$A$4:$C$8"}</definedName>
    <definedName name="tu" hidden="1">{"'용역비'!$A$4:$C$8"}</definedName>
    <definedName name="tuilol" localSheetId="1" hidden="1">{"'용역비'!$A$4:$C$8"}</definedName>
    <definedName name="tuilol" localSheetId="0" hidden="1">{"'용역비'!$A$4:$C$8"}</definedName>
    <definedName name="tuilol" hidden="1">{"'용역비'!$A$4:$C$8"}</definedName>
    <definedName name="TUIO" localSheetId="1" hidden="1">{"'용역비'!$A$4:$C$8"}</definedName>
    <definedName name="TUIO" localSheetId="0" hidden="1">{"'용역비'!$A$4:$C$8"}</definedName>
    <definedName name="TUIO" hidden="1">{"'용역비'!$A$4:$C$8"}</definedName>
    <definedName name="TUIO.L" localSheetId="1" hidden="1">{"'용역비'!$A$4:$C$8"}</definedName>
    <definedName name="TUIO.L" localSheetId="0" hidden="1">{"'용역비'!$A$4:$C$8"}</definedName>
    <definedName name="TUIO.L" hidden="1">{"'용역비'!$A$4:$C$8"}</definedName>
    <definedName name="TUIOTUI" localSheetId="1" hidden="1">{"'용역비'!$A$4:$C$8"}</definedName>
    <definedName name="TUIOTUI" localSheetId="0" hidden="1">{"'용역비'!$A$4:$C$8"}</definedName>
    <definedName name="TUIOTUI" hidden="1">{"'용역비'!$A$4:$C$8"}</definedName>
    <definedName name="TWAHTR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y" hidden="1">{#N/A,#N/A,FALSE,"이정표"}</definedName>
    <definedName name="tye" localSheetId="7" hidden="1">#REF!</definedName>
    <definedName name="tye" localSheetId="8" hidden="1">#REF!</definedName>
    <definedName name="tye" localSheetId="1" hidden="1">#REF!</definedName>
    <definedName name="tye" hidden="1">#REF!</definedName>
    <definedName name="TYHFDGFD" localSheetId="1" hidden="1">{#N/A,#N/A,FALSE,"배수2"}</definedName>
    <definedName name="TYHFDGFD" localSheetId="0" hidden="1">{#N/A,#N/A,FALSE,"배수2"}</definedName>
    <definedName name="TYHFDGFD" hidden="1">{#N/A,#N/A,FALSE,"배수2"}</definedName>
    <definedName name="TYI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YJ" localSheetId="1" hidden="1">{"'용역비'!$A$4:$C$8"}</definedName>
    <definedName name="TYJ" localSheetId="0" hidden="1">{"'용역비'!$A$4:$C$8"}</definedName>
    <definedName name="TYJ" hidden="1">{"'용역비'!$A$4:$C$8"}</definedName>
    <definedName name="tyje" localSheetId="1" hidden="1">{"'용역비'!$A$4:$C$8"}</definedName>
    <definedName name="tyje" localSheetId="0" hidden="1">{"'용역비'!$A$4:$C$8"}</definedName>
    <definedName name="tyje" hidden="1">{"'용역비'!$A$4:$C$8"}</definedName>
    <definedName name="tyjet" localSheetId="1" hidden="1">{"'용역비'!$A$4:$C$8"}</definedName>
    <definedName name="tyjet" localSheetId="0" hidden="1">{"'용역비'!$A$4:$C$8"}</definedName>
    <definedName name="tyjet" hidden="1">{"'용역비'!$A$4:$C$8"}</definedName>
    <definedName name="tytju4tewete" hidden="1">{#N/A,#N/A,FALSE,"속도"}</definedName>
    <definedName name="tyu" localSheetId="1" hidden="1">{"'용역비'!$A$4:$C$8"}</definedName>
    <definedName name="tyu" localSheetId="0" hidden="1">{"'용역비'!$A$4:$C$8"}</definedName>
    <definedName name="tyu" hidden="1">{"'용역비'!$A$4:$C$8"}</definedName>
    <definedName name="t뎌ㅓㅜㅅㄷ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 localSheetId="1" hidden="1">{"'용역비'!$A$4:$C$8"}</definedName>
    <definedName name="U" localSheetId="0" hidden="1">{"'용역비'!$A$4:$C$8"}</definedName>
    <definedName name="U" hidden="1">{"'용역비'!$A$4:$C$8"}</definedName>
    <definedName name="uhio8ou" hidden="1">{#N/A,#N/A,FALSE,"포장2"}</definedName>
    <definedName name="uiok" hidden="1">{#N/A,#N/A,FALSE,"표지목차"}</definedName>
    <definedName name="UIUIU" localSheetId="1" hidden="1">{#N/A,#N/A,FALSE,"표지목차"}</definedName>
    <definedName name="UIUIU" hidden="1">{#N/A,#N/A,FALSE,"표지목차"}</definedName>
    <definedName name="ujdffdf" localSheetId="1" hidden="1">{#N/A,#N/A,FALSE,"단가표지"}</definedName>
    <definedName name="ujdffdf" localSheetId="0" hidden="1">{#N/A,#N/A,FALSE,"단가표지"}</definedName>
    <definedName name="ujdffdf" hidden="1">{#N/A,#N/A,FALSE,"단가표지"}</definedName>
    <definedName name="ujk" hidden="1">{#N/A,#N/A,FALSE,"운반시간"}</definedName>
    <definedName name="ulo" localSheetId="1" hidden="1">{"'용역비'!$A$4:$C$8"}</definedName>
    <definedName name="ulo" localSheetId="0" hidden="1">{"'용역비'!$A$4:$C$8"}</definedName>
    <definedName name="ulo" hidden="1">{"'용역비'!$A$4:$C$8"}</definedName>
    <definedName name="uluyldtudy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luyldtudy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luyldtud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oi8p" hidden="1">{#N/A,#N/A,FALSE,"운반시간"}</definedName>
    <definedName name="uoi8u" hidden="1">{#N/A,#N/A,FALSE,"토공2"}</definedName>
    <definedName name="uoio" hidden="1">{#N/A,#N/A,FALSE,"포장1";#N/A,#N/A,FALSE,"포장1"}</definedName>
    <definedName name="uoiup" hidden="1">{#N/A,#N/A,FALSE,"구조1"}</definedName>
    <definedName name="URRYJT" localSheetId="7" hidden="1">#REF!</definedName>
    <definedName name="URRYJT" localSheetId="8" hidden="1">#REF!</definedName>
    <definedName name="URRYJT" hidden="1">#REF!</definedName>
    <definedName name="UTI" localSheetId="1" hidden="1">{"'용역비'!$A$4:$C$8"}</definedName>
    <definedName name="UTI" localSheetId="0" hidden="1">{"'용역비'!$A$4:$C$8"}</definedName>
    <definedName name="UTI" hidden="1">{"'용역비'!$A$4:$C$8"}</definedName>
    <definedName name="UTIOL" localSheetId="1" hidden="1">{"'용역비'!$A$4:$C$8"}</definedName>
    <definedName name="UTIOL" localSheetId="0" hidden="1">{"'용역비'!$A$4:$C$8"}</definedName>
    <definedName name="UTIOL" hidden="1">{"'용역비'!$A$4:$C$8"}</definedName>
    <definedName name="uu" localSheetId="1" hidden="1">{"'용역비'!$A$4:$C$8"}</definedName>
    <definedName name="uu" localSheetId="0" hidden="1">{"'용역비'!$A$4:$C$8"}</definedName>
    <definedName name="uu" hidden="1">{"'용역비'!$A$4:$C$8"}</definedName>
    <definedName name="UUU" localSheetId="1" hidden="1">{#N/A,#N/A,FALSE,"운반시간"}</definedName>
    <definedName name="UUU" hidden="1">{#N/A,#N/A,FALSE,"운반시간"}</definedName>
    <definedName name="UUUU" localSheetId="1" hidden="1">{#N/A,#N/A,FALSE,"이정표"}</definedName>
    <definedName name="UUUU" hidden="1">{#N/A,#N/A,FALSE,"이정표"}</definedName>
    <definedName name="UUUUU" localSheetId="1" hidden="1">{#N/A,#N/A,FALSE,"포장2"}</definedName>
    <definedName name="UUUUU" hidden="1">{#N/A,#N/A,FALSE,"포장2"}</definedName>
    <definedName name="uyetutri" localSheetId="7" hidden="1">#REF!</definedName>
    <definedName name="uyetutri" localSheetId="8" hidden="1">#REF!</definedName>
    <definedName name="uyetutri" localSheetId="1" hidden="1">#REF!</definedName>
    <definedName name="uyetutri" hidden="1">#REF!</definedName>
    <definedName name="uyjesc" hidden="1">{#N/A,#N/A,FALSE,"포장1";#N/A,#N/A,FALSE,"포장1"}</definedName>
    <definedName name="U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VB" localSheetId="1" hidden="1">{#N/A,#N/A,FALSE,"이태원철근"}</definedName>
    <definedName name="VB" localSheetId="0" hidden="1">{#N/A,#N/A,FALSE,"이태원철근"}</definedName>
    <definedName name="VB" hidden="1">{#N/A,#N/A,FALSE,"이태원철근"}</definedName>
    <definedName name="VBN" localSheetId="1" hidden="1">{#N/A,#N/A,FALSE,"이태원철근"}</definedName>
    <definedName name="VBN" localSheetId="0" hidden="1">{#N/A,#N/A,FALSE,"이태원철근"}</definedName>
    <definedName name="VBN" hidden="1">{#N/A,#N/A,FALSE,"이태원철근"}</definedName>
    <definedName name="vcc" hidden="1">{"'용역비'!$A$4:$C$8"}</definedName>
    <definedName name="VCFF" localSheetId="7" hidden="1">#REF!</definedName>
    <definedName name="VCFF" localSheetId="8" hidden="1">#REF!</definedName>
    <definedName name="VCFF" hidden="1">#REF!</definedName>
    <definedName name="vcnf" hidden="1">'[17]N賃率-職'!$I$5:$I$30</definedName>
    <definedName name="vcvcvc" hidden="1">{#N/A,#N/A,FALSE,"현장 NCR 분석";#N/A,#N/A,FALSE,"현장품질감사";#N/A,#N/A,FALSE,"현장품질감사"}</definedName>
    <definedName name="ve" hidden="1">{"'Firr(선)'!$AS$1:$AY$62","'Firr(사)'!$AS$1:$AY$62","'Firr(회)'!$AS$1:$AY$62","'Firr(선)'!$L$1:$V$62","'Firr(사)'!$L$1:$V$62","'Firr(회)'!$L$1:$V$62"}</definedName>
    <definedName name="VSVS"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wat" hidden="1">{#N/A,#N/A,FALSE,"운반시간"}</definedName>
    <definedName name="we" localSheetId="1" hidden="1">{#N/A,#N/A,FALSE,"골재소요량";#N/A,#N/A,FALSE,"골재소요량"}</definedName>
    <definedName name="we" localSheetId="0" hidden="1">{#N/A,#N/A,FALSE,"골재소요량";#N/A,#N/A,FALSE,"골재소요량"}</definedName>
    <definedName name="we" hidden="1">{#N/A,#N/A,FALSE,"골재소요량";#N/A,#N/A,FALSE,"골재소요량"}</definedName>
    <definedName name="wer" localSheetId="1" hidden="1">{#N/A,#N/A,FALSE,"골재소요량";#N/A,#N/A,FALSE,"골재소요량"}</definedName>
    <definedName name="we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 hidden="1">{#N/A,#N/A,FALSE,"골재소요량";#N/A,#N/A,FALSE,"골재소요량"}</definedName>
    <definedName name="wer_1" localSheetId="1" hidden="1">{#N/A,#N/A,FALSE,"골재소요량";#N/A,#N/A,FALSE,"골재소요량"}</definedName>
    <definedName name="wer_1" localSheetId="0" hidden="1">{#N/A,#N/A,FALSE,"골재소요량";#N/A,#N/A,FALSE,"골재소요량"}</definedName>
    <definedName name="wer_1" hidden="1">{#N/A,#N/A,FALSE,"골재소요량";#N/A,#N/A,FALSE,"골재소요량"}</definedName>
    <definedName name="wererr" localSheetId="1" hidden="1">{#N/A,#N/A,FALSE,"운반시간"}</definedName>
    <definedName name="wererr" localSheetId="0" hidden="1">{#N/A,#N/A,FALSE,"운반시간"}</definedName>
    <definedName name="wererr" hidden="1">{#N/A,#N/A,FALSE,"운반시간"}</definedName>
    <definedName name="werewr" localSheetId="1" hidden="1">{#N/A,#N/A,FALSE,"골재소요량";#N/A,#N/A,FALSE,"골재소요량"}</definedName>
    <definedName name="werewr" localSheetId="0" hidden="1">{#N/A,#N/A,FALSE,"골재소요량";#N/A,#N/A,FALSE,"골재소요량"}</definedName>
    <definedName name="werewr" hidden="1">{#N/A,#N/A,FALSE,"골재소요량";#N/A,#N/A,FALSE,"골재소요량"}</definedName>
    <definedName name="werq" hidden="1">{"'별표'!$N$220"}</definedName>
    <definedName name="wert"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 localSheetId="7" hidden="1">#REF!</definedName>
    <definedName name="wew" localSheetId="8" hidden="1">#REF!</definedName>
    <definedName name="wew" localSheetId="1" hidden="1">#REF!</definedName>
    <definedName name="wew" localSheetId="0" hidden="1">#REF!</definedName>
    <definedName name="wew" hidden="1">#REF!</definedName>
    <definedName name="WEYT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sr" localSheetId="7" hidden="1">#REF!</definedName>
    <definedName name="wjsr" localSheetId="8" hidden="1">#REF!</definedName>
    <definedName name="wjsr" hidden="1">#REF!</definedName>
    <definedName name="wlqrp" hidden="1">0</definedName>
    <definedName name="WLSDUF01" localSheetId="1" hidden="1">{#N/A,#N/A,FALSE,"표지목차"}</definedName>
    <definedName name="WLSDUF01" hidden="1">{#N/A,#N/A,FALSE,"표지목차"}</definedName>
    <definedName name="wm.조골재1" localSheetId="1" hidden="1">{#N/A,#N/A,FALSE,"조골재"}</definedName>
    <definedName name="wm.조골재1" localSheetId="0" hidden="1">{#N/A,#N/A,FALSE,"조골재"}</definedName>
    <definedName name="wm.조골재1" hidden="1">{#N/A,#N/A,FALSE,"조골재"}</definedName>
    <definedName name="wo" hidden="1">{"'Sheet1'!$A$4","'Sheet1'!$A$9:$G$28"}</definedName>
    <definedName name="woogi" localSheetId="7" hidden="1">#REF!</definedName>
    <definedName name="woogi" localSheetId="8" hidden="1">#REF!</definedName>
    <definedName name="woogi" localSheetId="1" hidden="1">#REF!</definedName>
    <definedName name="woogi" hidden="1">#REF!</definedName>
    <definedName name="woogi2" localSheetId="7" hidden="1">#REF!</definedName>
    <definedName name="woogi2" localSheetId="8" hidden="1">#REF!</definedName>
    <definedName name="woogi2" localSheetId="1" hidden="1">#REF!</definedName>
    <definedName name="woogi2" hidden="1">#REF!</definedName>
    <definedName name="WQE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QW"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e" hidden="1">{"'용역비'!$A$4:$C$8"}</definedName>
    <definedName name="WRITE" localSheetId="1" hidden="1">{#N/A,#N/A,FALSE,"CCTV"}</definedName>
    <definedName name="WRITE" localSheetId="0" hidden="1">{#N/A,#N/A,FALSE,"CCTV"}</definedName>
    <definedName name="WRITE" hidden="1">{#N/A,#N/A,FALSE,"CCTV"}</definedName>
    <definedName name="wrn" localSheetId="1" hidden="1">{#N/A,#N/A,FALSE,"정산총괄 ";#N/A,#N/A,FALSE,"정산설명개착"}</definedName>
    <definedName name="wrn" hidden="1">{#N/A,#N/A,FALSE,"정산총괄 ";#N/A,#N/A,FALSE,"정산설명개착"}</definedName>
    <definedName name="wrn.0812ESC."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wrn.1." localSheetId="1"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 hidde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11." localSheetId="1" hidden="1">{#N/A,#N/A,FALSE,"제목"}</definedName>
    <definedName name="wrn.111." hidden="1">{#N/A,#N/A,FALSE,"제목"}</definedName>
    <definedName name="wrn.123456789." hidden="1">{"123",#N/A,FALSE,"안산교";"456",#N/A,FALSE,"상부철근집계";"789",#N/A,FALSE,"상부산출근거"}</definedName>
    <definedName name="wrn.2번." localSheetId="1" hidden="1">{#N/A,#N/A,FALSE,"2~8번"}</definedName>
    <definedName name="wrn.2번." localSheetId="0" hidden="1">{#N/A,#N/A,FALSE,"2~8번"}</definedName>
    <definedName name="wrn.2번." hidden="1">{#N/A,#N/A,FALSE,"2~8번"}</definedName>
    <definedName name="wrn.2번._1" localSheetId="1" hidden="1">{#N/A,#N/A,FALSE,"2~8번"}</definedName>
    <definedName name="wrn.2번._1" localSheetId="0" hidden="1">{#N/A,#N/A,FALSE,"2~8번"}</definedName>
    <definedName name="wrn.2번._1" hidden="1">{#N/A,#N/A,FALSE,"2~8번"}</definedName>
    <definedName name="wrn.34건물기초." hidden="1">{#N/A,#N/A,FALSE,"집계";#N/A,#N/A,FALSE,"표지";#N/A,#N/A,FALSE,"터빈집계";#N/A,#N/A,FALSE,"터빈내역";#N/A,#N/A,FALSE,"주제어집계";#N/A,#N/A,FALSE,"주제어내역";#N/A,#N/A,FALSE,"보일러집계";#N/A,#N/A,FALSE,"보일러내역"}</definedName>
    <definedName name="wrn.3번." localSheetId="1" hidden="1">{#N/A,#N/A,FALSE,"2~8번"}</definedName>
    <definedName name="wrn.3번." localSheetId="0" hidden="1">{#N/A,#N/A,FALSE,"2~8번"}</definedName>
    <definedName name="wrn.3번." hidden="1">{#N/A,#N/A,FALSE,"2~8번"}</definedName>
    <definedName name="wrn.97." localSheetId="0" hidden="1">{#N/A,#N/A,FALSE,"지침";#N/A,#N/A,FALSE,"환경분석";#N/A,#N/A,FALSE,"Sheet16"}</definedName>
    <definedName name="wrn.97." hidden="1">{#N/A,#N/A,FALSE,"지침";#N/A,#N/A,FALSE,"환경분석";#N/A,#N/A,FALSE,"Sheet16"}</definedName>
    <definedName name="wrn.97년._.사업계획._.및._.예산지침." hidden="1">{#N/A,#N/A,TRUE,"1";#N/A,#N/A,TRUE,"2";#N/A,#N/A,TRUE,"3";#N/A,#N/A,TRUE,"4";#N/A,#N/A,TRUE,"5";#N/A,#N/A,TRUE,"6";#N/A,#N/A,TRUE,"7"}</definedName>
    <definedName name="WRN.98." localSheetId="0" hidden="1">{#N/A,#N/A,FALSE,"지침";#N/A,#N/A,FALSE,"환경분석";#N/A,#N/A,FALSE,"Sheet16"}</definedName>
    <definedName name="WRN.98." hidden="1">{#N/A,#N/A,FALSE,"지침";#N/A,#N/A,FALSE,"환경분석";#N/A,#N/A,FALSE,"Sheet16"}</definedName>
    <definedName name="wrn.ac30prn." hidden="1">{#N/A,#N/A,FALSE,"별표20 ";#N/A,#N/A,FALSE,"부표";#N/A,#N/A,FALSE,"품셈내역";#N/A,#N/A,FALSE,"품셈집계";#N/A,#N/A,FALSE,"내역서";#N/A,#N/A,FALSE,"집계표";#N/A,#N/A,FALSE,"표지";#N/A,#N/A,FALSE,"별표총괄표"}</definedName>
    <definedName name="wrn.BM." localSheetId="1" hidden="1">{#N/A,#N/A,FALSE,"CCTV"}</definedName>
    <definedName name="wrn.BM." localSheetId="0" hidden="1">{#N/A,#N/A,FALSE,"CCTV"}</definedName>
    <definedName name="wrn.BM." hidden="1">{#N/A,#N/A,FALSE,"CCTV"}</definedName>
    <definedName name="wrn.FIII._.HOOK._.UP._.견적서." hidden="1">{#N/A,#N/A,TRUE,"960318-1";#N/A,#N/A,TRUE,"960318-2";#N/A,#N/A,TRUE,"960318-3"}</definedName>
    <definedName name="wrn.STAFFS." localSheetId="1" hidden="1">{#N/A,#N/A,FALSE,"TABLE"}</definedName>
    <definedName name="wrn.STAFFS." hidden="1">{#N/A,#N/A,FALSE,"TABLE"}</definedName>
    <definedName name="wrn.test1." localSheetId="1" hidden="1">{#N/A,#N/A,FALSE,"명세표"}</definedName>
    <definedName name="wrn.test1." hidden="1">{#N/A,#N/A,FALSE,"명세표"}</definedName>
    <definedName name="wrn.개업비." localSheetId="1" hidden="1">{"개업비1",#N/A,FALSE,"개업비";"개업비2",#N/A,FALSE,"개업비";"개업비3",#N/A,FALSE,"개업비";"개업비4",#N/A,FALSE,"개업비"}</definedName>
    <definedName name="wrn.개업비." hidden="1">{"개업비1",#N/A,FALSE,"개업비";"개업비2",#N/A,FALSE,"개업비";"개업비3",#N/A,FALSE,"개업비";"개업비4",#N/A,FALSE,"개업비"}</definedName>
    <definedName name="wrn.건물기초."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1" hidden="1">{#N/A,#N/A,FALSE,"사업총괄";#N/A,#N/A,FALSE,"장비사업";#N/A,#N/A,FALSE,"철구사업";#N/A,#N/A,FALSE,"준설사업"}</definedName>
    <definedName name="wrn.건설기계사업소._.상반기보고." localSheetId="0"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견적." hidden="1">{#N/A,#N/A,FALSE,"Sheet1";#N/A,#N/A,FALSE,"Sheet2";#N/A,#N/A,FALSE,"TAB96-1"}</definedName>
    <definedName name="wrn.고철소정교." hidden="1">{#N/A,#N/A,TRUE,"단가산출서";#N/A,#N/A,TRUE,"수량산출서"}</definedName>
    <definedName name="wrn.고희석." hidden="1">{#N/A,#N/A,FALSE,"교리2"}</definedName>
    <definedName name="wrn.골재소요량." localSheetId="1" hidden="1">{#N/A,#N/A,FALSE,"골재소요량";#N/A,#N/A,FALSE,"골재소요량"}</definedName>
    <definedName name="wrn.골재소요량." localSheetId="0" hidden="1">{#N/A,#N/A,FALSE,"골재소요량";#N/A,#N/A,FALSE,"골재소요량"}</definedName>
    <definedName name="wrn.골재소요량." hidden="1">{#N/A,#N/A,FALSE,"골재소요량";#N/A,#N/A,FALSE,"골재소요량"}</definedName>
    <definedName name="wrn.골재소요량._1" localSheetId="1" hidden="1">{#N/A,#N/A,FALSE,"골재소요량";#N/A,#N/A,FALSE,"골재소요량"}</definedName>
    <definedName name="wrn.골재소요량._1" localSheetId="0" hidden="1">{#N/A,#N/A,FALSE,"골재소요량";#N/A,#N/A,FALSE,"골재소요량"}</definedName>
    <definedName name="wrn.골재소요량._1" hidden="1">{#N/A,#N/A,FALSE,"골재소요량";#N/A,#N/A,FALSE,"골재소요량"}</definedName>
    <definedName name="wrn.공사비." localSheetId="1" hidden="1">{"1단계공사비",#N/A,FALSE,"공사비";"2단계공사비",#N/A,FALSE,"공사비"}</definedName>
    <definedName name="wrn.공사비." hidden="1">{"1단계공사비",#N/A,FALSE,"공사비";"2단계공사비",#N/A,FALSE,"공사비"}</definedName>
    <definedName name="wrn.공사설계서." localSheetId="1" hidden="1">{#N/A,#N/A,TRUE,"설계수량";#N/A,#N/A,TRUE,"예정공정표60";#N/A,#N/A,TRUE,"공사설명서";#N/A,#N/A,TRUE,"수량총괄";#N/A,#N/A,TRUE,"공사비예산서";#N/A,#N/A,TRUE,"공사계획서";#N/A,#N/A,TRUE,"품셈총괄";#N/A,#N/A,TRUE,"설계서표지"}</definedName>
    <definedName name="wrn.공사설계서." hidden="1">{#N/A,#N/A,TRUE,"설계수량";#N/A,#N/A,TRUE,"예정공정표60";#N/A,#N/A,TRUE,"공사설명서";#N/A,#N/A,TRUE,"수량총괄";#N/A,#N/A,TRUE,"공사비예산서";#N/A,#N/A,TRUE,"공사계획서";#N/A,#N/A,TRUE,"품셈총괄";#N/A,#N/A,TRUE,"설계서표지"}</definedName>
    <definedName name="wrn.공업단지." localSheetId="1" hidden="1">{"공업단지",#N/A,FALSE,"배후단지 및 부대사업"}</definedName>
    <definedName name="wrn.공업단지." hidden="1">{"공업단지",#N/A,FALSE,"배후단지 및 부대사업"}</definedName>
    <definedName name="wrn.관광단지." localSheetId="1" hidden="1">{"관광단지",#N/A,FALSE,"배후단지 및 부대사업"}</definedName>
    <definedName name="wrn.관광단지." hidden="1">{"관광단지",#N/A,FALSE,"배후단지 및 부대사업"}</definedName>
    <definedName name="wrn.교대구조계산."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localSheetId="1" hidden="1">{#N/A,#N/A,FALSE,"집계";#N/A,#N/A,FALSE,"철근";#N/A,#N/A,FALSE,"외봉육교(교대A1)";#N/A,#N/A,FALSE,"외봉육교(교대A2)"}</definedName>
    <definedName name="wrn.교대수량." localSheetId="0" hidden="1">{#N/A,#N/A,FALSE,"집계";#N/A,#N/A,FALSE,"철근";#N/A,#N/A,FALSE,"외봉육교(교대A1)";#N/A,#N/A,FALSE,"외봉육교(교대A2)"}</definedName>
    <definedName name="wrn.교대수량." hidden="1">{#N/A,#N/A,FALSE,"집계";#N/A,#N/A,FALSE,"철근";#N/A,#N/A,FALSE,"외봉육교(교대A1)";#N/A,#N/A,FALSE,"외봉육교(교대A2)"}</definedName>
    <definedName name="wrn.교육청." localSheetId="1" hidden="1">{#N/A,#N/A,FALSE,"전력간선"}</definedName>
    <definedName name="wrn.교육청." localSheetId="0" hidden="1">{#N/A,#N/A,FALSE,"전력간선"}</definedName>
    <definedName name="wrn.교육청." hidden="1">{#N/A,#N/A,FALSE,"전력간선"}</definedName>
    <definedName name="wrn.교육청.1" hidden="1">{#N/A,#N/A,FALSE,"전력간선"}</definedName>
    <definedName name="wrn.구리청소년수련원." localSheetId="1" hidden="1">{#N/A,#N/A,TRUE,"1. 부하계산";#N/A,#N/A,TRUE,"1-1.부하계산기준";#N/A,#N/A,TRUE,"1-2.부하계산방법";#N/A,#N/A,TRUE,"1-3.부하집계";#N/A,#N/A,TRUE,"공조기부하집계";#N/A,#N/A,TRUE,"FCU";#N/A,#N/A,TRUE,"방열기";#N/A,#N/A,TRUE,"장비선정";#N/A,#N/A,TRUE,"1-4.부하계산";#N/A,#N/A,TRUE,"1-4.부하계산 (2)";#N/A,#N/A,TRUE,"2.장비선정";#N/A,#N/A,TRUE,"2-1AHU";#N/A,#N/A,TRUE,"2-2보일러";#N/A,#N/A,TRUE,"2-3냉온수기";#N/A,#N/A,TRUE,"2-4냉각탑";#N/A,#N/A,TRUE,"2-5PAC";#N/A,#N/A,TRUE,"2-6열교환기";#N/A,#N/A,TRUE,"2-7탱크";#N/A,#N/A,TRUE,"2-8펌프";#N/A,#N/A,TRUE,"2-9팬";#N/A,#N/A,TRUE,"팬정압 (2)"}</definedName>
    <definedName name="wrn.구리청소년수련원." hidden="1">{#N/A,#N/A,TRUE,"1. 부하계산";#N/A,#N/A,TRUE,"1-1.부하계산기준";#N/A,#N/A,TRUE,"1-2.부하계산방법";#N/A,#N/A,TRUE,"1-3.부하집계";#N/A,#N/A,TRUE,"공조기부하집계";#N/A,#N/A,TRUE,"FCU";#N/A,#N/A,TRUE,"방열기";#N/A,#N/A,TRUE,"장비선정";#N/A,#N/A,TRUE,"1-4.부하계산";#N/A,#N/A,TRUE,"1-4.부하계산 (2)";#N/A,#N/A,TRUE,"2.장비선정";#N/A,#N/A,TRUE,"2-1AHU";#N/A,#N/A,TRUE,"2-2보일러";#N/A,#N/A,TRUE,"2-3냉온수기";#N/A,#N/A,TRUE,"2-4냉각탑";#N/A,#N/A,TRUE,"2-5PAC";#N/A,#N/A,TRUE,"2-6열교환기";#N/A,#N/A,TRUE,"2-7탱크";#N/A,#N/A,TRUE,"2-8펌프";#N/A,#N/A,TRUE,"2-9팬";#N/A,#N/A,TRUE,"팬정압 (2)"}</definedName>
    <definedName name="wrn.구조2." localSheetId="1" hidden="1">{#N/A,#N/A,FALSE,"구조2"}</definedName>
    <definedName name="wrn.구조2." localSheetId="0" hidden="1">{#N/A,#N/A,FALSE,"구조2"}</definedName>
    <definedName name="wrn.구조2." hidden="1">{#N/A,#N/A,FALSE,"구조2"}</definedName>
    <definedName name="wrn.금산상휴게소."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금산상휴게소."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기성." hidden="1">{#N/A,#N/A,FALSE,"신청통보";#N/A,#N/A,FALSE,"기성확인서";#N/A,#N/A,FALSE,"기성내역서"}</definedName>
    <definedName name="wrn.기초." hidden="1">{#N/A,#N/A,FALSE,"터빈집계";#N/A,#N/A,FALSE,"터빈내역";#N/A,#N/A,FALSE,"보일러집계";#N/A,#N/A,FALSE,"보일러내역"}</definedName>
    <definedName name="wrn.남원공설운동장." localSheetId="1" hidden="1">{#N/A,#N/A,TRUE,"1. 부하계산";#N/A,#N/A,TRUE,"1-1.부하계산기준";#N/A,#N/A,TRUE,"1-2.부하계산";#N/A,#N/A,TRUE,"2.장비선정";#N/A,#N/A,TRUE,"2-1보일러";#N/A,#N/A,TRUE,"2-2펌프";#N/A,#N/A,TRUE,"2-3탱크";#N/A,#N/A,TRUE,"2-4전기방열기";#N/A,#N/A,TRUE,"2-5전기온수기";#N/A,#N/A,TRUE,"2-6팬"}</definedName>
    <definedName name="wrn.남원공설운동장." hidden="1">{#N/A,#N/A,TRUE,"1. 부하계산";#N/A,#N/A,TRUE,"1-1.부하계산기준";#N/A,#N/A,TRUE,"1-2.부하계산";#N/A,#N/A,TRUE,"2.장비선정";#N/A,#N/A,TRUE,"2-1보일러";#N/A,#N/A,TRUE,"2-2펌프";#N/A,#N/A,TRUE,"2-3탱크";#N/A,#N/A,TRUE,"2-4전기방열기";#N/A,#N/A,TRUE,"2-5전기온수기";#N/A,#N/A,TRUE,"2-6팬"}</definedName>
    <definedName name="wrn.단가표지." localSheetId="1" hidden="1">{#N/A,#N/A,FALSE,"단가표지"}</definedName>
    <definedName name="wrn.단가표지." localSheetId="0" hidden="1">{#N/A,#N/A,FALSE,"단가표지"}</definedName>
    <definedName name="wrn.단가표지." hidden="1">{#N/A,#N/A,FALSE,"단가표지"}</definedName>
    <definedName name="wrn.단가표지._1" localSheetId="1" hidden="1">{#N/A,#N/A,FALSE,"단가표지"}</definedName>
    <definedName name="wrn.단가표지._1" localSheetId="0" hidden="1">{#N/A,#N/A,FALSE,"단가표지"}</definedName>
    <definedName name="wrn.단가표지._1" hidden="1">{#N/A,#N/A,FALSE,"단가표지"}</definedName>
    <definedName name="wrn.담배인삼공사._.실행품의." hidden="1">{#N/A,#N/A,FALSE,"품의서";#N/A,#N/A,FALSE,"견적실행대비분석표";#N/A,#N/A,FALSE,"공종별도급대비견적실행";#N/A,#N/A,FALSE,"외주공사 추정금액";#N/A,#N/A,FALSE,"공종별도급대비계약현황";#N/A,#N/A,FALSE,"공종별도급대비견적현황"}</definedName>
    <definedName name="wrn.대출금상환계획." localSheetId="1" hidden="1">{"대출금상환계획",#N/A,FALSE,"추정IS,CF,무상사용"}</definedName>
    <definedName name="wrn.대출금상환계획." hidden="1">{"대출금상환계획",#N/A,FALSE,"추정IS,CF,무상사용"}</definedName>
    <definedName name="wrn.대한생명보험._.강남사옥._.신축공사." localSheetId="1" hidden="1">{#N/A,#N/A,TRUE,"공조기";#N/A,#N/A,TRUE,"FCU";#N/A,#N/A,TRUE,"1-20";#N/A,#N/A,TRUE,"21-40";#N/A,#N/A,TRUE,"41-60";#N/A,#N/A,TRUE,"61-80";#N/A,#N/A,TRUE,"화장실부하집계";#N/A,#N/A,TRUE,"화장실"}</definedName>
    <definedName name="wrn.대한생명보험._.강남사옥._.신축공사." hidden="1">{#N/A,#N/A,TRUE,"공조기";#N/A,#N/A,TRUE,"FCU";#N/A,#N/A,TRUE,"1-20";#N/A,#N/A,TRUE,"21-40";#N/A,#N/A,TRUE,"41-60";#N/A,#N/A,TRUE,"61-80";#N/A,#N/A,TRUE,"화장실부하집계";#N/A,#N/A,TRUE,"화장실"}</definedName>
    <definedName name="wrn.목동재건축아파트." localSheetId="1" hidden="1">{#N/A,#N/A,TRUE,"1. 부하계산";#N/A,#N/A,TRUE,"1-1.부하계산기준";#N/A,#N/A,TRUE,"1-3.부하집계";#N/A,#N/A,TRUE,"1-4.부하계산(24평)";#N/A,#N/A,TRUE,"1-4.부하계산(33평)";#N/A,#N/A,TRUE,"1-4.부하계산 (40평)";#N/A,#N/A,TRUE,"1-4.부하계산 (부속)";#N/A,#N/A,TRUE,"2.장비선정";#N/A,#N/A,TRUE,"2-1보일러";#N/A,#N/A,TRUE,"2-4팬";#N/A,#N/A,TRUE,"팬(2)"}</definedName>
    <definedName name="wrn.목동재건축아파트." hidden="1">{#N/A,#N/A,TRUE,"1. 부하계산";#N/A,#N/A,TRUE,"1-1.부하계산기준";#N/A,#N/A,TRUE,"1-3.부하집계";#N/A,#N/A,TRUE,"1-4.부하계산(24평)";#N/A,#N/A,TRUE,"1-4.부하계산(33평)";#N/A,#N/A,TRUE,"1-4.부하계산 (40평)";#N/A,#N/A,TRUE,"1-4.부하계산 (부속)";#N/A,#N/A,TRUE,"2.장비선정";#N/A,#N/A,TRUE,"2-1보일러";#N/A,#N/A,TRUE,"2-4팬";#N/A,#N/A,TRUE,"팬(2)"}</definedName>
    <definedName name="wrn.민감도." localSheetId="1" hidden="1">{#N/A,#N/A,FALSE,"민감도"}</definedName>
    <definedName name="wrn.민감도." hidden="1">{#N/A,#N/A,FALSE,"민감도"}</definedName>
    <definedName name="wrn.배당분석." localSheetId="1" hidden="1">{#N/A,#N/A,FALSE,"배당분석"}</definedName>
    <definedName name="wrn.배당분석." hidden="1">{#N/A,#N/A,FALSE,"배당분석"}</definedName>
    <definedName name="wrn.배수1." localSheetId="1" hidden="1">{#N/A,#N/A,FALSE,"배수1"}</definedName>
    <definedName name="wrn.배수1." localSheetId="0" hidden="1">{#N/A,#N/A,FALSE,"배수1"}</definedName>
    <definedName name="wrn.배수1." hidden="1">{#N/A,#N/A,FALSE,"배수1"}</definedName>
    <definedName name="wrn.배수2." localSheetId="1" hidden="1">{#N/A,#N/A,FALSE,"배수2"}</definedName>
    <definedName name="wrn.배수2." localSheetId="0" hidden="1">{#N/A,#N/A,FALSE,"배수2"}</definedName>
    <definedName name="wrn.배수2." hidden="1">{#N/A,#N/A,FALSE,"배수2"}</definedName>
    <definedName name="wrn.배후단지." localSheetId="1" hidden="1">{"배후단지",#N/A,FALSE,"배후단지 및 부대사업"}</definedName>
    <definedName name="wrn.배후단지." hidden="1">{"배후단지",#N/A,FALSE,"배후단지 및 부대사업"}</definedName>
    <definedName name="wrn.배후단지._.및._.부대사업." localSheetId="1" hidden="1">{"부대사업공정율",#N/A,FALSE,"배후단지 및 부대사업"}</definedName>
    <definedName name="wrn.배후단지._.및._.부대사업." hidden="1">{"부대사업공정율",#N/A,FALSE,"배후단지 및 부대사업"}</definedName>
    <definedName name="wrn.변경예산." localSheetId="1" hidden="1">{#N/A,#N/A,FALSE,"변경관리예산";#N/A,#N/A,FALSE,"변경장비예산";#N/A,#N/A,FALSE,"변경준설예산";#N/A,#N/A,FALSE,"변경철구예산"}</definedName>
    <definedName name="wrn.변경예산." localSheetId="0"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보일러마감." hidden="1">{#N/A,#N/A,FALSE,"물가변동 (2)";#N/A,#N/A,FALSE,"공사비";#N/A,#N/A,FALSE,"사급";#N/A,#N/A,FALSE,"도급집계";#N/A,#N/A,FALSE,"재료비";#N/A,#N/A,FALSE,"노무비";#N/A,#N/A,FALSE,"경비"}</definedName>
    <definedName name="wrn.부대1." localSheetId="1" hidden="1">{#N/A,#N/A,FALSE,"부대1"}</definedName>
    <definedName name="wrn.부대1." localSheetId="0" hidden="1">{#N/A,#N/A,FALSE,"부대1"}</definedName>
    <definedName name="wrn.부대1." hidden="1">{#N/A,#N/A,FALSE,"부대1"}</definedName>
    <definedName name="wrn.부대2." localSheetId="1" hidden="1">{#N/A,#N/A,FALSE,"부대2"}</definedName>
    <definedName name="wrn.부대2." localSheetId="0" hidden="1">{#N/A,#N/A,FALSE,"부대2"}</definedName>
    <definedName name="wrn.부대2." hidden="1">{#N/A,#N/A,FALSE,"부대2"}</definedName>
    <definedName name="wrn.부대사업본사업연결자료." localSheetId="1" hidden="1">{"부대사업본사업연결자료",#N/A,FALSE,"배후단지및부대사업연결"}</definedName>
    <definedName name="wrn.부대사업본사업연결자료." hidden="1">{"부대사업본사업연결자료",#N/A,FALSE,"배후단지및부대사업연결"}</definedName>
    <definedName name="wrn.부대사업수익총괄." localSheetId="1" hidden="1">{"부대사업수익총괄",#N/A,FALSE,"배후단지 및 부대사업"}</definedName>
    <definedName name="wrn.부대사업수익총괄." hidden="1">{"부대사업수익총괄",#N/A,FALSE,"배후단지 및 부대사업"}</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하계산서." localSheetId="1" hidden="1">{#N/A,#N/A,TRUE,"1.부하계산기준";#N/A,#N/A,TRUE,"2.부하계산방법"}</definedName>
    <definedName name="wrn.부하계산서." hidden="1">{#N/A,#N/A,TRUE,"1.부하계산기준";#N/A,#N/A,TRUE,"2.부하계산방법"}</definedName>
    <definedName name="wrn.불변현금흐름표." localSheetId="1" hidden="1">{"불변현금흐름",#N/A,FALSE,"추정IS,CF,무상사용"}</definedName>
    <definedName name="wrn.불변현금흐름표." hidden="1">{"불변현금흐름",#N/A,FALSE,"추정IS,CF,무상사용"}</definedName>
    <definedName name="wrn.사업현황."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서울제일성결교회." localSheetId="1" hidden="1">{#N/A,#N/A,TRUE,"1. 부하계산";#N/A,#N/A,TRUE,"1-1.부하계산기준";#N/A,#N/A,TRUE,"1-2.부하계산방법";#N/A,#N/A,TRUE,"1-3.부하집계";#N/A,#N/A,TRUE,"1-4.부하계산"}</definedName>
    <definedName name="wrn.서울제일성결교회." hidden="1">{#N/A,#N/A,TRUE,"1. 부하계산";#N/A,#N/A,TRUE,"1-1.부하계산기준";#N/A,#N/A,TRUE,"1-2.부하계산방법";#N/A,#N/A,TRUE,"1-3.부하집계";#N/A,#N/A,TRUE,"1-4.부하계산"}</definedName>
    <definedName name="wrn.설계내역서." localSheetId="1" hidden="1">{#N/A,#N/A,FALSE,"설계내억서"}</definedName>
    <definedName name="wrn.설계내역서." hidden="1">{#N/A,#N/A,FALSE,"설계내억서"}</definedName>
    <definedName name="wrn.속도." localSheetId="1" hidden="1">{#N/A,#N/A,FALSE,"속도"}</definedName>
    <definedName name="wrn.속도." localSheetId="0" hidden="1">{#N/A,#N/A,FALSE,"속도"}</definedName>
    <definedName name="wrn.속도." hidden="1">{#N/A,#N/A,FALSE,"속도"}</definedName>
    <definedName name="wrn.손익._.보고." hidden="1">{#N/A,#N/A,TRUE,"손익보고"}</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수." hidden="1">{#N/A,"수불부",FALSE,"사급자재수불서";#N/A,"수불부",FALSE,"사급자재수불서"}</definedName>
    <definedName name="wrn.시행결의." hidden="1">{#N/A,#N/A,FALSE,"도급대비시행율";#N/A,#N/A,FALSE,"결의서";#N/A,#N/A,FALSE,"내역서";#N/A,#N/A,FALSE,"도급예상"}</definedName>
    <definedName name="wrn.신" localSheetId="1" hidden="1">{#N/A,#N/A,TRUE,"토적및재료집계";#N/A,#N/A,TRUE,"토적및재료집계";#N/A,#N/A,TRUE,"단위량"}</definedName>
    <definedName name="wrn.신" localSheetId="0" hidden="1">{#N/A,#N/A,TRUE,"토적및재료집계";#N/A,#N/A,TRUE,"토적및재료집계";#N/A,#N/A,TRUE,"단위량"}</definedName>
    <definedName name="wrn.신" hidden="1">{#N/A,#N/A,TRUE,"토적및재료집계";#N/A,#N/A,TRUE,"토적및재료집계";#N/A,#N/A,TRUE,"단위량"}</definedName>
    <definedName name="wrn.신용." localSheetId="1" hidden="1">{#N/A,#N/A,TRUE,"토적및재료집계";#N/A,#N/A,TRUE,"토적및재료집계";#N/A,#N/A,TRUE,"단위량"}</definedName>
    <definedName name="wrn.신용." localSheetId="0" hidden="1">{#N/A,#N/A,TRUE,"토적및재료집계";#N/A,#N/A,TRUE,"토적및재료집계";#N/A,#N/A,TRUE,"단위량"}</definedName>
    <definedName name="wrn.신용." hidden="1">{#N/A,#N/A,TRUE,"토적및재료집계";#N/A,#N/A,TRUE,"토적및재료집계";#N/A,#N/A,TRUE,"단위량"}</definedName>
    <definedName name="wrn.신용찬." localSheetId="1" hidden="1">{#N/A,#N/A,TRUE,"토적및재료집계";#N/A,#N/A,TRUE,"토적및재료집계";#N/A,#N/A,TRUE,"단위량"}</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실행예산."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실행품의." hidden="1">{#N/A,#N/A,FALSE,"갑지";#N/A,#N/A,FALSE,"개요";#N/A,#N/A,FALSE,"비목별";#N/A,#N/A,FALSE,"건물별";#N/A,#N/A,FALSE,"기구표";#N/A,#N/A,FALSE,"직원투입"}</definedName>
    <definedName name="wrn.안산교._.상부물량." hidden="1">{#N/A,#N/A,FALSE,"안산교";#N/A,#N/A,FALSE,"상부철근집계";#N/A,#N/A,FALSE,"상부산출근거"}</definedName>
    <definedName name="wrn.업체별._.견적공사명." hidden="1">{"SJ - 기본 보기",#N/A,FALSE,"공사별 외주견적"}</definedName>
    <definedName name="wrn.여암교._.가설공사._.추정금액._.산정." hidden="1">{#N/A,#N/A,TRUE,"설계내역서";#N/A,#N/A,TRUE,"설계집계"}</definedName>
    <definedName name="wrn.예상손익." localSheetId="1" hidden="1">{#N/A,#N/A,FALSE,"예상손익";#N/A,#N/A,FALSE,"관리분석";#N/A,#N/A,FALSE,"장비분석";#N/A,#N/A,FALSE,"준설분석";#N/A,#N/A,FALSE,"철구분석"}</definedName>
    <definedName name="wrn.예상손익." localSheetId="0"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외주기성." hidden="1">{#N/A,#N/A,FALSE,"신청통보";#N/A,#N/A,FALSE,"기성확인서";#N/A,#N/A,FALSE,"기성내역서"}</definedName>
    <definedName name="wrn.운반시간." localSheetId="1" hidden="1">{#N/A,#N/A,FALSE,"운반시간"}</definedName>
    <definedName name="wrn.운반시간." localSheetId="0" hidden="1">{#N/A,#N/A,FALSE,"운반시간"}</definedName>
    <definedName name="wrn.운반시간." hidden="1">{#N/A,#N/A,FALSE,"운반시간"}</definedName>
    <definedName name="wrn.운반시간._1" localSheetId="1" hidden="1">{#N/A,#N/A,FALSE,"운반시간"}</definedName>
    <definedName name="wrn.운반시간._1" localSheetId="0" hidden="1">{#N/A,#N/A,FALSE,"운반시간"}</definedName>
    <definedName name="wrn.운반시간._1" hidden="1">{#N/A,#N/A,FALSE,"운반시간"}</definedName>
    <definedName name="wrn.운영비용." localSheetId="1" hidden="1">{"운영비용1",#N/A,FALSE,"운영비용";"운영비용2",#N/A,FALSE,"운영비용";"운영비용3",#N/A,FALSE,"운영비용";"운영비용4",#N/A,FALSE,"운영비용";"운영비용5",#N/A,FALSE,"운영비용";"운영비용6",#N/A,FALSE,"운영비용"}</definedName>
    <definedName name="wrn.운영비용." hidden="1">{"운영비용1",#N/A,FALSE,"운영비용";"운영비용2",#N/A,FALSE,"운영비용";"운영비용3",#N/A,FALSE,"운영비용";"운영비용4",#N/A,FALSE,"운영비용";"운영비용5",#N/A,FALSE,"운영비용";"운영비용6",#N/A,FALSE,"운영비용"}</definedName>
    <definedName name="wrn.운영설비비." localSheetId="1" hidden="1">{"운영설비비1",#N/A,FALSE,"운영설비비";"운영설비비2",#N/A,FALSE,"운영설비비"}</definedName>
    <definedName name="wrn.운영설비비." hidden="1">{"운영설비비1",#N/A,FALSE,"운영설비비";"운영설비비2",#N/A,FALSE,"운영설비비"}</definedName>
    <definedName name="wrn.운영수익." localSheetId="1" hidden="1">{"운영수익1",#N/A,FALSE,"운영수익";"운영수익2",#N/A,FALSE,"운영수익";"운영수익3",#N/A,FALSE,"운영수익"}</definedName>
    <definedName name="wrn.운영수익." hidden="1">{"운영수익1",#N/A,FALSE,"운영수익";"운영수익2",#N/A,FALSE,"운영수익";"운영수익3",#N/A,FALSE,"운영수익"}</definedName>
    <definedName name="wrn.은행1동"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은행1동"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wrn.이정표." localSheetId="1" hidden="1">{#N/A,#N/A,FALSE,"이정표"}</definedName>
    <definedName name="wrn.이정표." localSheetId="0" hidden="1">{#N/A,#N/A,FALSE,"이정표"}</definedName>
    <definedName name="wrn.이정표." hidden="1">{#N/A,#N/A,FALSE,"이정표"}</definedName>
    <definedName name="wrn.이태원._.철근." localSheetId="1" hidden="1">{#N/A,#N/A,FALSE,"이태원철근"}</definedName>
    <definedName name="wrn.이태원._.철근." localSheetId="0" hidden="1">{#N/A,#N/A,FALSE,"이태원철근"}</definedName>
    <definedName name="wrn.이태원._.철근." hidden="1">{#N/A,#N/A,FALSE,"이태원철근"}</definedName>
    <definedName name="wrn.일산대교." localSheetId="1" hidden="1">{#N/A,#N/A,TRUE,"부하계산서표지";#N/A,#N/A,TRUE,"1. 부하계산";#N/A,#N/A,TRUE,"1-1.부하계산기준";#N/A,#N/A,TRUE,"1-2.부하계산";#N/A,#N/A,TRUE,"1-3부하집계"}</definedName>
    <definedName name="wrn.일산대교." hidden="1">{#N/A,#N/A,TRUE,"부하계산서표지";#N/A,#N/A,TRUE,"1. 부하계산";#N/A,#N/A,TRUE,"1-1.부하계산기준";#N/A,#N/A,TRUE,"1-2.부하계산";#N/A,#N/A,TRUE,"1-3부하집계"}</definedName>
    <definedName name="wrn.일위대가." hidden="1">{#N/A,#N/A,TRUE,"대가1"}</definedName>
    <definedName name="wrn.자금운영표." localSheetId="1" hidden="1">{"총괄자금운영표",#N/A,FALSE,"자금운영표";"1단계자금운영표(불변)",#N/A,FALSE,"자금운영표";"2단계자금운영표(불변)",#N/A,FALSE,"자금운영표"}</definedName>
    <definedName name="wrn.자금운영표." hidden="1">{"총괄자금운영표",#N/A,FALSE,"자금운영표";"1단계자금운영표(불변)",#N/A,FALSE,"자금운영표";"2단계자금운영표(불변)",#N/A,FALSE,"자금운영표"}</definedName>
    <definedName name="wrn.장비보유." localSheetId="1" hidden="1">{"장비보유1",#N/A,FALSE,"장비보유현황";"장비보유2",#N/A,FALSE,"장비보유현황"}</definedName>
    <definedName name="wrn.장비보유." hidden="1">{"장비보유1",#N/A,FALSE,"장비보유현황";"장비보유2",#N/A,FALSE,"장비보유현황"}</definedName>
    <definedName name="wrn.장비소요." localSheetId="1" hidden="1">{"장비보유",#N/A,FALSE,"장비소요"}</definedName>
    <definedName name="wrn.장비소요." hidden="1">{"장비보유",#N/A,FALSE,"장비소요"}</definedName>
    <definedName name="wrn.전열선출서." localSheetId="1" hidden="1">{#N/A,#N/A,FALSE,"전열산출서"}</definedName>
    <definedName name="wrn.전열선출서." localSheetId="0" hidden="1">{#N/A,#N/A,FALSE,"전열산출서"}</definedName>
    <definedName name="wrn.전열선출서." hidden="1">{#N/A,#N/A,FALSE,"전열산출서"}</definedName>
    <definedName name="wrn.조골재." localSheetId="1" hidden="1">{#N/A,#N/A,FALSE,"조골재"}</definedName>
    <definedName name="wrn.조골재." localSheetId="0" hidden="1">{#N/A,#N/A,FALSE,"조골재"}</definedName>
    <definedName name="wrn.조골재." hidden="1">{#N/A,#N/A,FALSE,"조골재"}</definedName>
    <definedName name="wrn.조골재._1" localSheetId="1" hidden="1">{#N/A,#N/A,FALSE,"조골재"}</definedName>
    <definedName name="wrn.조골재._1" localSheetId="0" hidden="1">{#N/A,#N/A,FALSE,"조골재"}</definedName>
    <definedName name="wrn.조골재._1" hidden="1">{#N/A,#N/A,FALSE,"조골재"}</definedName>
    <definedName name="wrn.준공조서." localSheetId="1" hidden="1">{#N/A,#N/A,FALSE,"정산총괄 ";#N/A,#N/A,FALSE,"정산설명개착"}</definedName>
    <definedName name="wrn.준공조서." hidden="1">{#N/A,#N/A,FALSE,"정산총괄 ";#N/A,#N/A,FALSE,"정산설명개착"}</definedName>
    <definedName name="wrn.중공업군포견적서." hidden="1">{#N/A,#N/A,FALSE,"견적갑지";#N/A,#N/A,FALSE,"총괄표";#N/A,#N/A,FALSE,"철골공사";#N/A,#N/A,FALSE,"토목공사";#N/A,#N/A,FALSE,"판넬전기공사"}</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진각빌딩." hidden="1">{#N/A,#N/A,FALSE,"품의서";#N/A,#N/A,FALSE,"견적실행대비분석표";#N/A,#N/A,FALSE,"공종별도급대비견적실행";#N/A,#N/A,FALSE,"외주공사 추정금액";#N/A,#N/A,FALSE,"공종별도급대비계약현황"}</definedName>
    <definedName name="wrn.철골집계표._.5칸." localSheetId="1" hidden="1">{#N/A,#N/A,FALSE,"Sheet1"}</definedName>
    <definedName name="wrn.철골집계표._.5칸." localSheetId="0" hidden="1">{#N/A,#N/A,FALSE,"Sheet1"}</definedName>
    <definedName name="wrn.철골집계표._.5칸." hidden="1">{#N/A,#N/A,FALSE,"Sheet1"}</definedName>
    <definedName name="wrn.추정대차대조." localSheetId="1" hidden="1">{"추정대차대조표",#N/A,FALSE,"추정BS"}</definedName>
    <definedName name="wrn.추정대차대조." hidden="1">{"추정대차대조표",#N/A,FALSE,"추정BS"}</definedName>
    <definedName name="wrn.추정손익계산서." localSheetId="1" hidden="1">{"추정손익계산서",#N/A,FALSE,"추정IS,CF,무상사용"}</definedName>
    <definedName name="wrn.추정손익계산서." hidden="1">{"추정손익계산서",#N/A,FALSE,"추정IS,CF,무상사용"}</definedName>
    <definedName name="wrn.추정현금흐름표." localSheetId="1" hidden="1">{"추정현금흐름표",#N/A,FALSE,"추정IS,CF,무상사용"}</definedName>
    <definedName name="wrn.추정현금흐름표." hidden="1">{"추정현금흐름표",#N/A,FALSE,"추정IS,CF,무상사용"}</definedName>
    <definedName name="wrn.토공1." localSheetId="1" hidden="1">{#N/A,#N/A,FALSE,"구조1"}</definedName>
    <definedName name="wrn.토공1." localSheetId="0" hidden="1">{#N/A,#N/A,FALSE,"구조1"}</definedName>
    <definedName name="wrn.토공1." hidden="1">{#N/A,#N/A,FALSE,"구조1"}</definedName>
    <definedName name="wrn.토공2." localSheetId="1" hidden="1">{#N/A,#N/A,FALSE,"토공2"}</definedName>
    <definedName name="wrn.토공2." localSheetId="0" hidden="1">{#N/A,#N/A,FALSE,"토공2"}</definedName>
    <definedName name="wrn.토공2." hidden="1">{#N/A,#N/A,FALSE,"토공2"}</definedName>
    <definedName name="wrn.통신지." hidden="1">{#N/A,#N/A,FALSE,"기안지";#N/A,#N/A,FALSE,"통신지"}</definedName>
    <definedName name="wrn.투자비명세." localSheetId="1" hidden="1">{"1단계 투자비명세",#N/A,FALSE,"투자비명세";"2단계 투자비명세",#N/A,FALSE,"투자비명세"}</definedName>
    <definedName name="wrn.투자비명세." hidden="1">{"1단계 투자비명세",#N/A,FALSE,"투자비명세";"2단계 투자비명세",#N/A,FALSE,"투자비명세"}</definedName>
    <definedName name="wrn.포장1." localSheetId="1" hidden="1">{#N/A,#N/A,FALSE,"포장1";#N/A,#N/A,FALSE,"포장1"}</definedName>
    <definedName name="wrn.포장1." localSheetId="0" hidden="1">{#N/A,#N/A,FALSE,"포장1";#N/A,#N/A,FALSE,"포장1"}</definedName>
    <definedName name="wrn.포장1." hidden="1">{#N/A,#N/A,FALSE,"포장1";#N/A,#N/A,FALSE,"포장1"}</definedName>
    <definedName name="wrn.포장2." localSheetId="1" hidden="1">{#N/A,#N/A,FALSE,"포장2"}</definedName>
    <definedName name="wrn.포장2." localSheetId="0" hidden="1">{#N/A,#N/A,FALSE,"포장2"}</definedName>
    <definedName name="wrn.포장2." hidden="1">{#N/A,#N/A,FALSE,"포장2"}</definedName>
    <definedName name="wrn.포장단가." localSheetId="1" hidden="1">{#N/A,#N/A,FALSE,"포장단가"}</definedName>
    <definedName name="wrn.포장단가." hidden="1">{#N/A,#N/A,FALSE,"포장단가"}</definedName>
    <definedName name="wrn.표준공종단가."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hidden="1">{#N/A,#N/A,FALSE,"표지"}</definedName>
    <definedName name="wrn.표지목차." localSheetId="1" hidden="1">{#N/A,#N/A,FALSE,"표지목차"}</definedName>
    <definedName name="wrn.표지목차." localSheetId="0" hidden="1">{#N/A,#N/A,FALSE,"표지목차"}</definedName>
    <definedName name="wrn.표지목차." hidden="1">{#N/A,#N/A,FALSE,"표지목차"}</definedName>
    <definedName name="wrn.표지목차._1" localSheetId="1" hidden="1">{#N/A,#N/A,FALSE,"표지목차"}</definedName>
    <definedName name="wrn.표지목차._1" localSheetId="0" hidden="1">{#N/A,#N/A,FALSE,"표지목차"}</definedName>
    <definedName name="wrn.표지목차._1" hidden="1">{#N/A,#N/A,FALSE,"표지목차"}</definedName>
    <definedName name="wrn.현장._.NCR._.분석." localSheetId="1"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1" hidden="1">{#N/A,#N/A,FALSE,"혼합골재"}</definedName>
    <definedName name="wrn.혼합골재." localSheetId="0" hidden="1">{#N/A,#N/A,FALSE,"혼합골재"}</definedName>
    <definedName name="wrn.혼합골재." hidden="1">{#N/A,#N/A,FALSE,"혼합골재"}</definedName>
    <definedName name="wrn.혼합골재._1" localSheetId="1" hidden="1">{#N/A,#N/A,FALSE,"혼합골재"}</definedName>
    <definedName name="wrn.혼합골재._1" localSheetId="0" hidden="1">{#N/A,#N/A,FALSE,"혼합골재"}</definedName>
    <definedName name="wrn.혼합골재._1" hidden="1">{#N/A,#N/A,FALSE,"혼합골재"}</definedName>
    <definedName name="wrn.화장실." localSheetId="1" hidden="1">{#N/A,#N/A,FALSE,"화장실부하집계";#N/A,#N/A,FALSE,"화장실"}</definedName>
    <definedName name="wrn.화장실." hidden="1">{#N/A,#N/A,FALSE,"화장실부하집계";#N/A,#N/A,FALSE,"화장실"}</definedName>
    <definedName name="wrn.황금동." localSheetId="1" hidden="1">{#N/A,#N/A,FALSE,"단면 제원"}</definedName>
    <definedName name="wrn.황금동." localSheetId="0" hidden="1">{#N/A,#N/A,FALSE,"단면 제원"}</definedName>
    <definedName name="wrn.황금동." hidden="1">{#N/A,#N/A,FALSE,"단면 제원"}</definedName>
    <definedName name="wrn.회선임차현황." hidden="1">{#N/A,#N/A,FALSE,"회선임차현황"}</definedName>
    <definedName name="WRT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ty" localSheetId="1" hidden="1">{"'용역비'!$A$4:$C$8"}</definedName>
    <definedName name="wrty" localSheetId="0" hidden="1">{"'용역비'!$A$4:$C$8"}</definedName>
    <definedName name="wrty" hidden="1">{"'용역비'!$A$4:$C$8"}</definedName>
    <definedName name="WRTYH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tyrtyrt" localSheetId="1" hidden="1">{"'용역비'!$A$4:$C$8"}</definedName>
    <definedName name="wrtyrtyrt" localSheetId="0" hidden="1">{"'용역비'!$A$4:$C$8"}</definedName>
    <definedName name="wrtyrtyrt" hidden="1">{"'용역비'!$A$4:$C$8"}</definedName>
    <definedName name="wrtywrtywr" localSheetId="1" hidden="1">{"'용역비'!$A$4:$C$8"}</definedName>
    <definedName name="wrtywrtywr" localSheetId="0" hidden="1">{"'용역비'!$A$4:$C$8"}</definedName>
    <definedName name="wrtywrtywr" hidden="1">{"'용역비'!$A$4:$C$8"}</definedName>
    <definedName name="WRTYWT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YHWRY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tvegrh" hidden="1">{#N/A,#N/A,FALSE,"포장2"}</definedName>
    <definedName name="wuy" localSheetId="1" hidden="1">{"'용역비'!$A$4:$C$8"}</definedName>
    <definedName name="wuy" localSheetId="0" hidden="1">{"'용역비'!$A$4:$C$8"}</definedName>
    <definedName name="wuy" hidden="1">{"'용역비'!$A$4:$C$8"}</definedName>
    <definedName name="wvyh" hidden="1">{#N/A,#N/A,FALSE,"혼합골재"}</definedName>
    <definedName name="ww"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W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w" hidden="1">{#N/A,#N/A,FALSE,"손익표지";#N/A,#N/A,FALSE,"손익계산";#N/A,#N/A,FALSE,"일반관리비";#N/A,#N/A,FALSE,"영업외수익";#N/A,#N/A,FALSE,"영업외비용";#N/A,#N/A,FALSE,"매출액";#N/A,#N/A,FALSE,"요약손익";#N/A,#N/A,FALSE,"요약대차";#N/A,#N/A,FALSE,"매출채권현황";#N/A,#N/A,FALSE,"매출채권명세"}</definedName>
    <definedName name="xmrrlwhrjs" hidden="1">{#N/A,#N/A,FALSE,"현장 NCR 분석";#N/A,#N/A,FALSE,"현장품질감사";#N/A,#N/A,FALSE,"현장품질감사"}</definedName>
    <definedName name="xoghdhg"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xoghdhg"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xx" localSheetId="7" hidden="1">#REF!</definedName>
    <definedName name="xx" localSheetId="8" hidden="1">#REF!</definedName>
    <definedName name="xx" localSheetId="1" hidden="1">#REF!</definedName>
    <definedName name="xx" hidden="1">#REF!</definedName>
    <definedName name="xxca" hidden="1">{"'Firr(선)'!$AS$1:$AY$62","'Firr(사)'!$AS$1:$AY$62","'Firr(회)'!$AS$1:$AY$62","'Firr(선)'!$L$1:$V$62","'Firr(사)'!$L$1:$V$62","'Firr(회)'!$L$1:$V$62"}</definedName>
    <definedName name="XXXXX" localSheetId="1" hidden="1">{#N/A,#N/A,FALSE,"조골재"}</definedName>
    <definedName name="XXXXX" hidden="1">{#N/A,#N/A,FALSE,"조골재"}</definedName>
    <definedName name="XXXXXX" localSheetId="1" hidden="1">{"'공사부문'!$A$6:$A$32"}</definedName>
    <definedName name="XXXXXX" localSheetId="0" hidden="1">{"'공사부문'!$A$6:$A$32"}</definedName>
    <definedName name="XXXXXX" hidden="1">{"'공사부문'!$A$6:$A$32"}</definedName>
    <definedName name="y" localSheetId="1" hidden="1">{"'용역비'!$A$4:$C$8"}</definedName>
    <definedName name="y" localSheetId="0" hidden="1">{"'용역비'!$A$4:$C$8"}</definedName>
    <definedName name="y" hidden="1">{"'용역비'!$A$4:$C$8"}</definedName>
    <definedName name="y5bewy5vgr" hidden="1">{#N/A,#N/A,FALSE,"운반시간"}</definedName>
    <definedName name="YBG견적서통" hidden="1">{#N/A,#N/A,TRUE,"손익보고"}</definedName>
    <definedName name="YERU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 localSheetId="1" hidden="1">{"'용역비'!$A$4:$C$8"}</definedName>
    <definedName name="YFU" localSheetId="0" hidden="1">{"'용역비'!$A$4:$C$8"}</definedName>
    <definedName name="YFU" hidden="1">{"'용역비'!$A$4:$C$8"}</definedName>
    <definedName name="yful.gk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l.gk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l.g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L" localSheetId="1" hidden="1">{"'용역비'!$A$4:$C$8"}</definedName>
    <definedName name="YL" localSheetId="0" hidden="1">{"'용역비'!$A$4:$C$8"}</definedName>
    <definedName name="YL" hidden="1">{"'용역비'!$A$4:$C$8"}</definedName>
    <definedName name="YT" localSheetId="1" hidden="1">{#N/A,#N/A,FALSE,"구조1"}</definedName>
    <definedName name="YT" hidden="1">{#N/A,#N/A,FALSE,"구조1"}</definedName>
    <definedName name="ytdkn"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dkn"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dk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RU6RTUY" localSheetId="7" hidden="1">#REF!</definedName>
    <definedName name="YTRU6RTUY" localSheetId="8" hidden="1">#REF!</definedName>
    <definedName name="YTRU6RTUY" hidden="1">#REF!</definedName>
    <definedName name="YTR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rytwyt" localSheetId="7" hidden="1">#REF!</definedName>
    <definedName name="ytrytwyt" localSheetId="8" hidden="1">#REF!</definedName>
    <definedName name="ytrytwyt" hidden="1">#REF!</definedName>
    <definedName name="YTTY" localSheetId="1" hidden="1">{#N/A,#N/A,FALSE,"포장1";#N/A,#N/A,FALSE,"포장1"}</definedName>
    <definedName name="YTTY" hidden="1">{#N/A,#N/A,FALSE,"포장1";#N/A,#N/A,FALSE,"포장1"}</definedName>
    <definedName name="yu" localSheetId="1" hidden="1">{"'용역비'!$A$4:$C$8"}</definedName>
    <definedName name="yu" localSheetId="0" hidden="1">{"'용역비'!$A$4:$C$8"}</definedName>
    <definedName name="yu" hidden="1">{"'용역비'!$A$4:$C$8"}</definedName>
    <definedName name="yucgfcf" hidden="1">{#N/A,#N/A,FALSE,"배수2"}</definedName>
    <definedName name="YUK" localSheetId="1" hidden="1">{"'용역비'!$A$4:$C$8"}</definedName>
    <definedName name="YUK" localSheetId="0" hidden="1">{"'용역비'!$A$4:$C$8"}</definedName>
    <definedName name="YUK" hidden="1">{"'용역비'!$A$4:$C$8"}</definedName>
    <definedName name="YUKOI" localSheetId="1" hidden="1">{"'용역비'!$A$4:$C$8"}</definedName>
    <definedName name="YUKOI" localSheetId="0" hidden="1">{"'용역비'!$A$4:$C$8"}</definedName>
    <definedName name="YUKOI" hidden="1">{"'용역비'!$A$4:$C$8"}</definedName>
    <definedName name="yulylf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lylfu"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lylf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y" hidden="1">{#N/A,#N/A,FALSE,"단가표지"}</definedName>
    <definedName name="yuyu" hidden="1">{#N/A,#N/A,FALSE,"포장2"}</definedName>
    <definedName name="YUYUY" localSheetId="1" hidden="1">{#N/A,#N/A,FALSE,"혼합골재"}</definedName>
    <definedName name="YUYUY" localSheetId="0" hidden="1">{#N/A,#N/A,FALSE,"혼합골재"}</definedName>
    <definedName name="YUYUY" hidden="1">{#N/A,#N/A,FALSE,"혼합골재"}</definedName>
    <definedName name="yvdfvhd" hidden="1">{#N/A,#N/A,FALSE,"이정표"}</definedName>
    <definedName name="ywrtvwvy" hidden="1">{#N/A,#N/A,FALSE,"부대1"}</definedName>
    <definedName name="yyuty" hidden="1">{#N/A,#N/A,FALSE,"부대2"}</definedName>
    <definedName name="YY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0" hidden="1">#REF!</definedName>
    <definedName name="YY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 hidden="1">{"'도면'!$G$62:$H$63","'도면'!$G$62:$H$63"}</definedName>
    <definedName name="yyyyyyy" hidden="1">{"'공사부문'!$A$6:$A$32"}</definedName>
    <definedName name="y거ㅛ거ㅛ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a" localSheetId="1" hidden="1">[18]실행철강하도!$A$1:$A$4</definedName>
    <definedName name="za" localSheetId="0" hidden="1">#REF!</definedName>
    <definedName name="za" hidden="1">[19]실행철강하도!$A$1:$A$4</definedName>
    <definedName name="ZGCAGADFFG"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x" localSheetId="7" hidden="1">#REF!</definedName>
    <definedName name="zx" localSheetId="8" hidden="1">#REF!</definedName>
    <definedName name="zx" hidden="1">#REF!</definedName>
    <definedName name="ZXC" localSheetId="1" hidden="1">{#N/A,#N/A,FALSE,"이태원철근"}</definedName>
    <definedName name="ZXC" localSheetId="0" hidden="1">{#N/A,#N/A,FALSE,"이태원철근"}</definedName>
    <definedName name="ZXC" hidden="1">{#N/A,#N/A,FALSE,"이태원철근"}</definedName>
    <definedName name="ZZZ"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 localSheetId="7" hidden="1">[20]수량산출!#REF!</definedName>
    <definedName name="ㄱ" localSheetId="8" hidden="1">[20]수량산출!#REF!</definedName>
    <definedName name="ㄱ" localSheetId="1" hidden="1">[20]수량산출!#REF!</definedName>
    <definedName name="ㄱ" localSheetId="0" hidden="1">#REF!</definedName>
    <definedName name="ㄱ" hidden="1">[20]수량산출!#REF!</definedName>
    <definedName name="ㄱㄱ" localSheetId="1" hidden="1">{#N/A,#N/A,FALSE,"운반시간"}</definedName>
    <definedName name="ㄱㄱ" localSheetId="0" hidden="1">{"'용역비'!$A$4:$C$8"}</definedName>
    <definedName name="ㄱㄱ" hidden="1">{#N/A,#N/A,FALSE,"운반시간"}</definedName>
    <definedName name="ㄱㄱㄱ" localSheetId="1" hidden="1">{"'용역비'!$A$4:$C$8"}</definedName>
    <definedName name="ㄱㄱㄱ" localSheetId="0" hidden="1">{"'용역비'!$A$4:$C$8"}</definedName>
    <definedName name="ㄱㄱㄱ" hidden="1">{"'용역비'!$A$4:$C$8"}</definedName>
    <definedName name="ㄱㄱㄱㄱ" localSheetId="1" hidden="1">{#N/A,#N/A,FALSE,"이태원철근"}</definedName>
    <definedName name="ㄱㄱㄱㄱ" hidden="1">{#N/A,#N/A,FALSE,"이태원철근"}</definedName>
    <definedName name="ㄱㄱㄱㄱㄱ" localSheetId="1" hidden="1">{"'용역비'!$A$4:$C$8"}</definedName>
    <definedName name="ㄱㄱㄱㄱㄱ" localSheetId="0" hidden="1">{"'용역비'!$A$4:$C$8"}</definedName>
    <definedName name="ㄱㄱㄱㄱㄱ" hidden="1">{"'용역비'!$A$4:$C$8"}</definedName>
    <definedName name="ㄱㄱㄱㄱㄱㄱ" localSheetId="1" hidden="1">{"'용역비'!$A$4:$C$8"}</definedName>
    <definedName name="ㄱㄱㄱㄱㄱㄱ" localSheetId="0" hidden="1">{"'용역비'!$A$4:$C$8"}</definedName>
    <definedName name="ㄱㄱㄱㄱㄱㄱ" hidden="1">{"'용역비'!$A$4:$C$8"}</definedName>
    <definedName name="ㄱㄱㄷ" hidden="1">{#N/A,#N/A,TRUE,"토적및재료집계";#N/A,#N/A,TRUE,"토적및재료집계";#N/A,#N/A,TRUE,"단위량"}</definedName>
    <definedName name="ㄱㄱ숃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ㄳㅅ" hidden="1">{#N/A,#N/A,FALSE,"배수1"}</definedName>
    <definedName name="ㄱㄴㄷ송학"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ㄷ"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ㄱㄷ"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ㄱㄷㄱㄷ" localSheetId="1" hidden="1">{#N/A,#N/A,FALSE,"2~8번"}</definedName>
    <definedName name="ㄱㄷㄱㄷ" localSheetId="0" hidden="1">{#N/A,#N/A,FALSE,"2~8번"}</definedName>
    <definedName name="ㄱㄷㄱㄷ" hidden="1">{#N/A,#N/A,FALSE,"2~8번"}</definedName>
    <definedName name="ㄱㄷㄴ" localSheetId="7" hidden="1">#REF!</definedName>
    <definedName name="ㄱㄷㄴ" localSheetId="8" hidden="1">#REF!</definedName>
    <definedName name="ㄱㄷㄴ" hidden="1">#REF!</definedName>
    <definedName name="ㄱㄷㅂㄱㅈ" localSheetId="1" hidden="1">{#N/A,#N/A,FALSE,"2~8번"}</definedName>
    <definedName name="ㄱㄷㅂㄱㅈ" hidden="1">{#N/A,#N/A,FALSE,"2~8번"}</definedName>
    <definedName name="ㄱㄷㅅㄱㅈㄷ" localSheetId="7" hidden="1">#REF!</definedName>
    <definedName name="ㄱㄷㅅㄱㅈㄷ" localSheetId="8" hidden="1">#REF!</definedName>
    <definedName name="ㄱㄷㅅㄱㅈㄷ" hidden="1">#REF!</definedName>
    <definedName name="ㄱㄷ쇼" localSheetId="7" hidden="1">#REF!</definedName>
    <definedName name="ㄱㄷ쇼" localSheetId="8" hidden="1">#REF!</definedName>
    <definedName name="ㄱㄷ쇼" localSheetId="1" hidden="1">#REF!</definedName>
    <definedName name="ㄱㄷ쇼" hidden="1">#REF!</definedName>
    <definedName name="ㄱㄷㅈㄱㅂㅈㄷㄱ" localSheetId="7" hidden="1">#REF!</definedName>
    <definedName name="ㄱㄷㅈㄱㅂㅈㄷㄱ" localSheetId="8" hidden="1">#REF!</definedName>
    <definedName name="ㄱㄷㅈㄱㅂㅈㄷㄱ" hidden="1">#REF!</definedName>
    <definedName name="ㄱㄷㅈㅂㄱ" localSheetId="7" hidden="1">#REF!</definedName>
    <definedName name="ㄱㄷㅈㅂㄱ" localSheetId="8" hidden="1">#REF!</definedName>
    <definedName name="ㄱㄷㅈㅂㄱ" hidden="1">#REF!</definedName>
    <definedName name="ㄱㄷㅈㅂㄱㄷ" localSheetId="7" hidden="1">#REF!</definedName>
    <definedName name="ㄱㄷㅈㅂㄱㄷ" localSheetId="8" hidden="1">#REF!</definedName>
    <definedName name="ㄱㄷㅈㅂㄱㄷ" hidden="1">#REF!</definedName>
    <definedName name="ㄱㄷㅈㅂㄷ" localSheetId="7" hidden="1">#REF!</definedName>
    <definedName name="ㄱㄷㅈㅂㄷ" localSheetId="8" hidden="1">#REF!</definedName>
    <definedName name="ㄱㄷㅈㅂㄷ" hidden="1">#REF!</definedName>
    <definedName name="ㄱㄷㅈㅄㄷ" localSheetId="7" hidden="1">#REF!</definedName>
    <definedName name="ㄱㄷㅈㅄㄷ" localSheetId="8" hidden="1">#REF!</definedName>
    <definedName name="ㄱㄷㅈㅄㄷ" localSheetId="1" hidden="1">#REF!</definedName>
    <definedName name="ㄱㄷㅈㅄㄷ" hidden="1">#REF!</definedName>
    <definedName name="ㄱㄷ죠" localSheetId="7" hidden="1">#REF!</definedName>
    <definedName name="ㄱㄷ죠" localSheetId="8" hidden="1">#REF!</definedName>
    <definedName name="ㄱㄷ죠" localSheetId="1" hidden="1">#REF!</definedName>
    <definedName name="ㄱㄷ죠" hidden="1">#REF!</definedName>
    <definedName name="ㄱ됵ㄷ" localSheetId="7" hidden="1">#REF!</definedName>
    <definedName name="ㄱ됵ㄷ" localSheetId="8" hidden="1">#REF!</definedName>
    <definedName name="ㄱ됵ㄷ" localSheetId="1" hidden="1">#REF!</definedName>
    <definedName name="ㄱ됵ㄷ" hidden="1">#REF!</definedName>
    <definedName name="ㄱ둊" localSheetId="7" hidden="1">#REF!</definedName>
    <definedName name="ㄱ둊" localSheetId="8" hidden="1">#REF!</definedName>
    <definedName name="ㄱ둊" localSheetId="1" hidden="1">#REF!</definedName>
    <definedName name="ㄱ둊" hidden="1">#REF!</definedName>
    <definedName name="ㄱ둊셔교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ㄹㅈㄷㄱㅎ놓" localSheetId="7" hidden="1">#REF!</definedName>
    <definedName name="ㄱㄹㅈㄷㄱㅎ놓" localSheetId="8" hidden="1">#REF!</definedName>
    <definedName name="ㄱㄹㅈㄷㄱㅎ놓" hidden="1">#REF!</definedName>
    <definedName name="ㄱ려ㅓㅛㄱ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ㅁ" hidden="1">{#N/A,#N/A,FALSE,"전력간선"}</definedName>
    <definedName name="ㄱㅂㄱㄹㄴㄾㅍ" localSheetId="1" hidden="1">{#N/A,#N/A,FALSE,"민감도"}</definedName>
    <definedName name="ㄱㅂㄱㄹㄴㄾㅍ" hidden="1">{#N/A,#N/A,FALSE,"민감도"}</definedName>
    <definedName name="ㄱ서ㅗㅗㅈ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소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쇽숏교" localSheetId="1" hidden="1">{#N/A,#N/A,FALSE,"이태원철근"}</definedName>
    <definedName name="ㄱ쇽숏교" hidden="1">{#N/A,#N/A,FALSE,"이태원철근"}</definedName>
    <definedName name="ㄱ숃교" localSheetId="7" hidden="1">#REF!</definedName>
    <definedName name="ㄱ숃교" localSheetId="8" hidden="1">#REF!</definedName>
    <definedName name="ㄱ숃교" hidden="1">#REF!</definedName>
    <definedName name="ㄱ숏ㄱ요오헐" localSheetId="1" hidden="1">{#N/A,#N/A,FALSE,"이태원철근"}</definedName>
    <definedName name="ㄱ숏ㄱ요오헐" hidden="1">{#N/A,#N/A,FALSE,"이태원철근"}</definedName>
    <definedName name="ㄱㅈㄷㄱㅈㄷ" localSheetId="7" hidden="1">#REF!</definedName>
    <definedName name="ㄱㅈㄷㄱㅈㄷ" localSheetId="8" hidden="1">#REF!</definedName>
    <definedName name="ㄱㅈㄷㄱㅈㄷ" hidden="1">#REF!</definedName>
    <definedName name="ㄱㅈㄷㅂㄱ" localSheetId="7" hidden="1">#REF!</definedName>
    <definedName name="ㄱㅈㄷㅂㄱ" localSheetId="8" hidden="1">#REF!</definedName>
    <definedName name="ㄱㅈㄷㅂㄱ" hidden="1">#REF!</definedName>
    <definedName name="ㄱㅈㄷㅂㄱㄷㅈㄱㅎㅀㄴㅇㅀㄹ" localSheetId="7" hidden="1">#REF!</definedName>
    <definedName name="ㄱㅈㄷㅂㄱㄷㅈㄱㅎㅀㄴㅇㅀㄹ" localSheetId="8" hidden="1">#REF!</definedName>
    <definedName name="ㄱㅈㄷㅂㄱㄷㅈㄱㅎㅀㄴㅇㅀㄹ" hidden="1">#REF!</definedName>
    <definedName name="ㄱㅈㅂㄱㄷ" localSheetId="7" hidden="1">#REF!</definedName>
    <definedName name="ㄱㅈㅂㄱㄷ" localSheetId="8" hidden="1">#REF!</definedName>
    <definedName name="ㄱㅈㅂㄱㄷ" hidden="1">#REF!</definedName>
    <definedName name="ㄱㅈ셪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ㅈㅎ" localSheetId="7" hidden="1">#REF!</definedName>
    <definedName name="ㄱㅈㅎ" localSheetId="8" hidden="1">#REF!</definedName>
    <definedName name="ㄱㅈㅎ" localSheetId="1" hidden="1">#REF!</definedName>
    <definedName name="ㄱㅈㅎ" localSheetId="0" hidden="1">#REF!</definedName>
    <definedName name="ㄱㅈㅎ" hidden="1">#REF!</definedName>
    <definedName name="ㄱ젖굑고고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ㄱㅎ" hidden="1">{"'용역비'!$A$4:$C$8"}</definedName>
    <definedName name="ㄱ홍" hidden="1">{#N/A,#N/A,FALSE,"현장 NCR 분석";#N/A,#N/A,FALSE,"현장품질감사";#N/A,#N/A,FALSE,"현장품질감사"}</definedName>
    <definedName name="ㄱ효ㅕ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가갸" localSheetId="1" hidden="1">{#N/A,#N/A,FALSE,"이태원철근"}</definedName>
    <definedName name="가갸" hidden="1">{#N/A,#N/A,FALSE,"이태원철근"}</definedName>
    <definedName name="가공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가나다" localSheetId="7" hidden="1">#REF!</definedName>
    <definedName name="가나다" localSheetId="8" hidden="1">#REF!</definedName>
    <definedName name="가나다" localSheetId="1" hidden="1">#REF!</definedName>
    <definedName name="가나다" hidden="1">#REF!</definedName>
    <definedName name="가도" localSheetId="7" hidden="1">#REF!</definedName>
    <definedName name="가도" localSheetId="8" hidden="1">#REF!</definedName>
    <definedName name="가도" localSheetId="0" hidden="1">#REF!</definedName>
    <definedName name="가도" hidden="1">#REF!</definedName>
    <definedName name="가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가로" localSheetId="1" hidden="1">{#N/A,#N/A,FALSE,"전력간선"}</definedName>
    <definedName name="가로" hidden="1">{#N/A,#N/A,FALSE,"전력간선"}</definedName>
    <definedName name="가로내역서" localSheetId="1" hidden="1">{#N/A,#N/A,FALSE,"이태원철근"}</definedName>
    <definedName name="가로내역서" hidden="1">{#N/A,#N/A,FALSE,"이태원철근"}</definedName>
    <definedName name="가물" localSheetId="1" hidden="1">{#N/A,#N/A,FALSE,"이태원철근"}</definedName>
    <definedName name="가물" hidden="1">{#N/A,#N/A,FALSE,"이태원철근"}</definedName>
    <definedName name="가설방음벽" localSheetId="1" hidden="1">{#N/A,#N/A,FALSE,"골재소요량";#N/A,#N/A,FALSE,"골재소요량"}</definedName>
    <definedName name="가설방음벽" localSheetId="0" hidden="1">{#N/A,#N/A,FALSE,"골재소요량";#N/A,#N/A,FALSE,"골재소요량"}</definedName>
    <definedName name="가설방음벽" hidden="1">{#N/A,#N/A,FALSE,"골재소요량";#N/A,#N/A,FALSE,"골재소요량"}</definedName>
    <definedName name="가스" hidden="1">{#N/A,#N/A,FALSE,"CCTV"}</definedName>
    <definedName name="가아" localSheetId="7" hidden="1">[21]수량산출!#REF!</definedName>
    <definedName name="가아" localSheetId="8" hidden="1">[21]수량산출!#REF!</definedName>
    <definedName name="가아" localSheetId="1" hidden="1">[21]수량산출!#REF!</definedName>
    <definedName name="가아" localSheetId="0" hidden="1">#REF!</definedName>
    <definedName name="가아" hidden="1">[21]수량산출!#REF!</definedName>
    <definedName name="가옥" hidden="1">{#N/A,#N/A,FALSE,"속도"}</definedName>
    <definedName name="가자" localSheetId="7" hidden="1">#REF!</definedName>
    <definedName name="가자" localSheetId="8" hidden="1">#REF!</definedName>
    <definedName name="가자" hidden="1">#REF!</definedName>
    <definedName name="간" localSheetId="1" hidden="1">{#N/A,#N/A,FALSE,"포장단가"}</definedName>
    <definedName name="간" hidden="1">{#N/A,#N/A,FALSE,"포장단가"}</definedName>
    <definedName name="간다" hidden="1">{"'공사부문'!$A$6:$A$32"}</definedName>
    <definedName name="간접경비" localSheetId="7" hidden="1">#REF!</definedName>
    <definedName name="간접경비" localSheetId="8" hidden="1">#REF!</definedName>
    <definedName name="간접경비" hidden="1">#REF!</definedName>
    <definedName name="간접비" hidden="1">{#N/A,#N/A,FALSE,"갑지";#N/A,#N/A,FALSE,"개요";#N/A,#N/A,FALSE,"비목별";#N/A,#N/A,FALSE,"건물별";#N/A,#N/A,FALSE,"기구표";#N/A,#N/A,FALSE,"직원투입"}</definedName>
    <definedName name="간접비1" hidden="1">{#N/A,#N/A,FALSE,"갑지";#N/A,#N/A,FALSE,"개요";#N/A,#N/A,FALSE,"비목별";#N/A,#N/A,FALSE,"건물별";#N/A,#N/A,FALSE,"기구표";#N/A,#N/A,FALSE,"직원투입"}</definedName>
    <definedName name="간지2"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간지2"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간지7" localSheetId="1" hidden="1">{#N/A,#N/A,FALSE,"골재소요량";#N/A,#N/A,FALSE,"골재소요량"}</definedName>
    <definedName name="간지7" localSheetId="0" hidden="1">{#N/A,#N/A,FALSE,"골재소요량";#N/A,#N/A,FALSE,"골재소요량"}</definedName>
    <definedName name="간지7" hidden="1">{#N/A,#N/A,FALSE,"골재소요량";#N/A,#N/A,FALSE,"골재소요량"}</definedName>
    <definedName name="감독2" hidden="1">{#N/A,#N/A,FALSE,"단가표지"}</definedName>
    <definedName name="감독3" hidden="1">{#N/A,#N/A,FALSE,"단가표지"}</definedName>
    <definedName name="감독자" hidden="1">{#N/A,#N/A,FALSE,"회선임차현황"}</definedName>
    <definedName name="감리" hidden="1">{#N/A,#N/A,FALSE,"현장 NCR 분석";#N/A,#N/A,FALSE,"현장품질감사";#N/A,#N/A,FALSE,"현장품질감사"}</definedName>
    <definedName name="감리상주" localSheetId="0" hidden="1">{#N/A,#N/A,FALSE,"지침";#N/A,#N/A,FALSE,"환경분석";#N/A,#N/A,FALSE,"Sheet16"}</definedName>
    <definedName name="감리상주" hidden="1">{#N/A,#N/A,FALSE,"지침";#N/A,#N/A,FALSE,"환경분석";#N/A,#N/A,FALSE,"Sheet16"}</definedName>
    <definedName name="감시장치후배치도" hidden="1">{#N/A,#N/A,FALSE,"회선임차현황"}</definedName>
    <definedName name="갑지" localSheetId="7" hidden="1">#REF!</definedName>
    <definedName name="갑지" localSheetId="8" hidden="1">#REF!</definedName>
    <definedName name="갑지" localSheetId="1" hidden="1">#REF!</definedName>
    <definedName name="갑지" hidden="1">#REF!</definedName>
    <definedName name="갑지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갑지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갑지b"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갑지나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갑지임" localSheetId="7" hidden="1">#REF!</definedName>
    <definedName name="갑지임" localSheetId="8" hidden="1">#REF!</definedName>
    <definedName name="갑지임" hidden="1">#REF!</definedName>
    <definedName name="갑표지" hidden="1">{#N/A,#N/A,FALSE,"부대1"}</definedName>
    <definedName name="강강" hidden="1">{#N/A,#N/A,FALSE,"기안지";#N/A,#N/A,FALSE,"통신지"}</definedName>
    <definedName name="강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교" localSheetId="1" hidden="1">{#N/A,#N/A,FALSE,"포장2"}</definedName>
    <definedName name="강교" localSheetId="0" hidden="1">{#N/A,#N/A,FALSE,"포장2"}</definedName>
    <definedName name="강교" hidden="1">{#N/A,#N/A,FALSE,"포장2"}</definedName>
    <definedName name="강구조물" localSheetId="1" hidden="1">{#N/A,#N/A,FALSE,"포장1";#N/A,#N/A,FALSE,"포장1"}</definedName>
    <definedName name="강구조물" localSheetId="0" hidden="1">{#N/A,#N/A,FALSE,"포장1";#N/A,#N/A,FALSE,"포장1"}</definedName>
    <definedName name="강구조물" hidden="1">{#N/A,#N/A,FALSE,"포장1";#N/A,#N/A,FALSE,"포장1"}</definedName>
    <definedName name="강릉교동" localSheetId="7" hidden="1">#REF!</definedName>
    <definedName name="강릉교동" localSheetId="8" hidden="1">#REF!</definedName>
    <definedName name="강릉교동" localSheetId="1" hidden="1">#REF!</definedName>
    <definedName name="강릉교동" localSheetId="0" hidden="1">#REF!</definedName>
    <definedName name="강릉교동" hidden="1">#REF!</definedName>
    <definedName name="강릉교동터파기" localSheetId="7" hidden="1">#REF!</definedName>
    <definedName name="강릉교동터파기" localSheetId="8" hidden="1">#REF!</definedName>
    <definedName name="강릉교동터파기" localSheetId="1" hidden="1">#REF!</definedName>
    <definedName name="강릉교동터파기" localSheetId="0" hidden="1">#REF!</definedName>
    <definedName name="강릉교동터파기" hidden="1">#REF!</definedName>
    <definedName name="강릉교동토목" localSheetId="7" hidden="1">#REF!</definedName>
    <definedName name="강릉교동토목" localSheetId="8" hidden="1">#REF!</definedName>
    <definedName name="강릉교동토목" localSheetId="1" hidden="1">#REF!</definedName>
    <definedName name="강릉교동토목" hidden="1">#REF!</definedName>
    <definedName name="강릉교동흙막이" localSheetId="7" hidden="1">#REF!</definedName>
    <definedName name="강릉교동흙막이" localSheetId="8" hidden="1">#REF!</definedName>
    <definedName name="강릉교동흙막이" localSheetId="1" hidden="1">#REF!</definedName>
    <definedName name="강릉교동흙막이" hidden="1">#REF!</definedName>
    <definedName name="강릉토공사" localSheetId="7" hidden="1">#REF!</definedName>
    <definedName name="강릉토공사" localSheetId="8" hidden="1">#REF!</definedName>
    <definedName name="강릉토공사" localSheetId="1" hidden="1">#REF!</definedName>
    <definedName name="강릉토공사" hidden="1">#REF!</definedName>
    <definedName name="강릉토목공사" localSheetId="7" hidden="1">#REF!</definedName>
    <definedName name="강릉토목공사" localSheetId="8" hidden="1">#REF!</definedName>
    <definedName name="강릉토목공사" localSheetId="1" hidden="1">#REF!</definedName>
    <definedName name="강릉토목공사" hidden="1">#REF!</definedName>
    <definedName name="강릉토목임" localSheetId="7" hidden="1">#REF!</definedName>
    <definedName name="강릉토목임" localSheetId="8" hidden="1">#REF!</definedName>
    <definedName name="강릉토목임" localSheetId="1" hidden="1">#REF!</definedName>
    <definedName name="강릉토목임" hidden="1">#REF!</definedName>
    <definedName name="강아지" localSheetId="7" hidden="1">#REF!</definedName>
    <definedName name="강아지" localSheetId="8" hidden="1">#REF!</definedName>
    <definedName name="강아지" localSheetId="1" hidden="1">#REF!</definedName>
    <definedName name="강아지" localSheetId="0" hidden="1">#REF!</definedName>
    <definedName name="강아지" hidden="1">#REF!</definedName>
    <definedName name="강재" hidden="1">{#N/A,#N/A,FALSE,"배수1"}</definedName>
    <definedName name="강정근" hidden="1">{"'도면'!$G$62:$H$63","'도면'!$G$62:$H$63"}</definedName>
    <definedName name="개구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개산견적" hidden="1">{#N/A,#N/A,FALSE,"갑지";#N/A,#N/A,FALSE,"개요";#N/A,#N/A,FALSE,"비목별";#N/A,#N/A,FALSE,"건물별";#N/A,#N/A,FALSE,"기구표";#N/A,#N/A,FALSE,"직원투입"}</definedName>
    <definedName name="걀" localSheetId="1" hidden="1">{#N/A,#N/A,FALSE,"포장단가"}</definedName>
    <definedName name="걀" hidden="1">{#N/A,#N/A,FALSE,"포장단가"}</definedName>
    <definedName name="거제" localSheetId="1" hidden="1">{#N/A,#N/A,FALSE,"이태원철근"}</definedName>
    <definedName name="거제" localSheetId="0" hidden="1">{#N/A,#N/A,FALSE,"이태원철근"}</definedName>
    <definedName name="거제" hidden="1">{#N/A,#N/A,FALSE,"이태원철근"}</definedName>
    <definedName name="거제2" localSheetId="1" hidden="1">{#N/A,#N/A,FALSE,"이태원철근"}</definedName>
    <definedName name="거제2" localSheetId="0" hidden="1">{#N/A,#N/A,FALSE,"이태원철근"}</definedName>
    <definedName name="거제2" hidden="1">{#N/A,#N/A,FALSE,"이태원철근"}</definedName>
    <definedName name="거제리" localSheetId="1" hidden="1">{#N/A,#N/A,FALSE,"이태원철근"}</definedName>
    <definedName name="거제리" hidden="1">{#N/A,#N/A,FALSE,"이태원철근"}</definedName>
    <definedName name="거제현장" localSheetId="1" hidden="1">{#N/A,#N/A,FALSE,"이태원철근"}</definedName>
    <definedName name="거제현장" localSheetId="0" hidden="1">{#N/A,#N/A,FALSE,"이태원철근"}</definedName>
    <definedName name="거제현장" hidden="1">{#N/A,#N/A,FALSE,"이태원철근"}</definedName>
    <definedName name="거ㅏ" localSheetId="0" hidden="1">#REF!</definedName>
    <definedName name="거ㅏ" hidden="1">[22]수량산출!$A$3:$H$8539</definedName>
    <definedName name="건물조사" localSheetId="1" hidden="1">{#N/A,#N/A,FALSE,"2~8번"}</definedName>
    <definedName name="건물조사" hidden="1">{#N/A,#N/A,FALSE,"2~8번"}</definedName>
    <definedName name="건설기계" localSheetId="1" hidden="1">{#N/A,#N/A,FALSE,"골재소요량";#N/A,#N/A,FALSE,"골재소요량"}</definedName>
    <definedName name="건설기계" hidden="1">{#N/A,#N/A,FALSE,"골재소요량";#N/A,#N/A,FALSE,"골재소요량"}</definedName>
    <definedName name="건적서" localSheetId="1" hidden="1">{#N/A,#N/A,FALSE,"CCTV"}</definedName>
    <definedName name="건적서" hidden="1">{#N/A,#N/A,FALSE,"CCTV"}</definedName>
    <definedName name="건축" localSheetId="1" hidden="1">{#N/A,#N/A,TRUE,"토적및재료집계";#N/A,#N/A,TRUE,"토적및재료집계";#N/A,#N/A,TRUE,"단위량"}</definedName>
    <definedName name="건축" localSheetId="0" hidden="1">{#N/A,#N/A,FALSE,"이태원철근"}</definedName>
    <definedName name="건축" hidden="1">{#N/A,#N/A,TRUE,"토적및재료집계";#N/A,#N/A,TRUE,"토적및재료집계";#N/A,#N/A,TRUE,"단위량"}</definedName>
    <definedName name="건축가실" localSheetId="7" hidden="1">#REF!</definedName>
    <definedName name="건축가실" localSheetId="8" hidden="1">#REF!</definedName>
    <definedName name="건축가실" hidden="1">#REF!</definedName>
    <definedName name="건축비목집계" hidden="1">{#N/A,#N/A,FALSE,"표지"}</definedName>
    <definedName name="건축원가" localSheetId="0" hidden="1">#REF!</definedName>
    <definedName name="건축원가" hidden="1">[23]전기!$B$4:$B$163</definedName>
    <definedName name="건축토공" hidden="1">{#N/A,#N/A,FALSE,"기안지";#N/A,#N/A,FALSE,"통신지"}</definedName>
    <definedName name="검ㄴ" hidden="1">{#N/A,#N/A,FALSE,"이정표"}</definedName>
    <definedName name="검토서D" hidden="1">{#N/A,#N/A,FALSE,"현장 NCR 분석";#N/A,#N/A,FALSE,"현장품질감사";#N/A,#N/A,FALSE,"현장품질감사"}</definedName>
    <definedName name="것" localSheetId="1" hidden="1">{#N/A,#N/A,FALSE,"골재소요량";#N/A,#N/A,FALSE,"골재소요량"}</definedName>
    <definedName name="것" hidden="1">{#N/A,#N/A,FALSE,"골재소요량";#N/A,#N/A,FALSE,"골재소요량"}</definedName>
    <definedName name="겨" localSheetId="1" hidden="1">{"'용역비'!$A$4:$C$8"}</definedName>
    <definedName name="겨" localSheetId="0" hidden="1">{"'용역비'!$A$4:$C$8"}</definedName>
    <definedName name="겨" hidden="1">{"'용역비'!$A$4:$C$8"}</definedName>
    <definedName name="견적" localSheetId="7" hidden="1">#REF!</definedName>
    <definedName name="견적" localSheetId="8" hidden="1">#REF!</definedName>
    <definedName name="견적" hidden="1">#REF!</definedName>
    <definedName name="견적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검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내역" hidden="1">{#N/A,#N/A,FALSE,"CCTV"}</definedName>
    <definedName name="견적대비" localSheetId="1" hidden="1">{#N/A,#N/A,FALSE,"포장2"}</definedName>
    <definedName name="견적대비" localSheetId="0" hidden="1">#REF!</definedName>
    <definedName name="견적대비" hidden="1">{#N/A,#N/A,FALSE,"포장2"}</definedName>
    <definedName name="견적대비표" localSheetId="7" hidden="1">#REF!</definedName>
    <definedName name="견적대비표" localSheetId="8" hidden="1">#REF!</definedName>
    <definedName name="견적대비표" hidden="1">#REF!</definedName>
    <definedName name="견적서" hidden="1">{#N/A,#N/A,FALSE,"구조2"}</definedName>
    <definedName name="견적서2" localSheetId="1" hidden="1">{#N/A,#N/A,FALSE,"운반시간"}</definedName>
    <definedName name="견적서2" hidden="1">{#N/A,#N/A,FALSE,"운반시간"}</definedName>
    <definedName name="견적서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예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견적조건" localSheetId="0" hidden="1">{#N/A,#N/A,FALSE,"CCTV"}</definedName>
    <definedName name="견적조건" hidden="1">{#N/A,#N/A,FALSE,"CCTV"}</definedName>
    <definedName name="견적조건8" localSheetId="0" hidden="1">{#N/A,#N/A,FALSE,"CCTV"}</definedName>
    <definedName name="견적조건8" hidden="1">{#N/A,#N/A,FALSE,"CCTV"}</definedName>
    <definedName name="결" localSheetId="1" hidden="1">{#N/A,#N/A,FALSE,"포장2"}</definedName>
    <definedName name="결" localSheetId="0" hidden="1">{#N/A,#N/A,FALSE,"포장2"}</definedName>
    <definedName name="결" hidden="1">{#N/A,#N/A,FALSE,"포장2"}</definedName>
    <definedName name="결과" localSheetId="1" hidden="1">{#N/A,#N/A,FALSE,"포장2"}</definedName>
    <definedName name="결과" localSheetId="0" hidden="1">{#N/A,#N/A,FALSE,"포장2"}</definedName>
    <definedName name="결과" hidden="1">{#N/A,#N/A,FALSE,"포장2"}</definedName>
    <definedName name="결재" localSheetId="1" hidden="1">{#N/A,#N/A,FALSE,"포장단가"}</definedName>
    <definedName name="결재" hidden="1">{#N/A,#N/A,FALSE,"포장단가"}</definedName>
    <definedName name="경"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량"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비융" localSheetId="0" hidden="1">#REF!</definedName>
    <definedName name="경비융" hidden="1">'[24]#REF'!$A$7:$N$581</definedName>
    <definedName name="경비집계" localSheetId="1" hidden="1">{"'용역비'!$A$4:$C$8"}</definedName>
    <definedName name="경비집계" localSheetId="0" hidden="1">{"'용역비'!$A$4:$C$8"}</definedName>
    <definedName name="경비집계" hidden="1">{"'용역비'!$A$4:$C$8"}</definedName>
    <definedName name="경사"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수" hidden="1">{#N/A,#N/A,FALSE,"도급대비시행율";#N/A,#N/A,FALSE,"결의서";#N/A,#N/A,FALSE,"내역서";#N/A,#N/A,FALSE,"도급예상"}</definedName>
    <definedName name="경수을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경순" localSheetId="1" hidden="1">{#N/A,#N/A,FALSE,"이태원철근"}</definedName>
    <definedName name="경순" hidden="1">{#N/A,#N/A,FALSE,"이태원철근"}</definedName>
    <definedName name="경운기" localSheetId="1" hidden="1">{#N/A,#N/A,FALSE,"포장단가"}</definedName>
    <definedName name="경운기" hidden="1">{#N/A,#N/A,FALSE,"포장단가"}</definedName>
    <definedName name="계산서" localSheetId="7" hidden="1">#REF!</definedName>
    <definedName name="계산서" localSheetId="8" hidden="1">#REF!</definedName>
    <definedName name="계산서" localSheetId="1" hidden="1">#REF!</definedName>
    <definedName name="계산서" hidden="1">#REF!</definedName>
    <definedName name="계속"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전2" localSheetId="7" hidden="1">#REF!</definedName>
    <definedName name="계전2" localSheetId="8" hidden="1">#REF!</definedName>
    <definedName name="계전2" localSheetId="1" hidden="1">#REF!</definedName>
    <definedName name="계전2" hidden="1">#REF!</definedName>
    <definedName name="계측기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 hidden="1">{#N/A,#N/A,FALSE,"현장 NCR 분석";#N/A,#N/A,FALSE,"현장품질감사";#N/A,#N/A,FALSE,"현장품질감사"}</definedName>
    <definedName name="고가" hidden="1">#N/A</definedName>
    <definedName name="고고" localSheetId="1" hidden="1">{#N/A,#N/A,FALSE,"이태원철근"}</definedName>
    <definedName name="고고" hidden="1">{#N/A,#N/A,FALSE,"이태원철근"}</definedName>
    <definedName name="고도고도" localSheetId="1" hidden="1">{#N/A,#N/A,FALSE,"2~8번"}</definedName>
    <definedName name="고도고도" hidden="1">{#N/A,#N/A,FALSE,"2~8번"}</definedName>
    <definedName name="고문" hidden="1">{#N/A,#N/A,FALSE,"현장 NCR 분석";#N/A,#N/A,FALSE,"현장품질감사";#N/A,#N/A,FALSE,"현장품질감사"}</definedName>
    <definedName name="고성" hidden="1">{"'도면'!$G$62:$H$63","'도면'!$G$62:$H$63"}</definedName>
    <definedName name="고여원" hidden="1">{#N/A,#N/A,FALSE,"이태원철근"}</definedName>
    <definedName name="고창" hidden="1">{#N/A,#N/A,FALSE,"회선임차현황"}</definedName>
    <definedName name="고창배치도" hidden="1">{#N/A,#N/A,FALSE,"회선임차현황"}</definedName>
    <definedName name="곡동" localSheetId="1" hidden="1">{"'Firr(선)'!$AS$1:$AY$62","'Firr(사)'!$AS$1:$AY$62","'Firr(회)'!$AS$1:$AY$62","'Firr(선)'!$L$1:$V$62","'Firr(사)'!$L$1:$V$62","'Firr(회)'!$L$1:$V$62"}</definedName>
    <definedName name="곡동" localSheetId="0" hidden="1">{"'Firr(선)'!$AS$1:$AY$62","'Firr(사)'!$AS$1:$AY$62","'Firr(회)'!$AS$1:$AY$62","'Firr(선)'!$L$1:$V$62","'Firr(사)'!$L$1:$V$62","'Firr(회)'!$L$1:$V$62"}</definedName>
    <definedName name="곡동" hidden="1">{"'Firr(선)'!$AS$1:$AY$62","'Firr(사)'!$AS$1:$AY$62","'Firr(회)'!$AS$1:$AY$62","'Firr(선)'!$L$1:$V$62","'Firr(사)'!$L$1:$V$62","'Firr(회)'!$L$1:$V$62"}</definedName>
    <definedName name="곤ㅇ" hidden="1">{#N/A,#N/A,FALSE,"전력간선"}</definedName>
    <definedName name="골조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골조대비" localSheetId="1" hidden="1">{#N/A,#N/A,FALSE,"CCTV"}</definedName>
    <definedName name="골조대비" hidden="1">{#N/A,#N/A,FALSE,"CCTV"}</definedName>
    <definedName name="곰" hidden="1">{#N/A,#N/A,FALSE,"구조1"}</definedName>
    <definedName name="공공" hidden="1">{#N/A,#N/A,FALSE,"이태원철근"}</definedName>
    <definedName name="공공도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기1" localSheetId="7" hidden="1">[25]설계내역서!#REF!</definedName>
    <definedName name="공기1" localSheetId="8" hidden="1">[25]설계내역서!#REF!</definedName>
    <definedName name="공기1" localSheetId="1" hidden="1">[25]설계내역서!#REF!</definedName>
    <definedName name="공기1" localSheetId="0" hidden="1">#REF!</definedName>
    <definedName name="공기1" hidden="1">[25]설계내역서!#REF!</definedName>
    <definedName name="공동구토공" hidden="1">{#N/A,#N/A,FALSE,"기안지";#N/A,#N/A,FALSE,"통신지"}</definedName>
    <definedName name="공량" hidden="1">{"'용역비'!$A$4:$C$8"}</definedName>
    <definedName name="공사1" localSheetId="1" hidden="1">{#N/A,#N/A,FALSE,"이태원철근"}</definedName>
    <definedName name="공사1" hidden="1">{#N/A,#N/A,FALSE,"이태원철근"}</definedName>
    <definedName name="공사개요최종" localSheetId="1" hidden="1">{#N/A,#N/A,FALSE,"이태원철근"}</definedName>
    <definedName name="공사개요최종" hidden="1">{#N/A,#N/A,FALSE,"이태원철근"}</definedName>
    <definedName name="공사내역서" localSheetId="7" hidden="1">#REF!</definedName>
    <definedName name="공사내역서" localSheetId="8" hidden="1">#REF!</definedName>
    <definedName name="공사내역서" localSheetId="1" hidden="1">#REF!</definedName>
    <definedName name="공사내역서" hidden="1">#REF!</definedName>
    <definedName name="공사비" localSheetId="1" hidden="1">{#N/A,#N/A,FALSE,"이태원철근"}</definedName>
    <definedName name="공사비" hidden="1">{#N/A,#N/A,FALSE,"이태원철근"}</definedName>
    <definedName name="공사비집계표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공사설계서표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공사원가계산서" localSheetId="1" hidden="1">{#N/A,#N/A,TRUE,"토적및재료집계";#N/A,#N/A,TRUE,"토적및재료집계";#N/A,#N/A,TRUE,"단위량"}</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준공표시석" localSheetId="1" hidden="1">{#N/A,#N/A,FALSE,"골재소요량";#N/A,#N/A,FALSE,"골재소요량"}</definedName>
    <definedName name="공사준공표시석" localSheetId="0" hidden="1">{#N/A,#N/A,FALSE,"골재소요량";#N/A,#N/A,FALSE,"골재소요량"}</definedName>
    <definedName name="공사준공표시석" hidden="1">{#N/A,#N/A,FALSE,"골재소요량";#N/A,#N/A,FALSE,"골재소요량"}</definedName>
    <definedName name="공사현황2" localSheetId="1" hidden="1">{#N/A,#N/A,FALSE,"이태원철근"}</definedName>
    <definedName name="공사현황2" hidden="1">{#N/A,#N/A,FALSE,"이태원철근"}</definedName>
    <definedName name="공원계산서" hidden="1">{#N/A,#N/A,TRUE,"토적및재료집계";#N/A,#N/A,TRUE,"토적및재료집계";#N/A,#N/A,TRUE,"단위량"}</definedName>
    <definedName name="공원등기초" hidden="1">{#N/A,#N/A,FALSE,"골재소요량";#N/A,#N/A,FALSE,"골재소요량"}</definedName>
    <definedName name="공장동" localSheetId="7" hidden="1">#REF!</definedName>
    <definedName name="공장동" localSheetId="8" hidden="1">#REF!</definedName>
    <definedName name="공장동" hidden="1">#REF!</definedName>
    <definedName name="공정2" localSheetId="1" hidden="1">{#N/A,#N/A,FALSE,"이태원철근"}</definedName>
    <definedName name="공정2" hidden="1">{#N/A,#N/A,FALSE,"이태원철근"}</definedName>
    <definedName name="공정계획" localSheetId="7" hidden="1">#REF!</definedName>
    <definedName name="공정계획" localSheetId="8" hidden="1">#REF!</definedName>
    <definedName name="공정계획" localSheetId="1" hidden="1">#REF!</definedName>
    <definedName name="공정계획" hidden="1">#REF!</definedName>
    <definedName name="공정별"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공종간지" localSheetId="7" hidden="1">#REF!</definedName>
    <definedName name="공종간지" localSheetId="8" hidden="1">#REF!</definedName>
    <definedName name="공종간지" localSheetId="1" hidden="1">#REF!</definedName>
    <definedName name="공종간지" localSheetId="0" hidden="1">#REF!</definedName>
    <definedName name="공종간지" hidden="1">#REF!</definedName>
    <definedName name="공통가설" localSheetId="7" hidden="1">#REF!</definedName>
    <definedName name="공통가설" localSheetId="8" hidden="1">#REF!</definedName>
    <definedName name="공통가설" localSheetId="1" hidden="1">#REF!</definedName>
    <definedName name="공통가설" hidden="1">#REF!</definedName>
    <definedName name="공통비" localSheetId="7" hidden="1">#REF!</definedName>
    <definedName name="공통비" localSheetId="8" hidden="1">#REF!</definedName>
    <definedName name="공통비" localSheetId="1" hidden="1">#REF!</definedName>
    <definedName name="공통비" localSheetId="0" hidden="1">#REF!</definedName>
    <definedName name="공통비" hidden="1">#REF!</definedName>
    <definedName name="공현장경비내역" localSheetId="7" hidden="1">[26]CTEMCOST!#REF!</definedName>
    <definedName name="공현장경비내역" localSheetId="8" hidden="1">[26]CTEMCOST!#REF!</definedName>
    <definedName name="공현장경비내역" localSheetId="1" hidden="1">[26]CTEMCOST!#REF!</definedName>
    <definedName name="공현장경비내역" hidden="1">[26]CTEMCOST!#REF!</definedName>
    <definedName name="곽동준" localSheetId="1" hidden="1">{"'Firr(선)'!$AS$1:$AY$62","'Firr(사)'!$AS$1:$AY$62","'Firr(회)'!$AS$1:$AY$62","'Firr(선)'!$L$1:$V$62","'Firr(사)'!$L$1:$V$62","'Firr(회)'!$L$1:$V$62"}</definedName>
    <definedName name="곽동준" localSheetId="0" hidden="1">{"'Firr(선)'!$AS$1:$AY$62","'Firr(사)'!$AS$1:$AY$62","'Firr(회)'!$AS$1:$AY$62","'Firr(선)'!$L$1:$V$62","'Firr(사)'!$L$1:$V$62","'Firr(회)'!$L$1:$V$62"}</definedName>
    <definedName name="곽동준" hidden="1">{"'Firr(선)'!$AS$1:$AY$62","'Firr(사)'!$AS$1:$AY$62","'Firr(회)'!$AS$1:$AY$62","'Firr(선)'!$L$1:$V$62","'Firr(사)'!$L$1:$V$62","'Firr(회)'!$L$1:$V$62"}</definedName>
    <definedName name="곽동중" localSheetId="1" hidden="1">{"'Firr(선)'!$AS$1:$AY$62","'Firr(사)'!$AS$1:$AY$62","'Firr(회)'!$AS$1:$AY$62","'Firr(선)'!$L$1:$V$62","'Firr(사)'!$L$1:$V$62","'Firr(회)'!$L$1:$V$62"}</definedName>
    <definedName name="곽동중" localSheetId="0" hidden="1">{"'Firr(선)'!$AS$1:$AY$62","'Firr(사)'!$AS$1:$AY$62","'Firr(회)'!$AS$1:$AY$62","'Firr(선)'!$L$1:$V$62","'Firr(사)'!$L$1:$V$62","'Firr(회)'!$L$1:$V$62"}</definedName>
    <definedName name="곽동중" hidden="1">{"'Firr(선)'!$AS$1:$AY$62","'Firr(사)'!$AS$1:$AY$62","'Firr(회)'!$AS$1:$AY$62","'Firr(선)'!$L$1:$V$62","'Firr(사)'!$L$1:$V$62","'Firr(회)'!$L$1:$V$62"}</definedName>
    <definedName name="관노" hidden="1">{#N/A,#N/A,FALSE,"포장2"}</definedName>
    <definedName name="관로토공" hidden="1">{#N/A,#N/A,FALSE,"골재소요량";#N/A,#N/A,FALSE,"골재소요량"}</definedName>
    <definedName name="관리" localSheetId="1" hidden="1">{#N/A,#N/A,FALSE,"포장2"}</definedName>
    <definedName name="관리" localSheetId="0" hidden="1">{#N/A,#N/A,FALSE,"포장2"}</definedName>
    <definedName name="관리" hidden="1">{#N/A,#N/A,FALSE,"포장2"}</definedName>
    <definedName name="관리비2" hidden="1">{#N/A,#N/A,FALSE,"갑지";#N/A,#N/A,FALSE,"개요";#N/A,#N/A,FALSE,"비목별";#N/A,#N/A,FALSE,"건물별";#N/A,#N/A,FALSE,"기구표";#N/A,#N/A,FALSE,"직원투입"}</definedName>
    <definedName name="교" localSheetId="1" hidden="1">{#N/A,#N/A,FALSE,"단면 제원"}</definedName>
    <definedName name="교" hidden="1">{#N/A,#N/A,FALSE,"단면 제원"}</definedName>
    <definedName name="교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대공" localSheetId="1" hidden="1">{#N/A,#N/A,FALSE,"단면 제원"}</definedName>
    <definedName name="교대공" localSheetId="0" hidden="1">{#N/A,#N/A,FALSE,"단면 제원"}</definedName>
    <definedName name="교대공" hidden="1">{#N/A,#N/A,FALSE,"단면 제원"}</definedName>
    <definedName name="교대펄근집계" localSheetId="1" hidden="1">{#N/A,#N/A,FALSE,"배수1"}</definedName>
    <definedName name="교대펄근집계" localSheetId="0" hidden="1">{#N/A,#N/A,FALSE,"배수1"}</definedName>
    <definedName name="교대펄근집계" hidden="1">{#N/A,#N/A,FALSE,"배수1"}</definedName>
    <definedName name="교동토" localSheetId="7" hidden="1">#REF!</definedName>
    <definedName name="교동토" localSheetId="8" hidden="1">#REF!</definedName>
    <definedName name="교동토" localSheetId="1" hidden="1">#REF!</definedName>
    <definedName name="교동토" localSheetId="0" hidden="1">#REF!</definedName>
    <definedName name="교동토" hidden="1">#REF!</definedName>
    <definedName name="교동토목" localSheetId="1" hidden="1">{#N/A,#N/A,FALSE,"이태원철근"}</definedName>
    <definedName name="교동토목" hidden="1">{#N/A,#N/A,FALSE,"이태원철근"}</definedName>
    <definedName name="교동토목공사" localSheetId="1" hidden="1">{#N/A,#N/A,FALSE,"이태원철근"}</definedName>
    <definedName name="교동토목공사" localSheetId="0" hidden="1">{#N/A,#N/A,FALSE,"이태원철근"}</definedName>
    <definedName name="교동토목공사" hidden="1">{#N/A,#N/A,FALSE,"이태원철근"}</definedName>
    <definedName name="교량용임시환기시설" hidden="1">{#N/A,#N/A,FALSE,"배수2"}</definedName>
    <definedName name="교저ㅕㅛㅈㄷㅈㅅㅅ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좌" localSheetId="1" hidden="1">{#N/A,#N/A,FALSE,"포장2"}</definedName>
    <definedName name="교좌" localSheetId="0" hidden="1">{#N/A,#N/A,FALSE,"포장2"}</definedName>
    <definedName name="교좌" hidden="1">{#N/A,#N/A,FALSE,"포장2"}</definedName>
    <definedName name="교통" localSheetId="7" hidden="1">#REF!</definedName>
    <definedName name="교통" localSheetId="8" hidden="1">#REF!</definedName>
    <definedName name="교통" localSheetId="1" hidden="1">#REF!</definedName>
    <definedName name="교통" hidden="1">#REF!</definedName>
    <definedName name="교통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통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ㅑㅐㅐㅑ겨ㅔㅐ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ㅓㅓ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ㅓㅕㅕㅕㅅ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교ㅗ" localSheetId="1" hidden="1">{#N/A,#N/A,FALSE,"이태원철근"}</definedName>
    <definedName name="교ㅗ" hidden="1">{#N/A,#N/A,FALSE,"이태원철근"}</definedName>
    <definedName name="굦"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구" localSheetId="1" hidden="1">{#N/A,#N/A,FALSE,"구조2"}</definedName>
    <definedName name="구" localSheetId="0"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 hidden="1">{#N/A,#N/A,FALSE,"구조2"}</definedName>
    <definedName name="구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구매" hidden="1">{"'도면'!$G$62:$H$63","'도면'!$G$62:$H$63"}</definedName>
    <definedName name="구산갑지" localSheetId="7" hidden="1">#REF!</definedName>
    <definedName name="구산갑지" localSheetId="8" hidden="1">#REF!</definedName>
    <definedName name="구산갑지" localSheetId="1" hidden="1">#REF!</definedName>
    <definedName name="구산갑지" hidden="1">#REF!</definedName>
    <definedName name="구자관" hidden="1">{#N/A,#N/A,FALSE,"신청통보";#N/A,#N/A,FALSE,"기성확인서";#N/A,#N/A,FALSE,"기성내역서"}</definedName>
    <definedName name="구조" hidden="1">{#N/A,#N/A,FALSE,"구조2"}</definedName>
    <definedName name="구조공" localSheetId="1" hidden="1">{#N/A,#N/A,FALSE,"단면 제원"}</definedName>
    <definedName name="구조공" hidden="1">{#N/A,#N/A,FALSE,"단면 제원"}</definedName>
    <definedName name="구조물공사" hidden="1">{#N/A,#N/A,TRUE,"토적및재료집계";#N/A,#N/A,TRUE,"토적및재료집계";#N/A,#N/A,TRUE,"단위량"}</definedName>
    <definedName name="군포시수련관" localSheetId="1" hidden="1">{#N/A,#N/A,TRUE,"공조기";#N/A,#N/A,TRUE,"FCU";#N/A,#N/A,TRUE,"1-20";#N/A,#N/A,TRUE,"21-40";#N/A,#N/A,TRUE,"41-60";#N/A,#N/A,TRUE,"61-80";#N/A,#N/A,TRUE,"화장실부하집계";#N/A,#N/A,TRUE,"화장실"}</definedName>
    <definedName name="군포시수련관" hidden="1">{#N/A,#N/A,TRUE,"공조기";#N/A,#N/A,TRUE,"FCU";#N/A,#N/A,TRUE,"1-20";#N/A,#N/A,TRUE,"21-40";#N/A,#N/A,TRUE,"41-60";#N/A,#N/A,TRUE,"61-80";#N/A,#N/A,TRUE,"화장실부하집계";#N/A,#N/A,TRUE,"화장실"}</definedName>
    <definedName name="군포시청소년" localSheetId="1" hidden="1">{#N/A,#N/A,TRUE,"1. 부하계산";#N/A,#N/A,TRUE,"1-1.부하계산기준";#N/A,#N/A,TRUE,"1-2.부하계산";#N/A,#N/A,TRUE,"2.장비선정";#N/A,#N/A,TRUE,"2-1보일러";#N/A,#N/A,TRUE,"2-2펌프";#N/A,#N/A,TRUE,"2-3탱크";#N/A,#N/A,TRUE,"2-4전기방열기";#N/A,#N/A,TRUE,"2-5전기온수기";#N/A,#N/A,TRUE,"2-6팬"}</definedName>
    <definedName name="군포시청소년" hidden="1">{#N/A,#N/A,TRUE,"1. 부하계산";#N/A,#N/A,TRUE,"1-1.부하계산기준";#N/A,#N/A,TRUE,"1-2.부하계산";#N/A,#N/A,TRUE,"2.장비선정";#N/A,#N/A,TRUE,"2-1보일러";#N/A,#N/A,TRUE,"2-2펌프";#N/A,#N/A,TRUE,"2-3탱크";#N/A,#N/A,TRUE,"2-4전기방열기";#N/A,#N/A,TRUE,"2-5전기온수기";#N/A,#N/A,TRUE,"2-6팬"}</definedName>
    <definedName name="군포시청소년수련관"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군포시청소년수련관"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권" localSheetId="7" hidden="1">#REF!</definedName>
    <definedName name="권" localSheetId="8" hidden="1">#REF!</definedName>
    <definedName name="권" hidden="1">#REF!</definedName>
    <definedName name="권대협" hidden="1">{#N/A,#N/A,FALSE,"CCTV"}</definedName>
    <definedName name="규" localSheetId="1" hidden="1">{#N/A,#N/A,FALSE,"단면 제원"}</definedName>
    <definedName name="규" hidden="1">{#N/A,#N/A,FALSE,"단면 제원"}</definedName>
    <definedName name="균" hidden="1">{#N/A,#N/A,FALSE,"현장 NCR 분석";#N/A,#N/A,FALSE,"현장품질감사";#N/A,#N/A,FALSE,"현장품질감사"}</definedName>
    <definedName name="귱" hidden="1">{#N/A,#N/A,FALSE,"현장 NCR 분석";#N/A,#N/A,FALSE,"현장품질감사";#N/A,#N/A,FALSE,"현장품질감사"}</definedName>
    <definedName name="그냥" hidden="1">{#N/A,#N/A,FALSE,"현장 NCR 분석";#N/A,#N/A,FALSE,"현장품질감사";#N/A,#N/A,FALSE,"현장품질감사"}</definedName>
    <definedName name="그량" hidden="1">{#N/A,#N/A,FALSE,"현장 NCR 분석";#N/A,#N/A,FALSE,"현장품질감사";#N/A,#N/A,FALSE,"현장품질감사"}</definedName>
    <definedName name="그리기" localSheetId="7" hidden="1">#REF!</definedName>
    <definedName name="그리기" localSheetId="8" hidden="1">#REF!</definedName>
    <definedName name="그리기" hidden="1">#REF!</definedName>
    <definedName name="근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린" hidden="1">{#N/A,#N/A,FALSE,"Sheet1"}</definedName>
    <definedName name="금광추정" localSheetId="1" hidden="1">{#N/A,#N/A,FALSE,"포장2"}</definedName>
    <definedName name="금광추정" localSheetId="0" hidden="1">{#N/A,#N/A,FALSE,"포장2"}</definedName>
    <definedName name="금광추정" hidden="1">{#N/A,#N/A,FALSE,"포장2"}</definedName>
    <definedName name="금속" localSheetId="7" hidden="1">#REF!</definedName>
    <definedName name="금속" localSheetId="8" hidden="1">#REF!</definedName>
    <definedName name="금속" hidden="1">#REF!</definedName>
    <definedName name="금속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액대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의교" localSheetId="1" hidden="1">{#N/A,#N/A,FALSE,"단면 제원"}</definedName>
    <definedName name="금의교" hidden="1">{#N/A,#N/A,FALSE,"단면 제원"}</definedName>
    <definedName name="금의교2" localSheetId="1" hidden="1">{#N/A,#N/A,FALSE,"단면 제원"}</definedName>
    <definedName name="금의교2" hidden="1">{#N/A,#N/A,FALSE,"단면 제원"}</definedName>
    <definedName name="급전용통신회선" hidden="1">{#N/A,#N/A,FALSE,"회선임차현황"}</definedName>
    <definedName name="기계1"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수량산출서" hidden="1">{#N/A,#N/A,FALSE,"골재소요량";#N/A,#N/A,FALSE,"골재소요량"}</definedName>
    <definedName name="기계실행" localSheetId="1" hidden="1">{#N/A,#N/A,FALSE,"CCTV"}</definedName>
    <definedName name="기계실행" hidden="1">{#N/A,#N/A,FALSE,"CCTV"}</definedName>
    <definedName name="기계집계" hidden="1">{#N/A,#N/A,FALSE,"견적갑지";#N/A,#N/A,FALSE,"총괄표";#N/A,#N/A,FALSE,"철골공사";#N/A,#N/A,FALSE,"토목공사";#N/A,#N/A,FALSE,"판넬전기공사"}</definedName>
    <definedName name="기공" localSheetId="7" hidden="1">#REF!</definedName>
    <definedName name="기공" localSheetId="8" hidden="1">#REF!</definedName>
    <definedName name="기공" hidden="1">#REF!</definedName>
    <definedName name="기구본사" hidden="1">{#N/A,#N/A,FALSE,"갑지";#N/A,#N/A,FALSE,"개요";#N/A,#N/A,FALSE,"비목별";#N/A,#N/A,FALSE,"건물별";#N/A,#N/A,FALSE,"기구표";#N/A,#N/A,FALSE,"직원투입"}</definedName>
    <definedName name="기구조직표" hidden="1">{#N/A,#N/A,FALSE,"갑지";#N/A,#N/A,FALSE,"개요";#N/A,#N/A,FALSE,"비목별";#N/A,#N/A,FALSE,"건물별";#N/A,#N/A,FALSE,"기구표";#N/A,#N/A,FALSE,"직원투입"}</definedName>
    <definedName name="기구표2" hidden="1">{#N/A,#N/A,FALSE,"갑지";#N/A,#N/A,FALSE,"개요";#N/A,#N/A,FALSE,"비목별";#N/A,#N/A,FALSE,"건물별";#N/A,#N/A,FALSE,"기구표";#N/A,#N/A,FALSE,"직원투입"}</definedName>
    <definedName name="기기" localSheetId="7" hidden="1">#REF!</definedName>
    <definedName name="기기" localSheetId="8" hidden="1">#REF!</definedName>
    <definedName name="기기" localSheetId="1" hidden="1">#REF!</definedName>
    <definedName name="기기" hidden="1">#REF!</definedName>
    <definedName name="기능실"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능실"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능실2"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능실2"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기민저" localSheetId="1" hidden="1">{#N/A,#N/A,FALSE,"CCTV"}</definedName>
    <definedName name="기민저" hidden="1">{#N/A,#N/A,FALSE,"CCTV"}</definedName>
    <definedName name="기별" hidden="1">{#N/A,#N/A,FALSE,"현장 NCR 분석";#N/A,#N/A,FALSE,"현장품질감사";#N/A,#N/A,FALSE,"현장품질감사"}</definedName>
    <definedName name="기별현황1" hidden="1">{#N/A,#N/A,FALSE,"현장 NCR 분석";#N/A,#N/A,FALSE,"현장품질감사";#N/A,#N/A,FALSE,"현장품질감사"}</definedName>
    <definedName name="기성3" localSheetId="0" hidden="1">{#N/A,#N/A,FALSE,"CCTV"}</definedName>
    <definedName name="기성3" hidden="1">{#N/A,#N/A,FALSE,"CCTV"}</definedName>
    <definedName name="기성갑" localSheetId="7" hidden="1">#REF!</definedName>
    <definedName name="기성갑" localSheetId="8" hidden="1">#REF!</definedName>
    <definedName name="기성갑" hidden="1">#REF!</definedName>
    <definedName name="기술" localSheetId="1" hidden="1">{#N/A,#N/A,FALSE,"부대1"}</definedName>
    <definedName name="기술" localSheetId="0" hidden="1">{#N/A,#N/A,FALSE,"부대1"}</definedName>
    <definedName name="기술" hidden="1">{#N/A,#N/A,FALSE,"부대1"}</definedName>
    <definedName name="기술3" hidden="1">{#N/A,#N/A,TRUE,"손익보고"}</definedName>
    <definedName name="기안" localSheetId="7" hidden="1">#REF!</definedName>
    <definedName name="기안" localSheetId="8" hidden="1">#REF!</definedName>
    <definedName name="기안" hidden="1">#REF!</definedName>
    <definedName name="기안변경" localSheetId="7" hidden="1">#REF!</definedName>
    <definedName name="기안변경" localSheetId="8" hidden="1">#REF!</definedName>
    <definedName name="기안변경" hidden="1">#REF!</definedName>
    <definedName name="기전작업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전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타경비" localSheetId="1" hidden="1">{#N/A,#N/A,TRUE,"토적및재료집계";#N/A,#N/A,TRUE,"토적및재료집계";#N/A,#N/A,TRUE,"단위량"}</definedName>
    <definedName name="기타경비" localSheetId="0" hidden="1">{#N/A,#N/A,TRUE,"토적및재료집계";#N/A,#N/A,TRUE,"토적및재료집계";#N/A,#N/A,TRUE,"단위량"}</definedName>
    <definedName name="기타경비" hidden="1">{#N/A,#N/A,TRUE,"토적및재료집계";#N/A,#N/A,TRUE,"토적및재료집계";#N/A,#N/A,TRUE,"단위량"}</definedName>
    <definedName name="긴급공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길화"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길화건" hidden="1">{#N/A,#N/A,FALSE,"도급대비시행율";#N/A,#N/A,FALSE,"결의서";#N/A,#N/A,FALSE,"내역서";#N/A,#N/A,FALSE,"도급예상"}</definedName>
    <definedName name="길화건업" hidden="1">{#N/A,#N/A,FALSE,"집계";#N/A,#N/A,FALSE,"표지";#N/A,#N/A,FALSE,"터빈집계";#N/A,#N/A,FALSE,"터빈내역";#N/A,#N/A,FALSE,"주제어집계";#N/A,#N/A,FALSE,"주제어내역";#N/A,#N/A,FALSE,"보일러집계";#N/A,#N/A,FALSE,"보일러내역"}</definedName>
    <definedName name="김" localSheetId="7" hidden="1">#REF!</definedName>
    <definedName name="김" localSheetId="8" hidden="1">#REF!</definedName>
    <definedName name="김" localSheetId="1" hidden="1">#REF!</definedName>
    <definedName name="김" localSheetId="0" hidden="1">{#N/A,#N/A,FALSE,"이태원철근"}</definedName>
    <definedName name="김" hidden="1">#REF!</definedName>
    <definedName name="김1" localSheetId="1" hidden="1">{"'Firr(선)'!$AS$1:$AY$62","'Firr(사)'!$AS$1:$AY$62","'Firr(회)'!$AS$1:$AY$62","'Firr(선)'!$L$1:$V$62","'Firr(사)'!$L$1:$V$62","'Firr(회)'!$L$1:$V$62"}</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동" localSheetId="1" hidden="1">{"'Firr(선)'!$AS$1:$AY$62","'Firr(사)'!$AS$1:$AY$62","'Firr(회)'!$AS$1:$AY$62","'Firr(선)'!$L$1:$V$62","'Firr(사)'!$L$1:$V$62","'Firr(회)'!$L$1:$V$62"}</definedName>
    <definedName name="김동" localSheetId="0" hidden="1">{"'Firr(선)'!$AS$1:$AY$62","'Firr(사)'!$AS$1:$AY$62","'Firr(회)'!$AS$1:$AY$62","'Firr(선)'!$L$1:$V$62","'Firr(사)'!$L$1:$V$62","'Firr(회)'!$L$1:$V$62"}</definedName>
    <definedName name="김동" hidden="1">{"'Firr(선)'!$AS$1:$AY$62","'Firr(사)'!$AS$1:$AY$62","'Firr(회)'!$AS$1:$AY$62","'Firr(선)'!$L$1:$V$62","'Firr(사)'!$L$1:$V$62","'Firr(회)'!$L$1:$V$62"}</definedName>
    <definedName name="김동종" localSheetId="7" hidden="1">#REF!</definedName>
    <definedName name="김동종" localSheetId="8" hidden="1">#REF!</definedName>
    <definedName name="김동종" hidden="1">#REF!</definedName>
    <definedName name="김동준" localSheetId="1" hidden="1">{"'Firr(선)'!$AS$1:$AY$62","'Firr(사)'!$AS$1:$AY$62","'Firr(회)'!$AS$1:$AY$62","'Firr(선)'!$L$1:$V$62","'Firr(사)'!$L$1:$V$62","'Firr(회)'!$L$1:$V$62"}</definedName>
    <definedName name="김동준" localSheetId="0" hidden="1">{"'Firr(선)'!$AS$1:$AY$62","'Firr(사)'!$AS$1:$AY$62","'Firr(회)'!$AS$1:$AY$62","'Firr(선)'!$L$1:$V$62","'Firr(사)'!$L$1:$V$62","'Firr(회)'!$L$1:$V$62"}</definedName>
    <definedName name="김동준" hidden="1">{"'Firr(선)'!$AS$1:$AY$62","'Firr(사)'!$AS$1:$AY$62","'Firr(회)'!$AS$1:$AY$62","'Firr(선)'!$L$1:$V$62","'Firr(사)'!$L$1:$V$62","'Firr(회)'!$L$1:$V$62"}</definedName>
    <definedName name="김봉만" hidden="1">{#N/A,#N/A,FALSE,"교리2"}</definedName>
    <definedName name="김영준" hidden="1">{#N/A,#N/A,FALSE,"전력간선"}</definedName>
    <definedName name="김주택" hidden="1">{#N/A,#N/A,FALSE,"골재소요량";#N/A,#N/A,FALSE,"골재소요량"}</definedName>
    <definedName name="김중규" localSheetId="1" hidden="1">{#N/A,#N/A,FALSE,"이태원철근"}</definedName>
    <definedName name="김중규" hidden="1">{#N/A,#N/A,FALSE,"이태원철근"}</definedName>
    <definedName name="김지원" hidden="1">{"'도면'!$G$62:$H$63","'도면'!$G$62:$H$63"}</definedName>
    <definedName name="김진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진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깬잡석" localSheetId="1" hidden="1">{#N/A,#N/A,FALSE,"포장단가"}</definedName>
    <definedName name="깬잡석" hidden="1">{#N/A,#N/A,FALSE,"포장단가"}</definedName>
    <definedName name="껍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꽥" hidden="1">{#N/A,#N/A,TRUE,"960318-1";#N/A,#N/A,TRUE,"960318-2";#N/A,#N/A,TRUE,"960318-3"}</definedName>
    <definedName name="끝에삽입" localSheetId="1" hidden="1">{#N/A,#N/A,FALSE,"이태원철근"}</definedName>
    <definedName name="끝에삽입" hidden="1">{#N/A,#N/A,FALSE,"이태원철근"}</definedName>
    <definedName name="ㄳ" localSheetId="1" hidden="1">{"1단계공사비",#N/A,FALSE,"공사비";"2단계공사비",#N/A,FALSE,"공사비"}</definedName>
    <definedName name="ㄳ" hidden="1">{"1단계공사비",#N/A,FALSE,"공사비";"2단계공사비",#N/A,FALSE,"공사비"}</definedName>
    <definedName name="ㄳㄱ" hidden="1">{"'용역비'!$A$4:$C$8"}</definedName>
    <definedName name="ㄳㄱㄺ" hidden="1">{#N/A,#N/A,FALSE,"견적갑지";#N/A,#N/A,FALSE,"총괄표";#N/A,#N/A,FALSE,"철골공사";#N/A,#N/A,FALSE,"토목공사";#N/A,#N/A,FALSE,"판넬전기공사"}</definedName>
    <definedName name="ㄳㄳ" localSheetId="1" hidden="1">{"관광단지",#N/A,FALSE,"배후단지 및 부대사업"}</definedName>
    <definedName name="ㄳㄳ" hidden="1">{"관광단지",#N/A,FALSE,"배후단지 및 부대사업"}</definedName>
    <definedName name="ㄳㄳㄳ" localSheetId="1" hidden="1">{"대출금상환계획",#N/A,FALSE,"추정IS,CF,무상사용"}</definedName>
    <definedName name="ㄳㄳㄳ" hidden="1">{"대출금상환계획",#N/A,FALSE,"추정IS,CF,무상사용"}</definedName>
    <definedName name="ㄳㄳㄳㄱ" localSheetId="1" hidden="1">{#N/A,#N/A,FALSE,"민감도"}</definedName>
    <definedName name="ㄳㄳㄳㄱ" hidden="1">{#N/A,#N/A,FALSE,"민감도"}</definedName>
    <definedName name="ㄳㄳㄳㄳ" localSheetId="1" hidden="1">{"'용역비'!$A$4:$C$8"}</definedName>
    <definedName name="ㄳㄳㄳㄳ" localSheetId="0" hidden="1">{"'용역비'!$A$4:$C$8"}</definedName>
    <definedName name="ㄳㄳㄳㄳ" hidden="1">{"'용역비'!$A$4:$C$8"}</definedName>
    <definedName name="ㄳㄳㄳㄳㄳㄳㄱ" localSheetId="1" hidden="1">{"배후단지",#N/A,FALSE,"배후단지 및 부대사업"}</definedName>
    <definedName name="ㄳㄳㄳㄳㄳㄳㄱ" hidden="1">{"배후단지",#N/A,FALSE,"배후단지 및 부대사업"}</definedName>
    <definedName name="ㄳ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ㄳㅅ" localSheetId="1" hidden="1">{"공업단지",#N/A,FALSE,"배후단지 및 부대사업"}</definedName>
    <definedName name="ㄳㅅ" hidden="1">{"공업단지",#N/A,FALSE,"배후단지 및 부대사업"}</definedName>
    <definedName name="ㄳㅎㅂ4ㅁ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ㄳㅎㅅㅎ" hidden="1">{#N/A,#N/A,FALSE,"전열산출서"}</definedName>
    <definedName name="ㄳ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 localSheetId="7" hidden="1">#REF!</definedName>
    <definedName name="ㄴ" localSheetId="8" hidden="1">#REF!</definedName>
    <definedName name="ㄴ" hidden="1">#REF!</definedName>
    <definedName name="ㄴㄱㄹ" localSheetId="7" hidden="1">#REF!</definedName>
    <definedName name="ㄴㄱㄹ" localSheetId="8" hidden="1">#REF!</definedName>
    <definedName name="ㄴㄱㄹ" localSheetId="1" hidden="1">#REF!</definedName>
    <definedName name="ㄴㄱㄹ" localSheetId="0" hidden="1">#REF!</definedName>
    <definedName name="ㄴㄱㄹ" hidden="1">#REF!</definedName>
    <definedName name="ㄴ거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교ㅓㄴ교ㅓ굔거걱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ㄴ" localSheetId="1" hidden="1">{#N/A,#N/A,FALSE,"표지목차"}</definedName>
    <definedName name="ㄴ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ㄴ" hidden="1">{#N/A,#N/A,FALSE,"표지목차"}</definedName>
    <definedName name="ㄴㄴㄴ" localSheetId="1" hidden="1">{#N/A,#N/A,FALSE,"골재소요량";#N/A,#N/A,FALSE,"골재소요량"}</definedName>
    <definedName name="ㄴㄴㄴ" localSheetId="0" hidden="1">{#N/A,#N/A,FALSE,"골재소요량";#N/A,#N/A,FALSE,"골재소요량"}</definedName>
    <definedName name="ㄴㄴㄴ" hidden="1">{#N/A,#N/A,FALSE,"골재소요량";#N/A,#N/A,FALSE,"골재소요량"}</definedName>
    <definedName name="ㄴㄴㄴ_1" localSheetId="1" hidden="1">{#N/A,#N/A,FALSE,"골재소요량";#N/A,#N/A,FALSE,"골재소요량"}</definedName>
    <definedName name="ㄴㄴㄴ_1" localSheetId="0" hidden="1">{#N/A,#N/A,FALSE,"골재소요량";#N/A,#N/A,FALSE,"골재소요량"}</definedName>
    <definedName name="ㄴㄴㄴ_1" hidden="1">{#N/A,#N/A,FALSE,"골재소요량";#N/A,#N/A,FALSE,"골재소요량"}</definedName>
    <definedName name="ㄴㄴㄴㄴ" localSheetId="7" hidden="1">#REF!</definedName>
    <definedName name="ㄴㄴㄴㄴ" localSheetId="8" hidden="1">#REF!</definedName>
    <definedName name="ㄴㄴㄴㄴ" localSheetId="1" hidden="1">#REF!</definedName>
    <definedName name="ㄴㄴㄴㄴ" localSheetId="0" hidden="1">{"'도면'!$G$62:$H$63","'도면'!$G$62:$H$63"}</definedName>
    <definedName name="ㄴㄴㄴㄴ" hidden="1">#REF!</definedName>
    <definedName name="ㄴㄴㄴㄴㄴ" localSheetId="7" hidden="1">#REF!</definedName>
    <definedName name="ㄴㄴㄴㄴㄴ" localSheetId="8" hidden="1">#REF!</definedName>
    <definedName name="ㄴㄴㄴㄴㄴ" localSheetId="1" hidden="1">#REF!</definedName>
    <definedName name="ㄴㄴㄴㄴㄴ" localSheetId="0" hidden="1">#REF!</definedName>
    <definedName name="ㄴㄴㄴㄴㄴ" hidden="1">#REF!</definedName>
    <definedName name="ㄴㄴㄴㅇㅁ" localSheetId="1" hidden="1">{#N/A,#N/A,FALSE,"이태원철근"}</definedName>
    <definedName name="ㄴㄴㄴㅇㅁ" hidden="1">{#N/A,#N/A,FALSE,"이태원철근"}</definedName>
    <definedName name="ㄴㄴㄷ" localSheetId="1" hidden="1">{#N/A,#N/A,FALSE,"이태원철근"}</definedName>
    <definedName name="ㄴㄴㄷ" hidden="1">{#N/A,#N/A,FALSE,"이태원철근"}</definedName>
    <definedName name="ㄴㄴㄹㄴ" localSheetId="7" hidden="1">#REF!</definedName>
    <definedName name="ㄴㄴㄹㄴ" localSheetId="8" hidden="1">#REF!</definedName>
    <definedName name="ㄴㄴㄹㄴ" hidden="1">#REF!</definedName>
    <definedName name="ㄴㄴㅀㅇㅇㅀ" localSheetId="1" hidden="1">{#N/A,#N/A,FALSE,"부대1"}</definedName>
    <definedName name="ㄴㄴㅀㅇㅇㅀ" hidden="1">{#N/A,#N/A,FALSE,"부대1"}</definedName>
    <definedName name="ㄴㄴㅇㅇ" hidden="1">{#N/A,#N/A,FALSE,"이태원철근"}</definedName>
    <definedName name="ㄴㄷㅈㅂㄷㄱ" localSheetId="7" hidden="1">#REF!</definedName>
    <definedName name="ㄴㄷㅈㅂㄷㄱ" localSheetId="8" hidden="1">#REF!</definedName>
    <definedName name="ㄴㄷㅈㅂㄷㄱ" hidden="1">#REF!</definedName>
    <definedName name="ㄴㄹ" localSheetId="1" hidden="1">{#N/A,#N/A,FALSE,"2~8번"}</definedName>
    <definedName name="ㄴ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 hidden="1">{#N/A,#N/A,FALSE,"2~8번"}</definedName>
    <definedName name="ㄴㄹㄴ" localSheetId="1" hidden="1">{#N/A,#N/A,FALSE,"단가표지"}</definedName>
    <definedName name="ㄴㄹㄴ" hidden="1">{#N/A,#N/A,FALSE,"단가표지"}</definedName>
    <definedName name="ㄴㄹㄴㄹ" localSheetId="1" hidden="1">{#N/A,#N/A,FALSE,"혼합골재"}</definedName>
    <definedName name="ㄴㄹㄴ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hidden="1">{#N/A,#N/A,FALSE,"혼합골재"}</definedName>
    <definedName name="ㄴㄹㄴㄹ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 localSheetId="1" hidden="1">{#N/A,#N/A,FALSE,"배수1"}</definedName>
    <definedName name="ㄴㄹㄴㄹㄴ" hidden="1">{#N/A,#N/A,FALSE,"배수1"}</definedName>
    <definedName name="ㄴㄹㄴ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ㄴㅁㅎㅇㄹ" hidden="1">{#N/A,"수불부",FALSE,"사급자재수불서";#N/A,"수불부",FALSE,"사급자재수불서"}</definedName>
    <definedName name="ㄴㄹ셔ㅓㅗㅛㄴ갸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ㅇ" localSheetId="1" hidden="1">{#N/A,#N/A,FALSE,"포장2"}</definedName>
    <definedName name="ㄴㄹㅇ" hidden="1">{#N/A,#N/A,FALSE,"포장2"}</definedName>
    <definedName name="ㄴㄹㅇㄹㅇ" localSheetId="1" hidden="1">{#N/A,#N/A,FALSE,"2~8번"}</definedName>
    <definedName name="ㄴㄹㅇㄹㅇ" hidden="1">{#N/A,#N/A,FALSE,"2~8번"}</definedName>
    <definedName name="ㄴㄹㅇㅁㄴㄹ" localSheetId="7" hidden="1">#REF!</definedName>
    <definedName name="ㄴㄹㅇㅁㄴㄹ" localSheetId="8" hidden="1">#REF!</definedName>
    <definedName name="ㄴㄹㅇㅁㄴㄹ" hidden="1">#REF!</definedName>
    <definedName name="ㄴㄹ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허로ㅓ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허ㅓㄴ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허ㅜㅛㅗㅈㄴ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헌겆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헌ㄹ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헌ㄹ헌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호소ㅗㅅㅅ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ㄹ후ㅗ너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라ㅓㅗ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ㅏㅛ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ㅓㅗ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ㅗㄴ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ㅗㄴㄹ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ㅗㅕㅅ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ㅗㅗ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ㅛㅅ요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ㅜㄷ소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ㅜㅗㄴㅇㅋ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러ㅜㅗ다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런ㄹ료녀ㅓㅛ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럴놔ㅓㄴ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렇ㅈ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로ㅓㄷㅅㅅ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로ㅓ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로ㅓㅡ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로ㅓㅡㅜ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로ㅓㅡㅜㅗ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로ㅛ서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료ㅕㅓㅛ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ㄺㄷ" hidden="1">{#N/A,#N/A,FALSE,"현장 NCR 분석";#N/A,#N/A,FALSE,"현장품질감사";#N/A,#N/A,FALSE,"현장품질감사"}</definedName>
    <definedName name="ㄴㄻㄴ" localSheetId="7" hidden="1">#REF!</definedName>
    <definedName name="ㄴㄻㄴ" localSheetId="8" hidden="1">#REF!</definedName>
    <definedName name="ㄴㄻㄴ" hidden="1">#REF!</definedName>
    <definedName name="ㄴㄻㄴㅇ" localSheetId="1" hidden="1">{#N/A,#N/A,FALSE,"조골재"}</definedName>
    <definedName name="ㄴㄻㄴㅇ" hidden="1">{#N/A,#N/A,FALSE,"조골재"}</definedName>
    <definedName name="ㄴㅀ" localSheetId="7" hidden="1">#REF!</definedName>
    <definedName name="ㄴㅀ" localSheetId="8" hidden="1">#REF!</definedName>
    <definedName name="ㄴㅀ" localSheetId="1" hidden="1">#REF!</definedName>
    <definedName name="ㄴㅀ" localSheetId="0" hidden="1">#REF!</definedName>
    <definedName name="ㄴㅀ" hidden="1">#REF!</definedName>
    <definedName name="ㄴㅁ" localSheetId="7" hidden="1">#REF!</definedName>
    <definedName name="ㄴㅁ" localSheetId="8" hidden="1">#REF!</definedName>
    <definedName name="ㄴㅁ" localSheetId="1" hidden="1">#REF!</definedName>
    <definedName name="ㄴㅁ" hidden="1">#REF!</definedName>
    <definedName name="ㄴㅁㄴ어림ㄴㅇㄹ" hidden="1">{#N/A,#N/A,FALSE,"단가표지"}</definedName>
    <definedName name="ㄴㅁ논ㄹ홍" localSheetId="1" hidden="1">{#N/A,#N/A,FALSE,"이태원철근"}</definedName>
    <definedName name="ㄴㅁ논ㄹ홍" hidden="1">{#N/A,#N/A,FALSE,"이태원철근"}</definedName>
    <definedName name="ㄴㅁㄹㄴㅁㅇㄴㅇㅁㄹㄴ" localSheetId="1" hidden="1">{#N/A,#N/A,FALSE,"단가표지"}</definedName>
    <definedName name="ㄴㅁㄹㄴㅁㅇㄴㅇㅁㄹㄴ" hidden="1">{#N/A,#N/A,FALSE,"단가표지"}</definedName>
    <definedName name="ㄴㅁㄹㅇㄹ" localSheetId="7" hidden="1">#REF!</definedName>
    <definedName name="ㄴㅁㄹㅇㄹ" localSheetId="8" hidden="1">#REF!</definedName>
    <definedName name="ㄴㅁㄹㅇㄹ" hidden="1">#REF!</definedName>
    <definedName name="ㄴㅁㄹㅈㄹ" localSheetId="7" hidden="1">#REF!</definedName>
    <definedName name="ㄴㅁㄹㅈㄹ" localSheetId="8" hidden="1">#REF!</definedName>
    <definedName name="ㄴㅁㄹㅈㄹ" localSheetId="1" hidden="1">#REF!</definedName>
    <definedName name="ㄴㅁㄹㅈㄹ" hidden="1">#REF!</definedName>
    <definedName name="ㄴㅁㄻㄴㄹ" localSheetId="7" hidden="1">#REF!</definedName>
    <definedName name="ㄴㅁㄻㄴㄹ" localSheetId="8" hidden="1">#REF!</definedName>
    <definedName name="ㄴㅁㄻㄴㄹ" hidden="1">#REF!</definedName>
    <definedName name="ㄴㅁㄻㄴㅇㄹㅇㄴㄹ" hidden="1">{#N/A,"수불부",FALSE,"사급자재수불서";#N/A,"수불부",FALSE,"사급자재수불서"}</definedName>
    <definedName name="ㄴㅁㅁㄴㅇㅁ" hidden="1">{#N/A,#N/A,FALSE,"2~8번"}</definedName>
    <definedName name="ㄴㅁㅁㅁㅁㅁㅁ" localSheetId="1" hidden="1">{#N/A,#N/A,FALSE,"이태원철근"}</definedName>
    <definedName name="ㄴㅁㅁㅁㅁㅁㅁ" hidden="1">{#N/A,#N/A,FALSE,"이태원철근"}</definedName>
    <definedName name="ㄴㅁㅁㅁㅁㅁㅁㅁㅁㅇㅇㅇㅇㅇ" hidden="1">{#N/A,#N/A,FALSE,"2~8번"}</definedName>
    <definedName name="ㄴㅁㅇㄴㅁㅇ" localSheetId="1" hidden="1">{#N/A,#N/A,FALSE,"배수1"}</definedName>
    <definedName name="ㄴㅁㅇㄴㅁㅇ" hidden="1">{#N/A,#N/A,FALSE,"배수1"}</definedName>
    <definedName name="ㄴㅁㅇㄹㅇㅁㅇㄴㄻㄴㅇㄹ" hidden="1">{#N/A,#N/A,FALSE,"2~8번"}</definedName>
    <definedName name="ㄴㅁㅇㄻㄴㅇㄻㄴㅇㄹ" hidden="1">{#N/A,#N/A,FALSE,"조골재"}</definedName>
    <definedName name="ㄴㅁㅇㅁㄴ" localSheetId="7" hidden="1">#REF!</definedName>
    <definedName name="ㄴㅁㅇㅁㄴ" localSheetId="8" hidden="1">#REF!</definedName>
    <definedName name="ㄴㅁㅇㅁㄴ" localSheetId="1" hidden="1">#REF!</definedName>
    <definedName name="ㄴㅁㅇㅁㄴ" localSheetId="0" hidden="1">#REF!</definedName>
    <definedName name="ㄴㅁㅇㅁㄴ" hidden="1">#REF!</definedName>
    <definedName name="ㄴㅁㅇㅁㄴㄴㄴㄴㄴㄴㄴ" hidden="1">{#N/A,#N/A,FALSE,"2~8번"}</definedName>
    <definedName name="ㄴㅁㅇㅂㅈㄷㅁㄴㅂㅈㄷ" localSheetId="1" hidden="1">{#N/A,#N/A,FALSE,"이태원철근"}</definedName>
    <definedName name="ㄴㅁㅇㅂㅈㄷㅁㄴㅂㅈㄷ" hidden="1">{#N/A,#N/A,FALSE,"이태원철근"}</definedName>
    <definedName name="ㄴㅁㅇㅎㅁㄴㅇㄻㄴㄷㅈㄹㄴㅇ" localSheetId="1" hidden="1">{#N/A,#N/A,FALSE,"이태원철근"}</definedName>
    <definedName name="ㄴㅁㅇㅎㅁㄴㅇㄻㄴㄷㅈㄹㄴㅇ" hidden="1">{#N/A,#N/A,FALSE,"이태원철근"}</definedName>
    <definedName name="ㄴㅁㅎㅇㅁㅎ" localSheetId="7" hidden="1">#REF!</definedName>
    <definedName name="ㄴㅁㅎㅇㅁㅎ" localSheetId="8" hidden="1">#REF!</definedName>
    <definedName name="ㄴㅁㅎㅇㅁㅎ" hidden="1">#REF!</definedName>
    <definedName name="ㄴㅁ허ㅗ러ㅏㅗ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ㅅ교ㅑㅕ쇼ㅏㅐㅕ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ㅅㅎㅇㅎㄹㅇ" localSheetId="1" hidden="1">{#N/A,#N/A,FALSE,"배수2"}</definedName>
    <definedName name="ㄴㅅㅎㅇㅎㄹㅇ" hidden="1">{#N/A,#N/A,FALSE,"배수2"}</definedName>
    <definedName name="ㄴ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쇼ㅏㅕ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ㅇ" localSheetId="1" hidden="1">{#N/A,#N/A,FALSE,"이태원철근"}</definedName>
    <definedName name="ㄴㅇ" hidden="1">{#N/A,#N/A,FALSE,"이태원철근"}</definedName>
    <definedName name="ㄴㅇ12121" localSheetId="1" hidden="1">{#N/A,#N/A,FALSE,"배당분석"}</definedName>
    <definedName name="ㄴㅇ12121" hidden="1">{#N/A,#N/A,FALSE,"배당분석"}</definedName>
    <definedName name="ㄴㅇㄴㅇㄴㅇㄴ" localSheetId="1" hidden="1">{"추정현금흐름표",#N/A,FALSE,"추정IS,CF,무상사용"}</definedName>
    <definedName name="ㄴㅇㄴㅇㄴㅇㄴ" hidden="1">{"추정현금흐름표",#N/A,FALSE,"추정IS,CF,무상사용"}</definedName>
    <definedName name="ㄴㅇㄴㅇㅌㅊㅌㅊ" localSheetId="1" hidden="1">{"1단계 투자비명세",#N/A,FALSE,"투자비명세";"2단계 투자비명세",#N/A,FALSE,"투자비명세"}</definedName>
    <definedName name="ㄴㅇㄴㅇㅌㅊㅌㅊ" hidden="1">{"1단계 투자비명세",#N/A,FALSE,"투자비명세";"2단계 투자비명세",#N/A,FALSE,"투자비명세"}</definedName>
    <definedName name="ㄴㅇㄴㅊㅊ" localSheetId="1" hidden="1">{"운영수익1",#N/A,FALSE,"운영수익";"운영수익2",#N/A,FALSE,"운영수익";"운영수익3",#N/A,FALSE,"운영수익"}</definedName>
    <definedName name="ㄴㅇㄴㅊㅊ" hidden="1">{"운영수익1",#N/A,FALSE,"운영수익";"운영수익2",#N/A,FALSE,"운영수익";"운영수익3",#N/A,FALSE,"운영수익"}</definedName>
    <definedName name="ㄴㅇㄹ" localSheetId="1" hidden="1">{#N/A,#N/A,FALSE,"속도"}</definedName>
    <definedName name="ㄴㅇㄹ" localSheetId="0" hidden="1">{#N/A,#N/A,FALSE,"전력간선"}</definedName>
    <definedName name="ㄴㅇㄹ" hidden="1">{#N/A,#N/A,FALSE,"속도"}</definedName>
    <definedName name="ㄴㅇㄹㄴ" hidden="1">{#N/A,"수불부",FALSE,"사급자재수불서";#N/A,"수불부",FALSE,"사급자재수불서"}</definedName>
    <definedName name="ㄴㅇㄹㄴㄹ" hidden="1">{"'Sheet1'!$D$19","'Sheet1'!$B$22:$E$22"}</definedName>
    <definedName name="ㄴㅇㄹㄴㅇㄹㄴㅇㅁㄹㄴㄷㅈㄱㄹ" localSheetId="1" hidden="1">{#N/A,#N/A,FALSE,"이태원철근"}</definedName>
    <definedName name="ㄴㅇㄹㄴㅇㄹㄴㅇㅁㄹㄴㄷㅈㄱㄹ" hidden="1">{#N/A,#N/A,FALSE,"이태원철근"}</definedName>
    <definedName name="ㄴㅇㄹㄴㅇㄻㄴㅇㄹ" localSheetId="1" hidden="1">{#N/A,#N/A,FALSE,"이태원철근"}</definedName>
    <definedName name="ㄴㅇㄹㄴㅇㄻㄴㅇㄹ" hidden="1">{#N/A,#N/A,FALSE,"이태원철근"}</definedName>
    <definedName name="ㄴㅇㄹㅇㄴㄹㅇㄴㄹ" localSheetId="1" hidden="1">{"'용역비'!$A$4:$C$8"}</definedName>
    <definedName name="ㄴㅇㄹㅇㄴㄹㅇㄴㄹ" localSheetId="0" hidden="1">{"'용역비'!$A$4:$C$8"}</definedName>
    <definedName name="ㄴㅇㄹㅇㄴㄹㅇㄴㄹ" hidden="1">{"'용역비'!$A$4:$C$8"}</definedName>
    <definedName name="ㄴㅇㄹ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ㅇ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ㅇ로ㅠㅎ" localSheetId="1" hidden="1">{#N/A,#N/A,FALSE,"구조2"}</definedName>
    <definedName name="ㄴㅇ로ㅠㅎ" hidden="1">{#N/A,#N/A,FALSE,"구조2"}</definedName>
    <definedName name="ㄴㅇㄻㄴㅇㄹ" localSheetId="1" hidden="1">{"'용역비'!$A$4:$C$8"}</definedName>
    <definedName name="ㄴㅇㄻㄴㅇㄹ" localSheetId="0" hidden="1">{"'용역비'!$A$4:$C$8"}</definedName>
    <definedName name="ㄴㅇㄻㄴㅇㄹ" hidden="1">{"'용역비'!$A$4:$C$8"}</definedName>
    <definedName name="ㄴㅇㄻㄴㅇㄻㄴㅇㄻㄴㅇ" localSheetId="1" hidden="1">{#N/A,#N/A,FALSE,"이태원철근"}</definedName>
    <definedName name="ㄴㅇㄻㄴㅇㄻㄴㅇㄻㄴㅇ" hidden="1">{#N/A,#N/A,FALSE,"이태원철근"}</definedName>
    <definedName name="ㄴㅇㄻㅍㅍㅋㄻㅁㅎㄴㅇㅎㄴㅇㅎ" localSheetId="1" hidden="1">{"부대사업공정율",#N/A,FALSE,"배후단지 및 부대사업"}</definedName>
    <definedName name="ㄴㅇㄻㅍㅍㅋㄻㅁㅎㄴㅇㅎㄴㅇㅎ" hidden="1">{"부대사업공정율",#N/A,FALSE,"배후단지 및 부대사업"}</definedName>
    <definedName name="ㄴㅇㅀ" localSheetId="1" hidden="1">{#N/A,#N/A,FALSE,"토공2"}</definedName>
    <definedName name="ㄴㅇㅀ" hidden="1">{#N/A,#N/A,FALSE,"토공2"}</definedName>
    <definedName name="ㄴㅇㅁㄴㅇㅂㅈㄷㅁㄴ" localSheetId="1" hidden="1">{#N/A,#N/A,FALSE,"이태원철근"}</definedName>
    <definedName name="ㄴㅇㅁㄴㅇㅂㅈㄷㅁㄴ" hidden="1">{#N/A,#N/A,FALSE,"이태원철근"}</definedName>
    <definedName name="ㄴㅇㅁㄹㄴㅇㄹㄴㅇㅁㄹㄴㅇㅁ" localSheetId="1" hidden="1">{#N/A,#N/A,FALSE,"이태원철근"}</definedName>
    <definedName name="ㄴㅇㅁㄹㄴㅇㄹㄴㅇㅁㄹㄴㅇㅁ" hidden="1">{#N/A,#N/A,FALSE,"이태원철근"}</definedName>
    <definedName name="ㄴㅇㅁㄹㄴㅇㄻㄴㅇㄹ" localSheetId="1" hidden="1">{#N/A,#N/A,FALSE,"이태원철근"}</definedName>
    <definedName name="ㄴㅇㅁㄹㄴㅇㄻㄴㅇㄹ" hidden="1">{#N/A,#N/A,FALSE,"이태원철근"}</definedName>
    <definedName name="ㄴㅇㅁㄹㅇㅁㅇㄹ" localSheetId="7" hidden="1">#REF!</definedName>
    <definedName name="ㄴㅇㅁㄹㅇㅁㅇㄹ" localSheetId="8" hidden="1">#REF!</definedName>
    <definedName name="ㄴㅇㅁㄹㅇㅁㅇㄹ" hidden="1">#REF!</definedName>
    <definedName name="ㄴㅇㅁㄻㄴㅇㅎㅁㄴㅇㅎ" localSheetId="1" hidden="1">{#N/A,#N/A,FALSE,"이태원철근"}</definedName>
    <definedName name="ㄴㅇㅁㄻㄴㅇㅎㅁㄴㅇㅎ" hidden="1">{#N/A,#N/A,FALSE,"이태원철근"}</definedName>
    <definedName name="ㄴㅇㅁㅎㄴㅇㅁㄻㄴㅇㅎㅁㄴㅇㅎ" localSheetId="1" hidden="1">{#N/A,#N/A,FALSE,"이태원철근"}</definedName>
    <definedName name="ㄴㅇㅁㅎㄴㅇㅁㄻㄴㅇㅎㅁㄴㅇㅎ" hidden="1">{#N/A,#N/A,FALSE,"이태원철근"}</definedName>
    <definedName name="ㄴㅇㅂㅈㄷㅇㅁㄴㅇㅁㅈㄷ" localSheetId="1" hidden="1">{#N/A,#N/A,FALSE,"이태원철근"}</definedName>
    <definedName name="ㄴㅇㅂㅈㄷㅇㅁㄴㅇㅁㅈㄷ" hidden="1">{#N/A,#N/A,FALSE,"이태원철근"}</definedName>
    <definedName name="ㄴㅇㅌㅊ" localSheetId="1" hidden="1">{"장비보유",#N/A,FALSE,"장비소요"}</definedName>
    <definedName name="ㄴㅇㅌㅊ" hidden="1">{"장비보유",#N/A,FALSE,"장비소요"}</definedName>
    <definedName name="ㄴㅇㅎ" localSheetId="1" hidden="1">{#N/A,#N/A,FALSE,"이태원철근"}</definedName>
    <definedName name="ㄴㅇㅎ" localSheetId="0" hidden="1">{#N/A,#N/A,FALSE,"현장 NCR 분석";#N/A,#N/A,FALSE,"현장품질감사";#N/A,#N/A,FALSE,"현장품질감사"}</definedName>
    <definedName name="ㄴㅇㅎ" hidden="1">{#N/A,#N/A,FALSE,"이태원철근"}</definedName>
    <definedName name="ㄴㅇㅎㄴㅇ" localSheetId="7" hidden="1">#REF!</definedName>
    <definedName name="ㄴㅇㅎㄴㅇ" localSheetId="8" hidden="1">#REF!</definedName>
    <definedName name="ㄴㅇㅎㄴㅇ" localSheetId="1" hidden="1">#REF!</definedName>
    <definedName name="ㄴㅇㅎㄴㅇ" localSheetId="0" hidden="1">#REF!</definedName>
    <definedName name="ㄴㅇㅎㄴㅇ" hidden="1">#REF!</definedName>
    <definedName name="ㄴㅇㅎㄷㅈㄳㄷ" localSheetId="7" hidden="1">#REF!</definedName>
    <definedName name="ㄴㅇㅎㄷㅈㄳㄷ" localSheetId="8" hidden="1">#REF!</definedName>
    <definedName name="ㄴㅇㅎㄷㅈㄳㄷ" hidden="1">#REF!</definedName>
    <definedName name="ㄴㅇㅎㄻㄴㄻㄴㅇ" localSheetId="1" hidden="1">{#N/A,#N/A,FALSE,"이태원철근"}</definedName>
    <definedName name="ㄴㅇㅎㄻㄴㄻㄴㅇ" hidden="1">{#N/A,#N/A,FALSE,"이태원철근"}</definedName>
    <definedName name="ㄴㅇ홎ㅁㄱ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온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젖"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홎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ㄴ흂" localSheetId="1" hidden="1">{#N/A,#N/A,FALSE,"단가표지"}</definedName>
    <definedName name="ㄴ흂" hidden="1">{#N/A,#N/A,FALSE,"단가표지"}</definedName>
    <definedName name="나나" localSheetId="1" hidden="1">{#N/A,#N/A,FALSE,"2~8번"}</definedName>
    <definedName name="나나" hidden="1">{#N/A,#N/A,FALSE,"2~8번"}</definedName>
    <definedName name="나나나" localSheetId="1" hidden="1">{#N/A,#N/A,FALSE,"속도"}</definedName>
    <definedName name="나나나" hidden="1">{#N/A,#N/A,FALSE,"속도"}</definedName>
    <definedName name="나나나나나" localSheetId="1" hidden="1">{#N/A,#N/A,FALSE,"2~8번"}</definedName>
    <definedName name="나나나나나" hidden="1">{#N/A,#N/A,FALSE,"2~8번"}</definedName>
    <definedName name="나나나나나나나나" localSheetId="1" hidden="1">{#N/A,#N/A,FALSE,"혼합골재"}</definedName>
    <definedName name="나나나나나나나나" hidden="1">{#N/A,#N/A,FALSE,"혼합골재"}</definedName>
    <definedName name="나나나나나나나나난" localSheetId="1" hidden="1">{#N/A,#N/A,FALSE,"표지목차"}</definedName>
    <definedName name="나나나나나나나나난" hidden="1">{#N/A,#N/A,FALSE,"표지목차"}</definedName>
    <definedName name="나나아" localSheetId="1" hidden="1">{#N/A,#N/A,FALSE,"2~8번"}</definedName>
    <definedName name="나나아" hidden="1">{#N/A,#N/A,FALSE,"2~8번"}</definedName>
    <definedName name="나랑"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나무" hidden="1">{#N/A,#N/A,FALSE,"갑지";#N/A,#N/A,FALSE,"개요";#N/A,#N/A,FALSE,"비목별";#N/A,#N/A,FALSE,"건물별";#N/A,#N/A,FALSE,"기구표";#N/A,#N/A,FALSE,"직원투입"}</definedName>
    <definedName name="나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이로" localSheetId="1" hidden="1">{#N/A,#N/A,FALSE,"속도"}</definedName>
    <definedName name="나이로" hidden="1">{#N/A,#N/A,FALSE,"속도"}</definedName>
    <definedName name="나ㅏㅓ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차공" localSheetId="1" hidden="1">{#N/A,#N/A,FALSE,"2~8번"}</definedName>
    <definedName name="낙차공" localSheetId="0" hidden="1">{#N/A,#N/A,FALSE,"2~8번"}</definedName>
    <definedName name="낙차공" hidden="1">{#N/A,#N/A,FALSE,"2~8번"}</definedName>
    <definedName name="남남" localSheetId="7" hidden="1">[12]Sheet3!#REF!</definedName>
    <definedName name="남남" localSheetId="8" hidden="1">[12]Sheet3!#REF!</definedName>
    <definedName name="남남" localSheetId="1" hidden="1">[12]Sheet3!#REF!</definedName>
    <definedName name="남남" localSheetId="0" hidden="1">#REF!</definedName>
    <definedName name="남남" hidden="1">[12]Sheet3!#REF!</definedName>
    <definedName name="남서울문화체육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남윤" localSheetId="1" hidden="1">{"'용역비'!$A$4:$C$8"}</definedName>
    <definedName name="남윤" localSheetId="0" hidden="1">{"'용역비'!$A$4:$C$8"}</definedName>
    <definedName name="남윤" hidden="1">{"'용역비'!$A$4:$C$8"}</definedName>
    <definedName name="내부거래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내부결재사본" hidden="1">{#N/A,#N/A,FALSE,"전열산출서"}</definedName>
    <definedName name="내억" hidden="1">{#N/A,#N/A,FALSE,"운반시간"}</definedName>
    <definedName name="내여갑지" hidden="1">{#N/A,#N/A,FALSE,"CCTV"}</definedName>
    <definedName name="내역" localSheetId="1" hidden="1">{#N/A,#N/A,FALSE,"부대1"}</definedName>
    <definedName name="내역" localSheetId="0" hidden="1">{"'용역비'!$A$4:$C$8"}</definedName>
    <definedName name="내역" hidden="1">{#N/A,#N/A,FALSE,"부대1"}</definedName>
    <definedName name="내역노무"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내역산출근거" hidden="1">{#N/A,#N/A,TRUE,"1";#N/A,#N/A,TRUE,"2";#N/A,#N/A,TRUE,"3";#N/A,#N/A,TRUE,"4";#N/A,#N/A,TRUE,"5";#N/A,#N/A,TRUE,"6";#N/A,#N/A,TRUE,"7"}</definedName>
    <definedName name="내역서2" localSheetId="1" hidden="1">{"'단계별시설공사비'!$A$3:$K$51"}</definedName>
    <definedName name="내역서2" hidden="1">{"'단계별시설공사비'!$A$3:$K$51"}</definedName>
    <definedName name="내역서갑지1" hidden="1">{#N/A,#N/A,FALSE,"전력간선"}</definedName>
    <definedName name="내역서갑지2" hidden="1">{#N/A,#N/A,FALSE,"전력간선"}</definedName>
    <definedName name="내역서갑지3" hidden="1">{#N/A,#N/A,FALSE,"전력간선"}</definedName>
    <definedName name="내역서갑지4" hidden="1">{#N/A,#N/A,FALSE,"전력간선"}</definedName>
    <definedName name="내역서갑지5" hidden="1">{#N/A,#N/A,FALSE,"전력간선"}</definedName>
    <definedName name="내역서갑지6" hidden="1">{#N/A,#N/A,FALSE,"전력간선"}</definedName>
    <definedName name="내역서갑지7" hidden="1">{#N/A,#N/A,FALSE,"전력간선"}</definedName>
    <definedName name="내역서갑지8" hidden="1">{#N/A,#N/A,FALSE,"전력간선"}</definedName>
    <definedName name="내역서갑지9" hidden="1">{#N/A,#N/A,FALSE,"전력간선"}</definedName>
    <definedName name="내작품"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냉각탑" hidden="1">{#N/A,#N/A,TRUE,"토적및재료집계";#N/A,#N/A,TRUE,"토적및재료집계";#N/A,#N/A,TRUE,"단위량"}</definedName>
    <definedName name="냉동설비" hidden="1">{#N/A,#N/A,FALSE,"견적갑지";#N/A,#N/A,FALSE,"총괄표";#N/A,#N/A,FALSE,"철골공사";#N/A,#N/A,FALSE,"토목공사";#N/A,#N/A,FALSE,"판넬전기공사"}</definedName>
    <definedName name="냐" localSheetId="1" hidden="1">{#N/A,#N/A,FALSE,"혼합골재"}</definedName>
    <definedName name="냐" hidden="1">{#N/A,#N/A,FALSE,"혼합골재"}</definedName>
    <definedName name="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너호라ㅓ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너ㅗ뇨ㅜㅛ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너ㅗㅗ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넣러" localSheetId="1" hidden="1">{#N/A,#N/A,FALSE,"표지목차"}</definedName>
    <definedName name="넣러" hidden="1">{#N/A,#N/A,FALSE,"표지목차"}</definedName>
    <definedName name="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ㄴ호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노허나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무공" localSheetId="7" hidden="1">'[27]몸체(460×600)'!#REF!</definedName>
    <definedName name="노무공" localSheetId="8" hidden="1">'[27]몸체(460×600)'!#REF!</definedName>
    <definedName name="노무공" localSheetId="1" hidden="1">'[27]몸체(460×600)'!#REF!</definedName>
    <definedName name="노무공" hidden="1">'[27]몸체(460×600)'!#REF!</definedName>
    <definedName name="노무비내역"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노무비단가산출서" localSheetId="7" hidden="1">#REF!</definedName>
    <definedName name="노무비단가산출서" localSheetId="8" hidden="1">#REF!</definedName>
    <definedName name="노무비단가산출서" localSheetId="1" hidden="1">#REF!</definedName>
    <definedName name="노무비단가산출서" hidden="1">#REF!</definedName>
    <definedName name="노무인력투입계획교사" localSheetId="1" hidden="1">{#N/A,#N/A,FALSE,"이태원철근"}</definedName>
    <definedName name="노무인력투입계획교사" hidden="1">{#N/A,#N/A,FALSE,"이태원철근"}</definedName>
    <definedName name="노원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논산" localSheetId="1" hidden="1">{#N/A,#N/A,FALSE,"2~8번"}</definedName>
    <definedName name="논산" hidden="1">{#N/A,#N/A,FALSE,"2~8번"}</definedName>
    <definedName name="놀ㄴㄶㅎ" localSheetId="7" hidden="1">#REF!</definedName>
    <definedName name="놀ㄴㄶㅎ" localSheetId="8" hidden="1">#REF!</definedName>
    <definedName name="놀ㄴㄶㅎ" hidden="1">#REF!</definedName>
    <definedName name="놀ㄴ홀옿ㅇ" localSheetId="1" hidden="1">{#N/A,#N/A,FALSE,"이태원철근"}</definedName>
    <definedName name="놀ㄴ홀옿ㅇ" hidden="1">{#N/A,#N/A,FALSE,"이태원철근"}</definedName>
    <definedName name="놈ㄴㅁㅇ로" localSheetId="1" hidden="1">{#N/A,#N/A,FALSE,"이태원철근"}</definedName>
    <definedName name="놈ㄴㅁㅇ로" hidden="1">{#N/A,#N/A,FALSE,"이태원철근"}</definedName>
    <definedName name="농협구미" localSheetId="7" hidden="1">#REF!</definedName>
    <definedName name="농협구미" localSheetId="8" hidden="1">#REF!</definedName>
    <definedName name="농협구미" hidden="1">#REF!</definedName>
    <definedName name="놓ㄹ노" localSheetId="1" hidden="1">{#N/A,#N/A,FALSE,"골재소요량";#N/A,#N/A,FALSE,"골재소요량"}</definedName>
    <definedName name="놓ㄹ노" hidden="1">{#N/A,#N/A,FALSE,"골재소요량";#N/A,#N/A,FALSE,"골재소요량"}</definedName>
    <definedName name="놓롢론ㄹ" localSheetId="1" hidden="1">{#N/A,#N/A,FALSE,"이태원철근"}</definedName>
    <definedName name="놓롢론ㄹ" hidden="1">{#N/A,#N/A,FALSE,"이태원철근"}</definedName>
    <definedName name="니" localSheetId="1" hidden="1">{#N/A,#N/A,FALSE,"단면 제원"}</definedName>
    <definedName name="니" hidden="1">{#N/A,#N/A,FALSE,"단면 제원"}</definedName>
    <definedName name="ㄶㄴㄷ" localSheetId="7" hidden="1">#REF!</definedName>
    <definedName name="ㄶㄴㄷ" localSheetId="8" hidden="1">#REF!</definedName>
    <definedName name="ㄶㄴㄷ" localSheetId="1" hidden="1">#REF!</definedName>
    <definedName name="ㄶㄴㄷ" hidden="1">#REF!</definedName>
    <definedName name="ㄶㄶㄶㄱㅎㄴㄹ" localSheetId="1" hidden="1">{"1단계공사비",#N/A,FALSE,"공사비";"2단계공사비",#N/A,FALSE,"공사비"}</definedName>
    <definedName name="ㄶㄶㄶㄱㅎㄴㄹ" hidden="1">{"1단계공사비",#N/A,FALSE,"공사비";"2단계공사비",#N/A,FALSE,"공사비"}</definedName>
    <definedName name="ㄶ뫃ㄴㅁㄹㄴㅁㄹㄴㅇ" localSheetId="1" hidden="1">{#N/A,#N/A,FALSE,"부대2"}</definedName>
    <definedName name="ㄶ뫃ㄴㅁㄹㄴㅁㄹㄴㅇ" hidden="1">{#N/A,#N/A,FALSE,"부대2"}</definedName>
    <definedName name="ㄶㅇㅀ" localSheetId="7" hidden="1">#REF!</definedName>
    <definedName name="ㄶㅇㅀ" localSheetId="8" hidden="1">#REF!</definedName>
    <definedName name="ㄶㅇㅀ" hidden="1">#REF!</definedName>
    <definedName name="ㄶㅇㅀㄴㅇ" localSheetId="1" hidden="1">{#N/A,#N/A,FALSE,"표지목차"}</definedName>
    <definedName name="ㄶㅇㅀㄴㅇ" hidden="1">{#N/A,#N/A,FALSE,"표지목차"}</definedName>
    <definedName name="ㄶㅇㅁㄶㅇㅎㅇㅁㄶㅁㄶㅇ" localSheetId="1" hidden="1">{#N/A,#N/A,FALSE,"이태원철근"}</definedName>
    <definedName name="ㄶㅇㅁㄶㅇㅎㅇㅁㄶㅁㄶㅇ" hidden="1">{#N/A,#N/A,FALSE,"이태원철근"}</definedName>
    <definedName name="ㄷ" localSheetId="1" hidden="1">{#N/A,#N/A,TRUE,"토적및재료집계";#N/A,#N/A,TRUE,"토적및재료집계";#N/A,#N/A,TRUE,"단위량"}</definedName>
    <definedName name="ㄷ" localSheetId="0" hidden="1">{#N/A,#N/A,TRUE,"토적및재료집계";#N/A,#N/A,TRUE,"토적및재료집계";#N/A,#N/A,TRUE,"단위량"}</definedName>
    <definedName name="ㄷ" hidden="1">{#N/A,#N/A,TRUE,"토적및재료집계";#N/A,#N/A,TRUE,"토적및재료집계";#N/A,#N/A,TRUE,"단위량"}</definedName>
    <definedName name="ㄷ_1" localSheetId="1" hidden="1">{#N/A,#N/A,FALSE,"2~8번"}</definedName>
    <definedName name="ㄷ_1" localSheetId="0" hidden="1">{#N/A,#N/A,FALSE,"2~8번"}</definedName>
    <definedName name="ㄷ_1" hidden="1">{#N/A,#N/A,FALSE,"2~8번"}</definedName>
    <definedName name="ㄷ6ㅓ" localSheetId="1" hidden="1">{"'용역비'!$A$4:$C$8"}</definedName>
    <definedName name="ㄷ6ㅓ" localSheetId="0" hidden="1">{"'용역비'!$A$4:$C$8"}</definedName>
    <definedName name="ㄷ6ㅓ" hidden="1">{"'용역비'!$A$4:$C$8"}</definedName>
    <definedName name="ㄷㄱ" localSheetId="1" hidden="1">{#N/A,#N/A,FALSE,"단가표지"}</definedName>
    <definedName name="ㄷㄱ" localSheetId="0" hidden="1">#REF!</definedName>
    <definedName name="ㄷㄱ" hidden="1">{#N/A,#N/A,FALSE,"단가표지"}</definedName>
    <definedName name="ㄷㄱㄴ" localSheetId="7" hidden="1">#REF!</definedName>
    <definedName name="ㄷㄱㄴ" localSheetId="8" hidden="1">#REF!</definedName>
    <definedName name="ㄷㄱㄴ" localSheetId="1" hidden="1">#REF!</definedName>
    <definedName name="ㄷㄱㄴ" hidden="1">#REF!</definedName>
    <definedName name="ㄷㄱㄷㄱㄷㄱ" localSheetId="1" hidden="1">{"'용역비'!$A$4:$C$8"}</definedName>
    <definedName name="ㄷㄱㄷㄱㄷㄱ" localSheetId="0" hidden="1">{"'용역비'!$A$4:$C$8"}</definedName>
    <definedName name="ㄷㄱㄷㄱㄷㄱ" hidden="1">{"'용역비'!$A$4:$C$8"}</definedName>
    <definedName name="ㄷㄱㅈ" localSheetId="1" hidden="1">{#N/A,#N/A,FALSE,"이태원철근"}</definedName>
    <definedName name="ㄷㄱㅈ" hidden="1">{#N/A,#N/A,FALSE,"이태원철근"}</definedName>
    <definedName name="ㄷㄱㅈㄱㄷㅈ" localSheetId="1" hidden="1">{#N/A,#N/A,FALSE,"이태원철근"}</definedName>
    <definedName name="ㄷㄱㅈㄱㄷㅈ" hidden="1">{#N/A,#N/A,FALSE,"이태원철근"}</definedName>
    <definedName name="ㄷㄱㅈㄱㅂㅈㄷ" localSheetId="7" hidden="1">#REF!</definedName>
    <definedName name="ㄷㄱㅈㄱㅂㅈㄷ" localSheetId="8" hidden="1">#REF!</definedName>
    <definedName name="ㄷㄱㅈㄱㅂㅈㄷ" hidden="1">#REF!</definedName>
    <definedName name="ㄷ교럻"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굦ㄷ굗ㄱㅈ" localSheetId="1" hidden="1">{#N/A,#N/A,FALSE,"이태원철근"}</definedName>
    <definedName name="ㄷ굦ㄷ굗ㄱㅈ" hidden="1">{#N/A,#N/A,FALSE,"이태원철근"}</definedName>
    <definedName name="ㄷㄳ" localSheetId="1" hidden="1">{#N/A,#N/A,FALSE,"이태원철근"}</definedName>
    <definedName name="ㄷㄳ"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ㄳ" hidden="1">{#N/A,#N/A,FALSE,"이태원철근"}</definedName>
    <definedName name="ㄷㄳㄷ" localSheetId="7" hidden="1">#REF!</definedName>
    <definedName name="ㄷㄳㄷ" localSheetId="8" hidden="1">#REF!</definedName>
    <definedName name="ㄷㄳㄷ" hidden="1">#REF!</definedName>
    <definedName name="ㄷㄳㅅㄷㄱ" localSheetId="1" hidden="1">{#N/A,#N/A,FALSE,"2~8번"}</definedName>
    <definedName name="ㄷㄳㅅㄷㄱ" hidden="1">{#N/A,#N/A,FALSE,"2~8번"}</definedName>
    <definedName name="ㄷㄳㅎㄷㅂ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 localSheetId="1" hidden="1">{"'용역비'!$A$4:$C$8"}</definedName>
    <definedName name="ㄷㄷ" localSheetId="0" hidden="1">{"'용역비'!$A$4:$C$8"}</definedName>
    <definedName name="ㄷㄷ" hidden="1">{"'용역비'!$A$4:$C$8"}</definedName>
    <definedName name="ㄷㄷㄱㄱ" localSheetId="1" hidden="1">{"'용역비'!$A$4:$C$8"}</definedName>
    <definedName name="ㄷㄷㄱㄱ" localSheetId="0" hidden="1">{"'용역비'!$A$4:$C$8"}</definedName>
    <definedName name="ㄷㄷㄱㄱ" hidden="1">{"'용역비'!$A$4:$C$8"}</definedName>
    <definedName name="ㄷㄷㄷ" localSheetId="1" hidden="1">{#N/A,#N/A,FALSE,"운반시간"}</definedName>
    <definedName name="ㄷㄷㄷ" hidden="1">{#N/A,#N/A,FALSE,"운반시간"}</definedName>
    <definedName name="ㄷㄷㄷㄷ" localSheetId="1" hidden="1">{#N/A,#N/A,FALSE,"혼합골재"}</definedName>
    <definedName name="ㄷㄷㄷㄷ"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 hidden="1">{#N/A,#N/A,FALSE,"혼합골재"}</definedName>
    <definedName name="ㄷㄷㄷㄷㄷ" localSheetId="1" hidden="1">{#N/A,#N/A,FALSE,"이태원철근"}</definedName>
    <definedName name="ㄷㄷㄷㄷㄷ" hidden="1">{#N/A,#N/A,FALSE,"이태원철근"}</definedName>
    <definedName name="ㄷㄹㄷ" localSheetId="7" hidden="1">#REF!</definedName>
    <definedName name="ㄷㄹㄷ" localSheetId="8" hidden="1">#REF!</definedName>
    <definedName name="ㄷㄹㄷ" localSheetId="1" hidden="1">#REF!</definedName>
    <definedName name="ㄷㄹㄷ" hidden="1">#REF!</definedName>
    <definedName name="ㄷㅁㄱ혿호ㄷㅂㄱ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ㅂㄱㄷㅂ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ㅂㄳ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ㅅ" localSheetId="1" hidden="1">{#N/A,#N/A,FALSE,"이태원철근"}</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{#N/A,#N/A,FALSE,"이태원철근"}</definedName>
    <definedName name="ㄷㅅ여ㅏ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ㅅㅈ4ㅅ" localSheetId="7" hidden="1">#REF!</definedName>
    <definedName name="ㄷㅅㅈ4ㅅ" localSheetId="8" hidden="1">#REF!</definedName>
    <definedName name="ㄷㅅㅈ4ㅅ" hidden="1">#REF!</definedName>
    <definedName name="ㄷㅅㅈㄷ" localSheetId="7" hidden="1">#REF!</definedName>
    <definedName name="ㄷㅅㅈㄷ" localSheetId="8" hidden="1">#REF!</definedName>
    <definedName name="ㄷㅅㅈㄷ" localSheetId="1" hidden="1">#REF!</definedName>
    <definedName name="ㄷㅅㅈㄷ" hidden="1">#REF!</definedName>
    <definedName name="ㄷ삳ㄷㄷㄷㄷㄷ셔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셔ㅏㅏㅛ됴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셔ㅏㅑ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셔ㅏㅑㅛㅛㅛ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셔ㅏㅑㅛ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셔ㅏㅕㄷㅅ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셔ㅑ쇼ㅕㅐㅛㅕ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셧됻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ㅏㅓㅕㄷㅅ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ㅑㅏㄷ셔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ㅑㅕㄷ쇼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ㅓㄷ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ㅓㅅ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ㅓㅏ겨ㅕㄷ사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ㅓㅕㄷ사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ㅕㄷ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쇼ㅕ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숃ㄱ" localSheetId="7" hidden="1">#REF!</definedName>
    <definedName name="ㄷ숃ㄱ" localSheetId="8" hidden="1">#REF!</definedName>
    <definedName name="ㄷ숃ㄱ" localSheetId="1" hidden="1">#REF!</definedName>
    <definedName name="ㄷ숃ㄱ" localSheetId="0" hidden="1">#REF!</definedName>
    <definedName name="ㄷ숃ㄱ" hidden="1">#REF!</definedName>
    <definedName name="ㄷㅇㄴ" hidden="1">{#N/A,#N/A,FALSE,"현장 NCR 분석";#N/A,#N/A,FALSE,"현장품질감사";#N/A,#N/A,FALSE,"현장품질감사"}</definedName>
    <definedName name="ㄷㅇ셔ㅑㅕ대뎟"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ㅇㅊㅇ" localSheetId="1" hidden="1">{"장비보유1",#N/A,FALSE,"장비보유현황";"장비보유2",#N/A,FALSE,"장비보유현황"}</definedName>
    <definedName name="ㄷㅇㅊㅇ" hidden="1">{"장비보유1",#N/A,FALSE,"장비보유현황";"장비보유2",#N/A,FALSE,"장비보유현황"}</definedName>
    <definedName name="ㄷ오" localSheetId="1" hidden="1">{#N/A,#N/A,FALSE,"이태원철근"}</definedName>
    <definedName name="ㄷ오" hidden="1">{#N/A,#N/A,FALSE,"이태원철근"}</definedName>
    <definedName name="ㄷㅈㄱㄷㅈ" localSheetId="1" hidden="1">{#N/A,#N/A,FALSE,"혼합골재"}</definedName>
    <definedName name="ㄷㅈㄱㄷㅈ" hidden="1">{#N/A,#N/A,FALSE,"혼합골재"}</definedName>
    <definedName name="ㄷㅈㄱㅈㄷㄱㅈㄱ주" localSheetId="1" hidden="1">{#N/A,#N/A,FALSE,"이태원철근"}</definedName>
    <definedName name="ㄷㅈㄱㅈㄷㄱㅈㄱ주" hidden="1">{#N/A,#N/A,FALSE,"이태원철근"}</definedName>
    <definedName name="ㄷㅈㄷ" localSheetId="1" hidden="1">{#N/A,#N/A,FALSE,"속도"}</definedName>
    <definedName name="ㄷㅈㄷ" hidden="1">{#N/A,#N/A,FALSE,"속도"}</definedName>
    <definedName name="ㄷㅈㅂㄱㄷㅈ" localSheetId="7" hidden="1">#REF!</definedName>
    <definedName name="ㄷㅈㅂㄱㄷㅈ" localSheetId="8" hidden="1">#REF!</definedName>
    <definedName name="ㄷㅈㅂㄱㄷㅈ" hidden="1">#REF!</definedName>
    <definedName name="ㄷㅈㅂㄱㅈㅂㄷㄱ" localSheetId="1" hidden="1">{#N/A,#N/A,FALSE,"골재소요량";#N/A,#N/A,FALSE,"골재소요량"}</definedName>
    <definedName name="ㄷㅈㅂㄱㅈㅂㄷㄱ" hidden="1">{#N/A,#N/A,FALSE,"골재소요량";#N/A,#N/A,FALSE,"골재소요량"}</definedName>
    <definedName name="ㄷㅈㅅ" localSheetId="7" hidden="1">#REF!</definedName>
    <definedName name="ㄷㅈㅅ" localSheetId="8" hidden="1">#REF!</definedName>
    <definedName name="ㄷㅈㅅ" hidden="1">#REF!</definedName>
    <definedName name="ㄷㅈ쇼ㅗㄱ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ㅈㅇ" localSheetId="1" hidden="1">{#N/A,#N/A,FALSE,"혼합골재"}</definedName>
    <definedName name="ㄷㅈㅇ" hidden="1">{#N/A,#N/A,FALSE,"혼합골재"}</definedName>
    <definedName name="ㄷㅈㅈㅈㅈㅂ" localSheetId="1" hidden="1">{#N/A,#N/A,FALSE,"이태원철근"}</definedName>
    <definedName name="ㄷㅈㅈㅈㅈㅂ" hidden="1">{#N/A,#N/A,FALSE,"이태원철근"}</definedName>
    <definedName name="ㄷ죠ㅕㅓㄷ쇼ㅓ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ㅊ" localSheetId="7" hidden="1">#REF!</definedName>
    <definedName name="ㄷㅊ" localSheetId="8" hidden="1">#REF!</definedName>
    <definedName name="ㄷㅊ" hidden="1">#REF!</definedName>
    <definedName name="ㄷㅍㅂ" localSheetId="1" hidden="1">{"'용역비'!$A$4:$C$8"}</definedName>
    <definedName name="ㄷㅍㅂ" localSheetId="0" hidden="1">{"'용역비'!$A$4:$C$8"}</definedName>
    <definedName name="ㄷㅍㅂ" hidden="1">{"'용역비'!$A$4:$C$8"}</definedName>
    <definedName name="ㄷㅎ" localSheetId="1" hidden="1">{#N/A,#N/A,FALSE,"이태원철근"}</definedName>
    <definedName name="ㄷ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{#N/A,#N/A,FALSE,"이태원철근"}</definedName>
    <definedName name="ㄷㅎㄹㅇ" localSheetId="7" hidden="1">#REF!</definedName>
    <definedName name="ㄷㅎㄹㅇ" localSheetId="8" hidden="1">#REF!</definedName>
    <definedName name="ㄷㅎㄹㅇ" localSheetId="1" hidden="1">#REF!</definedName>
    <definedName name="ㄷㅎㄹㅇ" localSheetId="0" hidden="1">#REF!</definedName>
    <definedName name="ㄷㅎㄹㅇ" hidden="1">#REF!</definedName>
    <definedName name="다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다배관방식" localSheetId="1" hidden="1">{#N/A,#N/A,FALSE,"Sheet1"}</definedName>
    <definedName name="다배관방식" localSheetId="0" hidden="1">{#N/A,#N/A,FALSE,"Sheet1"}</definedName>
    <definedName name="다배관방식" hidden="1">{#N/A,#N/A,FALSE,"Sheet1"}</definedName>
    <definedName name="다시" hidden="1">{#N/A,#N/A,FALSE,"품의서";#N/A,#N/A,FALSE,"견적실행대비분석표";#N/A,#N/A,FALSE,"공종별도급대비견적실행";#N/A,#N/A,FALSE,"외주공사 추정금액";#N/A,#N/A,FALSE,"공종별도급대비계약현황"}</definedName>
    <definedName name="단가대" localSheetId="7" hidden="1">#REF!</definedName>
    <definedName name="단가대" localSheetId="8" hidden="1">#REF!</definedName>
    <definedName name="단가대" hidden="1">#REF!</definedName>
    <definedName name="단가대비" localSheetId="7" hidden="1">#REF!</definedName>
    <definedName name="단가대비" localSheetId="8" hidden="1">#REF!</definedName>
    <definedName name="단가대비" localSheetId="1" hidden="1">#REF!</definedName>
    <definedName name="단가대비" hidden="1">#REF!</definedName>
    <definedName name="단가대비1" hidden="1">{#N/A,#N/A,FALSE,"견적갑지";#N/A,#N/A,FALSE,"총괄표";#N/A,#N/A,FALSE,"철골공사";#N/A,#N/A,FALSE,"토목공사";#N/A,#N/A,FALSE,"판넬전기공사"}</definedName>
    <definedName name="단가만" localSheetId="1" hidden="1">{#N/A,#N/A,FALSE,"Sheet1"}</definedName>
    <definedName name="단가만" hidden="1">{#N/A,#N/A,FALSE,"Sheet1"}</definedName>
    <definedName name="단가비교" localSheetId="7" hidden="1">#REF!</definedName>
    <definedName name="단가비교" localSheetId="8" hidden="1">#REF!</definedName>
    <definedName name="단가비교" hidden="1">#REF!</definedName>
    <definedName name="단가사출" hidden="1">{#N/A,#N/A,FALSE,"골재소요량";#N/A,#N/A,FALSE,"골재소요량"}</definedName>
    <definedName name="단가산출서" hidden="1">{#N/A,#N/A,FALSE,"2~8번"}</definedName>
    <definedName name="단가산출서2" localSheetId="1" hidden="1">{#N/A,#N/A,FALSE,"포장단가"}</definedName>
    <definedName name="단가산출서2" hidden="1">{#N/A,#N/A,FALSE,"포장단가"}</definedName>
    <definedName name="단가조사자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확정분내역" localSheetId="7" hidden="1">#REF!</definedName>
    <definedName name="단가확정분내역" localSheetId="8" hidden="1">#REF!</definedName>
    <definedName name="단가확정분내역" hidden="1">#REF!</definedName>
    <definedName name="단가확정분집계표" localSheetId="7" hidden="1">#REF!</definedName>
    <definedName name="단가확정분집계표" localSheetId="8" hidden="1">#REF!</definedName>
    <definedName name="단가확정분집계표" hidden="1">#REF!</definedName>
    <definedName name="단위수량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단인상" hidden="1">[6]수지예산!$O$59:$O$59</definedName>
    <definedName name="당" localSheetId="1" hidden="1">{#N/A,#N/A,FALSE,"이태원철근"}</definedName>
    <definedName name="당" hidden="1">{#N/A,#N/A,FALSE,"이태원철근"}</definedName>
    <definedName name="당믐"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진군예술회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당초계획" localSheetId="7" hidden="1">#REF!</definedName>
    <definedName name="당초계획" localSheetId="8" hidden="1">#REF!</definedName>
    <definedName name="당초계획" localSheetId="1" hidden="1">#REF!</definedName>
    <definedName name="당초계획" hidden="1">#REF!</definedName>
    <definedName name="대2류" localSheetId="1" hidden="1">{#N/A,#N/A,FALSE,"운반시간"}</definedName>
    <definedName name="대2류" localSheetId="0" hidden="1">{#N/A,#N/A,FALSE,"운반시간"}</definedName>
    <definedName name="대2류" hidden="1">{#N/A,#N/A,FALSE,"운반시간"}</definedName>
    <definedName name="대3류" localSheetId="1" hidden="1">{#N/A,#N/A,FALSE,"혼합골재"}</definedName>
    <definedName name="대3류" localSheetId="0" hidden="1">{#N/A,#N/A,FALSE,"혼합골재"}</definedName>
    <definedName name="대3류" hidden="1">{#N/A,#N/A,FALSE,"혼합골재"}</definedName>
    <definedName name="대가일위" localSheetId="7" hidden="1">#REF!</definedName>
    <definedName name="대가일위" localSheetId="8" hidden="1">#REF!</definedName>
    <definedName name="대가일위" hidden="1">#REF!</definedName>
    <definedName name="대강당배관" localSheetId="7" hidden="1">'[28]1안'!#REF!</definedName>
    <definedName name="대강당배관" localSheetId="8" hidden="1">'[28]1안'!#REF!</definedName>
    <definedName name="대강당배관" localSheetId="1" hidden="1">'[28]1안'!#REF!</definedName>
    <definedName name="대강당배관" localSheetId="0" hidden="1">#REF!</definedName>
    <definedName name="대강당배관" hidden="1">'[28]1안'!#REF!</definedName>
    <definedName name="대관공사비" hidden="1">{"'건축내역'!$A$1:$L$413"}</definedName>
    <definedName name="대교건설"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대교건설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대구공항"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신당동" localSheetId="1" hidden="1">{"'별표'!$N$220"}</definedName>
    <definedName name="대구신당동" hidden="1">{"'별표'!$N$220"}</definedName>
    <definedName name="대덕" hidden="1">{#N/A,#N/A,FALSE,"CCTV"}</definedName>
    <definedName name="대리석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상" localSheetId="1" hidden="1">{"'용역비'!$A$4:$C$8"}</definedName>
    <definedName name="대상" localSheetId="0" hidden="1">{"'용역비'!$A$4:$C$8"}</definedName>
    <definedName name="대상" hidden="1">{"'용역비'!$A$4:$C$8"}</definedName>
    <definedName name="대상시트문" hidden="1">{#N/A,#N/A,FALSE,"이태원철근"}</definedName>
    <definedName name="대안작성" hidden="1">{#N/A,#N/A,FALSE,"현장 NCR 분석";#N/A,#N/A,FALSE,"현장품질감사";#N/A,#N/A,FALSE,"현장품질감사"}</definedName>
    <definedName name="대여금" localSheetId="1" hidden="1">{#N/A,#N/A,FALSE,"이태원철근"}</definedName>
    <definedName name="대여금" hidden="1">{#N/A,#N/A,FALSE,"이태원철근"}</definedName>
    <definedName name="대운반거리" localSheetId="7" hidden="1">#REF!</definedName>
    <definedName name="대운반거리" localSheetId="8" hidden="1">#REF!</definedName>
    <definedName name="대운반거리" hidden="1">#REF!</definedName>
    <definedName name="대운반비" localSheetId="7" hidden="1">#REF!</definedName>
    <definedName name="대운반비" localSheetId="8" hidden="1">#REF!</definedName>
    <definedName name="대운반비" hidden="1">#REF!</definedName>
    <definedName name="댜ㅕㅑㅕ셪ㄷ둇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더" localSheetId="1" hidden="1">{"1단계 투자비명세",#N/A,FALSE,"투자비명세";"2단계 투자비명세",#N/A,FALSE,"투자비명세"}</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{"1단계 투자비명세",#N/A,FALSE,"투자비명세";"2단계 투자비명세",#N/A,FALSE,"투자비명세"}</definedName>
    <definedName name="더ㅓ" localSheetId="1" hidden="1">{#N/A,#N/A,FALSE,"이태원철근"}</definedName>
    <definedName name="더ㅓ" hidden="1">{#N/A,#N/A,FALSE,"이태원철근"}</definedName>
    <definedName name="더ㅓㅓ" localSheetId="1" hidden="1">{#N/A,#N/A,FALSE,"이태원철근"}</definedName>
    <definedName name="더ㅓㅓ" hidden="1">{#N/A,#N/A,FALSE,"이태원철근"}</definedName>
    <definedName name="더ㅕㅛㅕㅛ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덕" localSheetId="1" hidden="1">{#N/A,#N/A,FALSE,"포장2"}</definedName>
    <definedName name="덕" localSheetId="0" hidden="1">{#N/A,#N/A,FALSE,"포장2"}</definedName>
    <definedName name="덕" hidden="1">{#N/A,#N/A,FALSE,"포장2"}</definedName>
    <definedName name="덕ㄱㄱㄱ" hidden="1">{#N/A,#N/A,FALSE,"포장2"}</definedName>
    <definedName name="덕진" localSheetId="1" hidden="1">{#N/A,#N/A,FALSE,"포장2"}</definedName>
    <definedName name="덕진" localSheetId="0" hidden="1">{#N/A,#N/A,FALSE,"포장2"}</definedName>
    <definedName name="덕진" hidden="1">{#N/A,#N/A,FALSE,"포장2"}</definedName>
    <definedName name="덕호" localSheetId="1" hidden="1">{#N/A,#N/A,FALSE,"포장2"}</definedName>
    <definedName name="덕호" localSheetId="0" hidden="1">{#N/A,#N/A,FALSE,"포장2"}</definedName>
    <definedName name="덕호" hidden="1">{#N/A,#N/A,FALSE,"포장2"}</definedName>
    <definedName name="덧씌우기구간수량집계표" localSheetId="1" hidden="1">{#N/A,#N/A,FALSE,"골재소요량";#N/A,#N/A,FALSE,"골재소요량"}</definedName>
    <definedName name="덧씌우기구간수량집계표" localSheetId="0" hidden="1">{#N/A,#N/A,FALSE,"골재소요량";#N/A,#N/A,FALSE,"골재소요량"}</definedName>
    <definedName name="덧씌우기구간수량집계표" hidden="1">{#N/A,#N/A,FALSE,"골재소요량";#N/A,#N/A,FALSE,"골재소요량"}</definedName>
    <definedName name="덧씌우기구간수량집계표1" localSheetId="1" hidden="1">{#N/A,#N/A,FALSE,"2~8번"}</definedName>
    <definedName name="덧씌우기구간수량집계표1" localSheetId="0" hidden="1">{#N/A,#N/A,FALSE,"2~8번"}</definedName>
    <definedName name="덧씌우기구간수량집계표1" hidden="1">{#N/A,#N/A,FALSE,"2~8번"}</definedName>
    <definedName name="뎌ㅐㄷ쇼ㅕㅐ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 localSheetId="1" hidden="1">{#N/A,#N/A,FALSE,"단면 제원"}</definedName>
    <definedName name="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 hidden="1">{#N/A,#N/A,FALSE,"단면 제원"}</definedName>
    <definedName name="도계이" hidden="1">{#N/A,#N/A,FALSE,"전열산출서"}</definedName>
    <definedName name="도급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액분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액분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총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독립기초" hidden="1">{#N/A,#N/A,FALSE,"기안지";#N/A,#N/A,FALSE,"통신지"}</definedName>
    <definedName name="독립기초토공수량산출" hidden="1">{#N/A,#N/A,FALSE,"기안지";#N/A,#N/A,FALSE,"통신지"}</definedName>
    <definedName name="독산공장"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독산공장"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독산공장2" localSheetId="1" hidden="1">{#N/A,#N/A,TRUE,"1. 부하계산";#N/A,#N/A,TRUE,"1-1.부하계산기준";#N/A,#N/A,TRUE,"1-2.부하계산";#N/A,#N/A,TRUE,"2.장비선정";#N/A,#N/A,TRUE,"2-1보일러";#N/A,#N/A,TRUE,"2-2펌프";#N/A,#N/A,TRUE,"2-3탱크";#N/A,#N/A,TRUE,"2-4전기방열기";#N/A,#N/A,TRUE,"2-5전기온수기";#N/A,#N/A,TRUE,"2-6팬"}</definedName>
    <definedName name="독산공장2" hidden="1">{#N/A,#N/A,TRUE,"1. 부하계산";#N/A,#N/A,TRUE,"1-1.부하계산기준";#N/A,#N/A,TRUE,"1-2.부하계산";#N/A,#N/A,TRUE,"2.장비선정";#N/A,#N/A,TRUE,"2-1보일러";#N/A,#N/A,TRUE,"2-2펌프";#N/A,#N/A,TRUE,"2-3탱크";#N/A,#N/A,TRUE,"2-4전기방열기";#N/A,#N/A,TRUE,"2-5전기온수기";#N/A,#N/A,TRUE,"2-6팬"}</definedName>
    <definedName name="독산공장3" localSheetId="1" hidden="1">{#N/A,#N/A,TRUE,"공조기";#N/A,#N/A,TRUE,"FCU";#N/A,#N/A,TRUE,"1-20";#N/A,#N/A,TRUE,"21-40";#N/A,#N/A,TRUE,"41-60";#N/A,#N/A,TRUE,"61-80";#N/A,#N/A,TRUE,"화장실부하집계";#N/A,#N/A,TRUE,"화장실"}</definedName>
    <definedName name="독산공장3" hidden="1">{#N/A,#N/A,TRUE,"공조기";#N/A,#N/A,TRUE,"FCU";#N/A,#N/A,TRUE,"1-20";#N/A,#N/A,TRUE,"21-40";#N/A,#N/A,TRUE,"41-60";#N/A,#N/A,TRUE,"61-80";#N/A,#N/A,TRUE,"화장실부하집계";#N/A,#N/A,TRUE,"화장실"}</definedName>
    <definedName name="독산공장4" localSheetId="1" hidden="1">{#N/A,#N/A,TRUE,"1.부하계산기준";#N/A,#N/A,TRUE,"2.부하계산방법"}</definedName>
    <definedName name="독산공장4" hidden="1">{#N/A,#N/A,TRUE,"1.부하계산기준";#N/A,#N/A,TRUE,"2.부하계산방법"}</definedName>
    <definedName name="독산공장5" localSheetId="1" hidden="1">{#N/A,#N/A,TRUE,"1. 부하계산";#N/A,#N/A,TRUE,"1-1.부하계산기준";#N/A,#N/A,TRUE,"1-2.부하계산방법";#N/A,#N/A,TRUE,"1-3.부하집계";#N/A,#N/A,TRUE,"1-4.부하계산"}</definedName>
    <definedName name="독산공장5" hidden="1">{#N/A,#N/A,TRUE,"1. 부하계산";#N/A,#N/A,TRUE,"1-1.부하계산기준";#N/A,#N/A,TRUE,"1-2.부하계산방법";#N/A,#N/A,TRUE,"1-3.부하집계";#N/A,#N/A,TRUE,"1-4.부하계산"}</definedName>
    <definedName name="독산공장6" localSheetId="1" hidden="1">{#N/A,#N/A,TRUE,"부하계산서표지";#N/A,#N/A,TRUE,"1. 부하계산";#N/A,#N/A,TRUE,"1-1.부하계산기준";#N/A,#N/A,TRUE,"1-2.부하계산";#N/A,#N/A,TRUE,"1-3부하집계"}</definedName>
    <definedName name="독산공장6" hidden="1">{#N/A,#N/A,TRUE,"부하계산서표지";#N/A,#N/A,TRUE,"1. 부하계산";#N/A,#N/A,TRUE,"1-1.부하계산기준";#N/A,#N/A,TRUE,"1-2.부하계산";#N/A,#N/A,TRUE,"1-3부하집계"}</definedName>
    <definedName name="독산공장7" localSheetId="1" hidden="1">{#N/A,#N/A,FALSE,"화장실부하집계";#N/A,#N/A,FALSE,"화장실"}</definedName>
    <definedName name="독산공장7" hidden="1">{#N/A,#N/A,FALSE,"화장실부하집계";#N/A,#N/A,FALSE,"화장실"}</definedName>
    <definedName name="동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관2"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력" hidden="1">{#N/A,#N/A,FALSE,"CCTV"}</definedName>
    <definedName name="동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동준" localSheetId="1" hidden="1">{"'Firr(선)'!$AS$1:$AY$62","'Firr(사)'!$AS$1:$AY$62","'Firr(회)'!$AS$1:$AY$62","'Firr(선)'!$L$1:$V$62","'Firr(사)'!$L$1:$V$62","'Firr(회)'!$L$1:$V$62"}</definedName>
    <definedName name="동준" localSheetId="0" hidden="1">{"'Firr(선)'!$AS$1:$AY$62","'Firr(사)'!$AS$1:$AY$62","'Firr(회)'!$AS$1:$AY$62","'Firr(선)'!$L$1:$V$62","'Firr(사)'!$L$1:$V$62","'Firr(회)'!$L$1:$V$62"}</definedName>
    <definedName name="동준" hidden="1">{"'Firr(선)'!$AS$1:$AY$62","'Firr(사)'!$AS$1:$AY$62","'Firr(회)'!$AS$1:$AY$62","'Firr(선)'!$L$1:$V$62","'Firr(사)'!$L$1:$V$62","'Firr(회)'!$L$1:$V$62"}</definedName>
    <definedName name="동준친" hidden="1">{"'Firr(선)'!$AS$1:$AY$62","'Firr(사)'!$AS$1:$AY$62","'Firr(회)'!$AS$1:$AY$62","'Firr(선)'!$L$1:$V$62","'Firr(사)'!$L$1:$V$62","'Firr(회)'!$L$1:$V$62"}</definedName>
    <definedName name="동해설명서" hidden="1">{"'도면'!$G$62:$H$63","'도면'!$G$62:$H$63"}</definedName>
    <definedName name="되" localSheetId="1" hidden="1">{#N/A,#N/A,FALSE,"운반시간"}</definedName>
    <definedName name="되" hidden="1">{#N/A,#N/A,FALSE,"운반시간"}</definedName>
    <definedName name="됴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들" localSheetId="1" hidden="1">{#N/A,#N/A,FALSE,"이태원철근"}</definedName>
    <definedName name="들" hidden="1">{#N/A,#N/A,FALSE,"이태원철근"}</definedName>
    <definedName name="등락폭산정표" localSheetId="1" hidden="1">{#N/A,#N/A,FALSE,"포장단가"}</definedName>
    <definedName name="등락폭산정표" hidden="1">{#N/A,#N/A,FALSE,"포장단가"}</definedName>
    <definedName name="등주감시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등주감시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디" hidden="1">{#N/A,#N/A,FALSE,"견적갑지";#N/A,#N/A,FALSE,"총괄표";#N/A,#N/A,FALSE,"철골공사";#N/A,#N/A,FALSE,"토목공사";#N/A,#N/A,FALSE,"판넬전기공사"}</definedName>
    <definedName name="ㄸㄱ구믇056236863" localSheetId="7" hidden="1">#REF!</definedName>
    <definedName name="ㄸㄱ구믇056236863" localSheetId="8" hidden="1">#REF!</definedName>
    <definedName name="ㄸㄱ구믇056236863" hidden="1">#REF!</definedName>
    <definedName name="ㄸㄱ구믇088559508" localSheetId="7" hidden="1">#REF!</definedName>
    <definedName name="ㄸㄱ구믇088559508" localSheetId="8" hidden="1">#REF!</definedName>
    <definedName name="ㄸㄱ구믇088559508" hidden="1">#REF!</definedName>
    <definedName name="ㄸㄱ구믇364018678" localSheetId="7" hidden="1">#REF!</definedName>
    <definedName name="ㄸㄱ구믇364018678" localSheetId="8" hidden="1">#REF!</definedName>
    <definedName name="ㄸㄱ구믇364018678" hidden="1">#REF!</definedName>
    <definedName name="ㄸㄱ구믇373536169" localSheetId="7" hidden="1">#REF!</definedName>
    <definedName name="ㄸㄱ구믇373536169" localSheetId="8" hidden="1">#REF!</definedName>
    <definedName name="ㄸㄱ구믇373536169" hidden="1">#REF!</definedName>
    <definedName name="ㄸㄱ구믇398932277" localSheetId="7" hidden="1">#REF!</definedName>
    <definedName name="ㄸㄱ구믇398932277" localSheetId="8" hidden="1">#REF!</definedName>
    <definedName name="ㄸㄱ구믇398932277" hidden="1">#REF!</definedName>
    <definedName name="ㄸㄱ구믇705547510" localSheetId="7" hidden="1">#REF!</definedName>
    <definedName name="ㄸㄱ구믇705547510" localSheetId="8" hidden="1">#REF!</definedName>
    <definedName name="ㄸㄱ구믇705547510" hidden="1">#REF!</definedName>
    <definedName name="ㄸㄱ구믇746006905" localSheetId="7" hidden="1">#REF!</definedName>
    <definedName name="ㄸㄱ구믇746006905" localSheetId="8" hidden="1">#REF!</definedName>
    <definedName name="ㄸㄱ구믇746006905" hidden="1">#REF!</definedName>
    <definedName name="ㄸㄱ구믇746354757" localSheetId="7" hidden="1">#REF!</definedName>
    <definedName name="ㄸㄱ구믇746354757" localSheetId="8" hidden="1">#REF!</definedName>
    <definedName name="ㄸㄱ구믇746354757" hidden="1">#REF!</definedName>
    <definedName name="ㄸㄱ구믇752310871" localSheetId="7" hidden="1">#REF!</definedName>
    <definedName name="ㄸㄱ구믇752310871" localSheetId="8" hidden="1">#REF!</definedName>
    <definedName name="ㄸㄱ구믇752310871" hidden="1">#REF!</definedName>
    <definedName name="ㄸㄱ구믇871445833" localSheetId="7" hidden="1">#REF!</definedName>
    <definedName name="ㄸㄱ구믇871445833" localSheetId="8" hidden="1">#REF!</definedName>
    <definedName name="ㄸㄱ구믇871445833" hidden="1">#REF!</definedName>
    <definedName name="ㄸㄱ구믇903098820" localSheetId="7" hidden="1">#REF!</definedName>
    <definedName name="ㄸㄱ구믇903098820" localSheetId="8" hidden="1">#REF!</definedName>
    <definedName name="ㄸㄱ구믇903098820" hidden="1">#REF!</definedName>
    <definedName name="ㄸㄱ구믇949556647" localSheetId="7" hidden="1">#REF!</definedName>
    <definedName name="ㄸㄱ구믇949556647" localSheetId="8" hidden="1">#REF!</definedName>
    <definedName name="ㄸㄱ구믇949556647" hidden="1">#REF!</definedName>
    <definedName name="ㄸㄱ구믇961953162" localSheetId="7" hidden="1">#REF!</definedName>
    <definedName name="ㄸㄱ구믇961953162" localSheetId="8" hidden="1">#REF!</definedName>
    <definedName name="ㄸㄱ구믇961953162" hidden="1">#REF!</definedName>
    <definedName name="떠" localSheetId="1" hidden="1">{#N/A,#N/A,FALSE,"단면 제원"}</definedName>
    <definedName name="떠" hidden="1">{#N/A,#N/A,FALSE,"단면 제원"}</definedName>
    <definedName name="ㄹ" localSheetId="1" hidden="1">{#N/A,#N/A,TRUE,"토적및재료집계";#N/A,#N/A,TRUE,"토적및재료집계";#N/A,#N/A,TRUE,"단위량"}</definedName>
    <definedName name="ㄹ" localSheetId="0" hidden="1">{#N/A,#N/A,TRUE,"토적및재료집계";#N/A,#N/A,TRUE,"토적및재료집계";#N/A,#N/A,TRUE,"단위량"}</definedName>
    <definedName name="ㄹ" hidden="1">{#N/A,#N/A,TRUE,"토적및재료집계";#N/A,#N/A,TRUE,"토적및재료집계";#N/A,#N/A,TRUE,"단위량"}</definedName>
    <definedName name="ㄹ1313" localSheetId="1" hidden="1">{"1단계 투자비명세",#N/A,FALSE,"투자비명세";"2단계 투자비명세",#N/A,FALSE,"투자비명세"}</definedName>
    <definedName name="ㄹ1313" hidden="1">{"1단계 투자비명세",#N/A,FALSE,"투자비명세";"2단계 투자비명세",#N/A,FALSE,"투자비명세"}</definedName>
    <definedName name="ㄹㄴ" localSheetId="1" hidden="1">{#N/A,#N/A,FALSE,"운반시간"}</definedName>
    <definedName name="ㄹㄴ" hidden="1">{#N/A,#N/A,FALSE,"운반시간"}</definedName>
    <definedName name="ㄹㄴㄴㄴ" localSheetId="1" hidden="1">{#N/A,#N/A,FALSE,"이태원철근"}</definedName>
    <definedName name="ㄹㄴㄴㄴ" hidden="1">{#N/A,#N/A,FALSE,"이태원철근"}</definedName>
    <definedName name="ㄹㄴㄹㄹ" localSheetId="1" hidden="1">{"'용역비'!$A$4:$C$8"}</definedName>
    <definedName name="ㄹㄴㄹㄹ" localSheetId="0" hidden="1">{"'용역비'!$A$4:$C$8"}</definedName>
    <definedName name="ㄹㄴㄹㄹ" hidden="1">{"'용역비'!$A$4:$C$8"}</definedName>
    <definedName name="ㄹㄴㄹㅇㅁㄴ" localSheetId="7" hidden="1">#REF!</definedName>
    <definedName name="ㄹㄴㄹㅇㅁㄴ" localSheetId="8" hidden="1">#REF!</definedName>
    <definedName name="ㄹㄴㄹㅇㅁㄴ" hidden="1">#REF!</definedName>
    <definedName name="ㄹㄴㅁㄹ" localSheetId="7" hidden="1">#REF!</definedName>
    <definedName name="ㄹㄴㅁㄹ" localSheetId="8" hidden="1">#REF!</definedName>
    <definedName name="ㄹㄴㅁㄹ" hidden="1">#REF!</definedName>
    <definedName name="ㄹㄴㅁㄹㄴ" hidden="1">{#N/A,"수불부",FALSE,"사급자재수불서";#N/A,"수불부",FALSE,"사급자재수불서"}</definedName>
    <definedName name="ㄹㄴㅁㄹㅇㄴ" hidden="1">{"'Sheet1'!$D$19","'Sheet1'!$B$22:$E$22"}</definedName>
    <definedName name="ㄹㄴㅁㄹㅇㅁㄴ" localSheetId="7" hidden="1">#REF!</definedName>
    <definedName name="ㄹㄴㅁㄹㅇㅁㄴ" localSheetId="8" hidden="1">#REF!</definedName>
    <definedName name="ㄹㄴㅁㄹㅇㅁㄴ" hidden="1">#REF!</definedName>
    <definedName name="ㄹㄴㅇㄻㄴ" localSheetId="1" hidden="1">{#N/A,#N/A,FALSE,"단가표지"}</definedName>
    <definedName name="ㄹㄴㅇㄻㄴ" hidden="1">{#N/A,#N/A,FALSE,"단가표지"}</definedName>
    <definedName name="ㄹㄴ웋" localSheetId="1" hidden="1">{#N/A,#N/A,FALSE,"운반시간"}</definedName>
    <definedName name="ㄹㄴ웋" hidden="1">{#N/A,#N/A,FALSE,"운반시간"}</definedName>
    <definedName name="ㄹㄴ헛혀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ㄴ호ㅛㅈㄱ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넌오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노" localSheetId="7" hidden="1">#REF!</definedName>
    <definedName name="ㄹ노" localSheetId="8" hidden="1">#REF!</definedName>
    <definedName name="ㄹ노" hidden="1">#REF!</definedName>
    <definedName name="ㄹ놔ㅏㅗ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ㄷ"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ㅅ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ㄷㅈ" localSheetId="1" hidden="1">{#N/A,#N/A,FALSE,"이태원철근"}</definedName>
    <definedName name="ㄹㄷㅈ" hidden="1">{#N/A,#N/A,FALSE,"이태원철근"}</definedName>
    <definedName name="ㄹㄹ" localSheetId="7" hidden="1">#REF!</definedName>
    <definedName name="ㄹㄹ" localSheetId="8" hidden="1">#REF!</definedName>
    <definedName name="ㄹㄹ" localSheetId="1" hidden="1">#REF!</definedName>
    <definedName name="ㄹㄹ" localSheetId="0" hidden="1">{"'용역비'!$A$4:$C$8"}</definedName>
    <definedName name="ㄹㄹ" hidden="1">#REF!</definedName>
    <definedName name="ㄹㄹ1312" localSheetId="1" hidden="1">{"추정현금흐름표",#N/A,FALSE,"추정IS,CF,무상사용"}</definedName>
    <definedName name="ㄹㄹ1312" hidden="1">{"추정현금흐름표",#N/A,FALSE,"추정IS,CF,무상사용"}</definedName>
    <definedName name="ㄹ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 localSheetId="0" hidden="1">#REF!</definedName>
    <definedName name="ㄹㄹ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ㄹ13" localSheetId="1" hidden="1">{"추정손익계산서",#N/A,FALSE,"추정IS,CF,무상사용"}</definedName>
    <definedName name="ㄹㄹㄹ13" hidden="1">{"추정손익계산서",#N/A,FALSE,"추정IS,CF,무상사용"}</definedName>
    <definedName name="ㄹㄹㄹ231" localSheetId="1" hidden="1">{"추정대차대조표",#N/A,FALSE,"추정BS"}</definedName>
    <definedName name="ㄹㄹㄹ231" hidden="1">{"추정대차대조표",#N/A,FALSE,"추정BS"}</definedName>
    <definedName name="ㄹㄹㄹ23232" localSheetId="1" hidden="1">{"장비보유",#N/A,FALSE,"장비소요"}</definedName>
    <definedName name="ㄹㄹㄹ23232" hidden="1">{"장비보유",#N/A,FALSE,"장비소요"}</definedName>
    <definedName name="ㄹㄹㄹㄹ" localSheetId="1" hidden="1">{"'Firr(선)'!$AS$1:$AY$62","'Firr(사)'!$AS$1:$AY$62","'Firr(회)'!$AS$1:$AY$62","'Firr(선)'!$L$1:$V$62","'Firr(사)'!$L$1:$V$62","'Firr(회)'!$L$1:$V$62"}</definedName>
    <definedName name="ㄹㄹㄹㄹ" localSheetId="0" hidden="1">{"'Firr(선)'!$AS$1:$AY$62","'Firr(사)'!$AS$1:$AY$62","'Firr(회)'!$AS$1:$AY$62","'Firr(선)'!$L$1:$V$62","'Firr(사)'!$L$1:$V$62","'Firr(회)'!$L$1:$V$62"}</definedName>
    <definedName name="ㄹㄹㄹㄹ" hidden="1">{"'Firr(선)'!$AS$1:$AY$62","'Firr(사)'!$AS$1:$AY$62","'Firr(회)'!$AS$1:$AY$62","'Firr(선)'!$L$1:$V$62","'Firr(사)'!$L$1:$V$62","'Firr(회)'!$L$1:$V$62"}</definedName>
    <definedName name="ㄹㄹㄹㄹㄹ" localSheetId="1" hidden="1">{"'용역비'!$A$4:$C$8"}</definedName>
    <definedName name="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hidden="1">{"'용역비'!$A$4:$C$8"}</definedName>
    <definedName name="ㄹㄹㄹㄹㄹ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ㅇㄴ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 hidden="1">{#N/A,#N/A,FALSE,"도급대비시행율";#N/A,#N/A,FALSE,"결의서";#N/A,#N/A,FALSE,"내역서";#N/A,#N/A,FALSE,"도급예상"}</definedName>
    <definedName name="ㄹㅇ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ㄹ" hidden="1">{#N/A,"수불부",FALSE,"사급자재수불서";#N/A,"수불부",FALSE,"사급자재수불서"}</definedName>
    <definedName name="ㄹㅇㄶ" localSheetId="7" hidden="1">#REF!</definedName>
    <definedName name="ㄹㅇㄶ" localSheetId="8" hidden="1">#REF!</definedName>
    <definedName name="ㄹㅇㄶ" localSheetId="1" hidden="1">#REF!</definedName>
    <definedName name="ㄹㅇㄶ" localSheetId="0" hidden="1">#REF!</definedName>
    <definedName name="ㄹㅇㄶ" hidden="1">#REF!</definedName>
    <definedName name="ㄹㅇㄶ옿" localSheetId="7" hidden="1">#REF!</definedName>
    <definedName name="ㄹㅇㄶ옿" localSheetId="8" hidden="1">#REF!</definedName>
    <definedName name="ㄹㅇㄶ옿" localSheetId="1" hidden="1">#REF!</definedName>
    <definedName name="ㄹㅇㄶ옿" localSheetId="0" hidden="1">#REF!</definedName>
    <definedName name="ㄹㅇㄶ옿" hidden="1">#REF!</definedName>
    <definedName name="ㄹㅇㄹ" localSheetId="1" hidden="1">{#N/A,#N/A,FALSE,"골재소요량";#N/A,#N/A,FALSE,"골재소요량"}</definedName>
    <definedName name="ㄹㅇㄹ" localSheetId="0" hidden="1">{#N/A,#N/A,FALSE,"골재소요량";#N/A,#N/A,FALSE,"골재소요량"}</definedName>
    <definedName name="ㄹㅇㄹ" hidden="1">{#N/A,#N/A,FALSE,"골재소요량";#N/A,#N/A,FALSE,"골재소요량"}</definedName>
    <definedName name="ㄹㅇㄹㄴ12323" localSheetId="1" hidden="1">{"장비보유1",#N/A,FALSE,"장비보유현황";"장비보유2",#N/A,FALSE,"장비보유현황"}</definedName>
    <definedName name="ㄹㅇㄹㄴ12323" hidden="1">{"장비보유1",#N/A,FALSE,"장비보유현황";"장비보유2",#N/A,FALSE,"장비보유현황"}</definedName>
    <definedName name="ㄹㅇㄹㅇ" localSheetId="7" hidden="1">#REF!</definedName>
    <definedName name="ㄹㅇㄹㅇ" localSheetId="8" hidden="1">#REF!</definedName>
    <definedName name="ㄹㅇㄹㅇ" localSheetId="1" hidden="1">#REF!</definedName>
    <definedName name="ㄹㅇㄹㅇ" localSheetId="0" hidden="1">#REF!</definedName>
    <definedName name="ㄹㅇㄹㅇ" hidden="1">#REF!</definedName>
    <definedName name="ㄹㅇㄹㅇㄴ" hidden="1">{#N/A,"수불부",FALSE,"사급자재수불서";#N/A,"수불부",FALSE,"사급자재수불서"}</definedName>
    <definedName name="ㄹㅇㅁ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ㅁ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ㅂ" localSheetId="1" hidden="1">{#N/A,#N/A,FALSE,"이태원철근"}</definedName>
    <definedName name="ㄹㅇㅂ" hidden="1">{#N/A,#N/A,FALSE,"이태원철근"}</definedName>
    <definedName name="ㄹㅇ퓨ㅓㅜㅏㅗㅜㅠㅅ퐇휴ㅗㅎ" localSheetId="1" hidden="1">{#N/A,#N/A,FALSE,"조골재"}</definedName>
    <definedName name="ㄹㅇ퓨ㅓㅜㅏㅗㅜㅠㅅ퐇휴ㅗㅎ" localSheetId="0" hidden="1">{#N/A,#N/A,FALSE,"조골재"}</definedName>
    <definedName name="ㄹㅇ퓨ㅓㅜㅏㅗㅜㅠㅅ퐇휴ㅗㅎ" hidden="1">{#N/A,#N/A,FALSE,"조골재"}</definedName>
    <definedName name="ㄹㅇㅎㄴㅇ" localSheetId="1" hidden="1">{#N/A,#N/A,FALSE,"조골재"}</definedName>
    <definedName name="ㄹㅇㅎㄴㅇ" hidden="1">{#N/A,#N/A,FALSE,"조골재"}</definedName>
    <definedName name="ㄹㅇㅎㄹ" hidden="1">{#N/A,#N/A,FALSE,"현장 NCR 분석";#N/A,#N/A,FALSE,"현장품질감사";#N/A,#N/A,FALSE,"현장품질감사"}</definedName>
    <definedName name="ㄹㅇㅎㄹㅇ" localSheetId="7" hidden="1">#REF!</definedName>
    <definedName name="ㄹㅇㅎㄹㅇ" localSheetId="8" hidden="1">#REF!</definedName>
    <definedName name="ㄹㅇㅎㄹㅇ" localSheetId="1" hidden="1">#REF!</definedName>
    <definedName name="ㄹㅇㅎㄹㅇ" hidden="1">#REF!</definedName>
    <definedName name="ㄹㅇㅎㅁ" hidden="1">'[29]N賃率-職'!$I$5:$I$30</definedName>
    <definedName name="ㄹㅇㅎㅇㅀ" localSheetId="1" hidden="1">{#N/A,#N/A,FALSE,"부대2"}</definedName>
    <definedName name="ㄹㅇㅎㅇㅀ" hidden="1">{#N/A,#N/A,FALSE,"부대2"}</definedName>
    <definedName name="ㄹㅇ홀옹ㅎㄹ" localSheetId="7" hidden="1">#REF!</definedName>
    <definedName name="ㄹㅇ홀옹ㅎㄹ" localSheetId="8" hidden="1">#REF!</definedName>
    <definedName name="ㄹㅇ홀옹ㅎㄹ" localSheetId="1" hidden="1">#REF!</definedName>
    <definedName name="ㄹㅇ홀옹ㅎㄹ" hidden="1">#REF!</definedName>
    <definedName name="ㄹ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어ㅏ요ㅕㅐ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여하ㅛ여ㅐㅏㅕ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오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ㅈㄷㅅㅈㅅ" localSheetId="7" hidden="1">#REF!</definedName>
    <definedName name="ㄹㅈㄷㅅㅈㅅ" localSheetId="8" hidden="1">#REF!</definedName>
    <definedName name="ㄹㅈㄷㅅㅈㅅ" hidden="1">#REF!</definedName>
    <definedName name="ㄹㅊㅊ" localSheetId="1" hidden="1">{"추정손익계산서",#N/A,FALSE,"추정IS,CF,무상사용"}</definedName>
    <definedName name="ㄹㅊㅊ" hidden="1">{"추정손익계산서",#N/A,FALSE,"추정IS,CF,무상사용"}</definedName>
    <definedName name="ㄹ허ㅓㅈㄷ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허ㅗ" localSheetId="1" hidden="1">{#N/A,#N/A,FALSE,"이정표"}</definedName>
    <definedName name="ㄹ허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허ㅗ" hidden="1">{#N/A,#N/A,FALSE,"이정표"}</definedName>
    <definedName name="ㄹ헐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헝ㄹ" localSheetId="7" hidden="1">#REF!</definedName>
    <definedName name="ㄹ헝ㄹ" localSheetId="8" hidden="1">#REF!</definedName>
    <definedName name="ㄹ헝ㄹ" localSheetId="1" hidden="1">#REF!</definedName>
    <definedName name="ㄹ헝ㄹ" hidden="1">#REF!</definedName>
    <definedName name="ㄹ호" localSheetId="7" hidden="1">#REF!</definedName>
    <definedName name="ㄹ호" localSheetId="8" hidden="1">#REF!</definedName>
    <definedName name="ㄹ호" localSheetId="1" hidden="1">#REF!</definedName>
    <definedName name="ㄹ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호" hidden="1">#REF!</definedName>
    <definedName name="ㄹ혼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홓ㄹ" localSheetId="1" hidden="1">{#N/A,#N/A,FALSE,"조골재"}</definedName>
    <definedName name="ㄹ홓ㄹ" hidden="1">{#N/A,#N/A,FALSE,"조골재"}</definedName>
    <definedName name="ㄹ후ㅗㄴ러ㅡㅜ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후ㅗㅡㅏㅏㄹ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아라라ㅏ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셔ㅏ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람어리마ㅓㅇㄹ" hidden="1">{#N/A,#N/A,FALSE,"조골재"}</definedName>
    <definedName name="래" localSheetId="1" hidden="1">{#N/A,#N/A,FALSE,"단면 제원"}</definedName>
    <definedName name="래" hidden="1">{#N/A,#N/A,FALSE,"단면 제원"}</definedName>
    <definedName name="래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 localSheetId="1" hidden="1">{"개업비1",#N/A,FALSE,"개업비";"개업비2",#N/A,FALSE,"개업비";"개업비3",#N/A,FALSE,"개업비";"개업비4",#N/A,FALSE,"개업비"}</definedName>
    <definedName name="러" hidden="1">{"개업비1",#N/A,FALSE,"개업비";"개업비2",#N/A,FALSE,"개업비";"개업비3",#N/A,FALSE,"개업비";"개업비4",#N/A,FALSE,"개업비"}</definedName>
    <definedName name="러헐" hidden="1">{#N/A,#N/A,FALSE,"도급대비시행율";#N/A,#N/A,FALSE,"결의서";#N/A,#N/A,FALSE,"내역서";#N/A,#N/A,FALSE,"도급예상"}</definedName>
    <definedName name="러ㅛ" localSheetId="1" hidden="1">{#N/A,#N/A,FALSE,"이태원철근"}</definedName>
    <definedName name="러ㅛ" hidden="1">{#N/A,#N/A,FALSE,"이태원철근"}</definedName>
    <definedName name="러ㅛㄷㄷ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러ㅣ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럴얼ㅓ" localSheetId="7" hidden="1">#REF!</definedName>
    <definedName name="럴얼ㅓ" localSheetId="8" hidden="1">#REF!</definedName>
    <definedName name="럴얼ㅓ" hidden="1">#REF!</definedName>
    <definedName name="렂ㄱ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 localSheetId="1" hidden="1">{#N/A,#N/A,FALSE,"이태원철근"}</definedName>
    <definedName name="로" hidden="1">{#N/A,#N/A,FALSE,"이태원철근"}</definedName>
    <definedName name="로로롷ㄹ" localSheetId="1" hidden="1">{#N/A,#N/A,FALSE,"부대1"}</definedName>
    <definedName name="로로롷ㄹ" hidden="1">{#N/A,#N/A,FALSE,"부대1"}</definedName>
    <definedName name="로하ㅗㅎ러ㅏㅓㅗㅎ려" localSheetId="1" hidden="1">{#N/A,#N/A,FALSE,"이태원철근"}</definedName>
    <definedName name="로하ㅗㅎ러ㅏㅓㅗㅎ려" hidden="1">{#N/A,#N/A,FALSE,"이태원철근"}</definedName>
    <definedName name="로허ㅗㅎ러ㅗㅎ러" localSheetId="1" hidden="1">{#N/A,#N/A,FALSE,"이태원철근"}</definedName>
    <definedName name="로허ㅗㅎ러ㅗㅎ러" hidden="1">{#N/A,#N/A,FALSE,"이태원철근"}</definedName>
    <definedName name="로허ㅗㅎ렁호ㅓ" localSheetId="1" hidden="1">{#N/A,#N/A,FALSE,"이태원철근"}</definedName>
    <definedName name="로허ㅗㅎ렁호ㅓ" hidden="1">{#N/A,#N/A,FALSE,"이태원철근"}</definedName>
    <definedName name="로ㅓㄷ쇼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ㅓㅎ러호ㅓㅎ" localSheetId="7" hidden="1">#REF!</definedName>
    <definedName name="로ㅓㅎ러호ㅓㅎ" localSheetId="8" hidden="1">#REF!</definedName>
    <definedName name="로ㅓㅎ러호ㅓㅎ" hidden="1">#REF!</definedName>
    <definedName name="로ㅓㅡㄴㄷ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ㅗ" localSheetId="1" hidden="1">{#N/A,#N/A,FALSE,"이태원철근"}</definedName>
    <definedName name="로ㅗ" hidden="1">{#N/A,#N/A,FALSE,"이태원철근"}</definedName>
    <definedName name="롤" hidden="1">{#N/A,#N/A,TRUE,"960318-1";#N/A,#N/A,TRUE,"960318-2";#N/A,#N/A,TRUE,"960318-3"}</definedName>
    <definedName name="롤호" localSheetId="1" hidden="1">{#N/A,#N/A,FALSE,"2~8번"}</definedName>
    <definedName name="롤호" hidden="1">{#N/A,#N/A,FALSE,"2~8번"}</definedName>
    <definedName name="롤호롤" localSheetId="1" hidden="1">{#N/A,#N/A,FALSE,"골재소요량";#N/A,#N/A,FALSE,"골재소요량"}</definedName>
    <definedName name="롤호롤" hidden="1">{#N/A,#N/A,FALSE,"골재소요량";#N/A,#N/A,FALSE,"골재소요량"}</definedName>
    <definedName name="롫ㅀㄹ" localSheetId="1" hidden="1">{"추정현금흐름표",#N/A,FALSE,"추정IS,CF,무상사용"}</definedName>
    <definedName name="롫ㅀㄹ" hidden="1">{"추정현금흐름표",#N/A,FALSE,"추정IS,CF,무상사용"}</definedName>
    <definedName name="롬ㄴ" localSheetId="7" hidden="1">#REF!</definedName>
    <definedName name="롬ㄴ" localSheetId="8" hidden="1">#REF!</definedName>
    <definedName name="롬ㄴ" localSheetId="1" hidden="1">#REF!</definedName>
    <definedName name="롬ㄴ" hidden="1">#REF!</definedName>
    <definedName name="롱" hidden="1">{#N/A,#N/A,TRUE,"960318-1";#N/A,#N/A,TRUE,"960318-2";#N/A,#N/A,TRUE,"960318-3"}</definedName>
    <definedName name="롷럻" localSheetId="1" hidden="1">{#N/A,#N/A,FALSE,"이태원철근"}</definedName>
    <definedName name="롷럻" hidden="1">{#N/A,#N/A,FALSE,"이태원철근"}</definedName>
    <definedName name="료" localSheetId="1" hidden="1">{"'용역비'!$A$4:$C$8"}</definedName>
    <definedName name="료" localSheetId="0" hidden="1">{"'용역비'!$A$4:$C$8"}</definedName>
    <definedName name="료" hidden="1">{"'용역비'!$A$4:$C$8"}</definedName>
    <definedName name="료료" localSheetId="1" hidden="1">{#N/A,#N/A,FALSE,"이태원철근"}</definedName>
    <definedName name="료료" hidden="1">{#N/A,#N/A,FALSE,"이태원철근"}</definedName>
    <definedName name="료ㅏㅓ사ㅕ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료ㅕㅗ뮤ㅗ5곰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루" localSheetId="1" hidden="1">{#N/A,#N/A,FALSE,"단면 제원"}</definedName>
    <definedName name="루" hidden="1">{#N/A,#N/A,FALSE,"단면 제원"}</definedName>
    <definedName name="루버제외" localSheetId="1" hidden="1">{#N/A,#N/A,FALSE,"Sheet1"}</definedName>
    <definedName name="루버제외" localSheetId="0" hidden="1">{#N/A,#N/A,FALSE,"Sheet1"}</definedName>
    <definedName name="루버제외" hidden="1">{#N/A,#N/A,FALSE,"Sheet1"}</definedName>
    <definedName name="루훓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룰" hidden="1">{#N/A,#N/A,TRUE,"960318-1";#N/A,#N/A,TRUE,"960318-2";#N/A,#N/A,TRUE,"960318-3"}</definedName>
    <definedName name="류효정" localSheetId="1" hidden="1">{"'Firr(선)'!$AS$1:$AY$62","'Firr(사)'!$AS$1:$AY$62","'Firr(회)'!$AS$1:$AY$62","'Firr(선)'!$L$1:$V$62","'Firr(사)'!$L$1:$V$62","'Firr(회)'!$L$1:$V$62"}</definedName>
    <definedName name="류효정" localSheetId="0" hidden="1">{"'Firr(선)'!$AS$1:$AY$62","'Firr(사)'!$AS$1:$AY$62","'Firr(회)'!$AS$1:$AY$62","'Firr(선)'!$L$1:$V$62","'Firr(사)'!$L$1:$V$62","'Firr(회)'!$L$1:$V$62"}</definedName>
    <definedName name="류효정" hidden="1">{"'Firr(선)'!$AS$1:$AY$62","'Firr(사)'!$AS$1:$AY$62","'Firr(회)'!$AS$1:$AY$62","'Firr(선)'!$L$1:$V$62","'Firr(사)'!$L$1:$V$62","'Firr(회)'!$L$1:$V$62"}</definedName>
    <definedName name="르ㅓㅡㅡㄴ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리" localSheetId="1" hidden="1">{#N/A,#N/A,FALSE,"단면 제원"}</definedName>
    <definedName name="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리" hidden="1">{#N/A,#N/A,FALSE,"단면 제원"}</definedName>
    <definedName name="리ㅣ"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ㄻ" localSheetId="1" hidden="1">{#N/A,#N/A,FALSE,"이태원철근"}</definedName>
    <definedName name="ㄻ" hidden="1">{#N/A,#N/A,FALSE,"이태원철근"}</definedName>
    <definedName name="ㄻㄴㄹㅇㄴㅁ" localSheetId="1" hidden="1">{#N/A,#N/A,FALSE,"운반시간"}</definedName>
    <definedName name="ㄻㄴㄹㅇㄴㅁ" hidden="1">{#N/A,#N/A,FALSE,"운반시간"}</definedName>
    <definedName name="ㄻㄴㄻㄴㅇㄻㄴ" localSheetId="1" hidden="1">{#N/A,#N/A,FALSE,"표지목차"}</definedName>
    <definedName name="ㄻㄴㄻㄴㅇㄻㄴ" hidden="1">{#N/A,#N/A,FALSE,"표지목차"}</definedName>
    <definedName name="ㄻㄴㅇㄻㄴ" localSheetId="1" hidden="1">{#N/A,#N/A,FALSE,"단가표지"}</definedName>
    <definedName name="ㄻㄴㅇㄻㄴ" hidden="1">{#N/A,#N/A,FALSE,"단가표지"}</definedName>
    <definedName name="ㄻㄴㅇㄻㄴㄹ" localSheetId="1" hidden="1">{#N/A,#N/A,FALSE,"2~8번"}</definedName>
    <definedName name="ㄻㄴㅇㄻㄴㄹ" hidden="1">{#N/A,#N/A,FALSE,"2~8번"}</definedName>
    <definedName name="ㄻㄴㅇㄻㄴㄻㄴㅁㄴ" localSheetId="1" hidden="1">{#N/A,#N/A,FALSE,"단가표지"}</definedName>
    <definedName name="ㄻㄴㅇㄻㄴㄻㄴㅁㄴ" hidden="1">{#N/A,#N/A,FALSE,"단가표지"}</definedName>
    <definedName name="ㄻㄴㅇㄻㄴㅁ" localSheetId="1" hidden="1">{#N/A,#N/A,FALSE,"운반시간"}</definedName>
    <definedName name="ㄻㄴㅇㄻㄴㅁ" hidden="1">{#N/A,#N/A,FALSE,"운반시간"}</definedName>
    <definedName name="ㄻㄴㅇㄻㄴㅇ" localSheetId="1" hidden="1">{#N/A,#N/A,FALSE,"단가표지"}</definedName>
    <definedName name="ㄻㄴㅇㄻㄴㅇ" hidden="1">{#N/A,#N/A,FALSE,"단가표지"}</definedName>
    <definedName name="ㄻㄴㅇㄻㄴㅇㄻ" localSheetId="1" hidden="1">{#N/A,#N/A,FALSE,"표지목차"}</definedName>
    <definedName name="ㄻㄴㅇㄻㄴㅇㄻ" hidden="1">{#N/A,#N/A,FALSE,"표지목차"}</definedName>
    <definedName name="ㄻㄴㅇㅁㄴㅇ" localSheetId="1" hidden="1">{#N/A,#N/A,FALSE,"단가표지"}</definedName>
    <definedName name="ㄻㄴㅇㅁㄴㅇ" hidden="1">{#N/A,#N/A,FALSE,"단가표지"}</definedName>
    <definedName name="ㄻㅁ" localSheetId="1" hidden="1">{#N/A,#N/A,FALSE,"조골재"}</definedName>
    <definedName name="ㄻㅁ" hidden="1">{#N/A,#N/A,FALSE,"조골재"}</definedName>
    <definedName name="ㄻㅁ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ㄻㅈㄷㄴㅇㅌㅊㅌ" localSheetId="1" hidden="1">{"추정대차대조표",#N/A,FALSE,"추정BS"}</definedName>
    <definedName name="ㄻㅈㄷㄴㅇㅌㅊㅌ" hidden="1">{"추정대차대조표",#N/A,FALSE,"추정BS"}</definedName>
    <definedName name="ㄼ" localSheetId="1" hidden="1">{#N/A,#N/A,FALSE,"이태원철근"}</definedName>
    <definedName name="ㄼ" hidden="1">{#N/A,#N/A,FALSE,"이태원철근"}</definedName>
    <definedName name="ㄼㅂ" localSheetId="1" hidden="1">{#N/A,#N/A,FALSE,"이태원철근"}</definedName>
    <definedName name="ㄼㅂ" hidden="1">{#N/A,#N/A,FALSE,"이태원철근"}</definedName>
    <definedName name="ㄽ" localSheetId="1" hidden="1">{#N/A,#N/A,FALSE,"이태원철근"}</definedName>
    <definedName name="ㄽ" hidden="1">{#N/A,#N/A,FALSE,"이태원철근"}</definedName>
    <definedName name="ㄿㄿㄹㄹ" localSheetId="1" hidden="1">{"추정손익계산서",#N/A,FALSE,"추정IS,CF,무상사용"}</definedName>
    <definedName name="ㄿㄿㄹㄹ" hidden="1">{"추정손익계산서",#N/A,FALSE,"추정IS,CF,무상사용"}</definedName>
    <definedName name="ㄿ휴ㅜ" hidden="1">{"'용역비'!$A$4:$C$8"}</definedName>
    <definedName name="ㅀ" localSheetId="1" hidden="1">{#N/A,#N/A,TRUE,"토적및재료집계";#N/A,#N/A,TRUE,"토적및재료집계";#N/A,#N/A,TRUE,"단위량"}</definedName>
    <definedName name="ㅀ" localSheetId="0" hidden="1">#REF!</definedName>
    <definedName name="ㅀ" hidden="1">{#N/A,#N/A,TRUE,"토적및재료집계";#N/A,#N/A,TRUE,"토적및재료집계";#N/A,#N/A,TRUE,"단위량"}</definedName>
    <definedName name="ㅀㄴㅇ" localSheetId="1" hidden="1">{#N/A,#N/A,FALSE,"속도"}</definedName>
    <definedName name="ㅀㄴㅇ" hidden="1">{#N/A,#N/A,FALSE,"속도"}</definedName>
    <definedName name="ㅀㄴㅇㄹㄴㅇㄹ" hidden="1">{#N/A,#N/A,FALSE,"CCTV"}</definedName>
    <definedName name="ㅀㄴㅇㅀ" localSheetId="7" hidden="1">#REF!</definedName>
    <definedName name="ㅀㄴㅇㅀ" localSheetId="8" hidden="1">#REF!</definedName>
    <definedName name="ㅀㄴㅇㅀ" hidden="1">#REF!</definedName>
    <definedName name="ㅀㄹ" hidden="1">{#N/A,#N/A,TRUE,"토적및재료집계";#N/A,#N/A,TRUE,"토적및재료집계";#N/A,#N/A,TRUE,"단위량"}</definedName>
    <definedName name="ㅀㅀㄴ" localSheetId="1" hidden="1">{#N/A,#N/A,FALSE,"조골재"}</definedName>
    <definedName name="ㅀㅀㄴ" localSheetId="0" hidden="1">{#N/A,#N/A,FALSE,"조골재"}</definedName>
    <definedName name="ㅀㅀㄴ" hidden="1">{#N/A,#N/A,FALSE,"조골재"}</definedName>
    <definedName name="ㅀㅇㅁ" localSheetId="1" hidden="1">{#N/A,#N/A,FALSE,"골재소요량";#N/A,#N/A,FALSE,"골재소요량"}</definedName>
    <definedName name="ㅀㅇㅁ" hidden="1">{#N/A,#N/A,FALSE,"골재소요량";#N/A,#N/A,FALSE,"골재소요량"}</definedName>
    <definedName name="ㅀ오ㅓㅎ롱ㄶㄹㄴ" hidden="1">{#N/A,#N/A,FALSE,"2~8번"}</definedName>
    <definedName name="ㅀㅎ" localSheetId="1" hidden="1">{#N/A,#N/A,FALSE,"2~8번"}</definedName>
    <definedName name="ㅀㅎ" hidden="1">{#N/A,#N/A,FALSE,"2~8번"}</definedName>
    <definedName name="ㅀㅎㅎㅇㅁㅎㄻ"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ㅀ허" localSheetId="0" hidden="1">{#N/A,#N/A,FALSE,"CCTV"}</definedName>
    <definedName name="ㅀ허" hidden="1">{#N/A,#N/A,FALSE,"CCTV"}</definedName>
    <definedName name="ㅁ" localSheetId="7" hidden="1">#REF!</definedName>
    <definedName name="ㅁ" localSheetId="8" hidden="1">#REF!</definedName>
    <definedName name="ㅁ" localSheetId="1" hidden="1">#REF!</definedName>
    <definedName name="ㅁ" localSheetId="0" hidden="1">{"'용역비'!$A$4:$C$8"}</definedName>
    <definedName name="ㅁ" hidden="1">#REF!</definedName>
    <definedName name="ㅁ_1" localSheetId="1" hidden="1">{#N/A,#N/A,FALSE,"조골재"}</definedName>
    <definedName name="ㅁ_1" localSheetId="0" hidden="1">{#N/A,#N/A,FALSE,"조골재"}</definedName>
    <definedName name="ㅁ_1" hidden="1">{#N/A,#N/A,FALSE,"조골재"}</definedName>
    <definedName name="ㅁ121212" localSheetId="1" hidden="1">{"공업단지",#N/A,FALSE,"배후단지 및 부대사업"}</definedName>
    <definedName name="ㅁ121212" hidden="1">{"공업단지",#N/A,FALSE,"배후단지 및 부대사업"}</definedName>
    <definedName name="ㅁㄱㅂ" localSheetId="1" hidden="1">{#N/A,#N/A,FALSE,"단가표지"}</definedName>
    <definedName name="ㅁㄱㅂ" hidden="1">{#N/A,#N/A,FALSE,"단가표지"}</definedName>
    <definedName name="ㅁㄱ솢ㅁ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ㄳ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 localSheetId="1" hidden="1">{#N/A,#N/A,FALSE,"2~8번"}</definedName>
    <definedName name="ㅁㄴ" localSheetId="0" hidden="1">{"'용역비'!$A$4:$C$8"}</definedName>
    <definedName name="ㅁㄴ" hidden="1">{#N/A,#N/A,FALSE,"2~8번"}</definedName>
    <definedName name="ㅁㄴ_1" localSheetId="1" hidden="1">{#N/A,#N/A,FALSE,"2~8번"}</definedName>
    <definedName name="ㅁㄴ_1" localSheetId="0" hidden="1">{#N/A,#N/A,FALSE,"2~8번"}</definedName>
    <definedName name="ㅁㄴ_1" hidden="1">{#N/A,#N/A,FALSE,"2~8번"}</definedName>
    <definedName name="ㅁㄴㄴㄴㄴㄴㄴㄴㄴㄴㄴㄴㄴㄴㄴㄴㄴㄴㄴㄴ" hidden="1">{#N/A,#N/A,FALSE,"2~8번"}</definedName>
    <definedName name="ㅁㄴㄴㄴㄴㄴㄴㄴㄴㅁㄴㅇㄹ" hidden="1">{#N/A,#N/A,FALSE,"골재소요량";#N/A,#N/A,FALSE,"골재소요량"}</definedName>
    <definedName name="ㅁㄴㄴ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ㄴ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ㄴ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ㄹ" localSheetId="1" hidden="1">{#N/A,#N/A,FALSE,"골재소요량";#N/A,#N/A,FALSE,"골재소요량"}</definedName>
    <definedName name="ㅁㄴㄹ" hidden="1">{#N/A,#N/A,FALSE,"골재소요량";#N/A,#N/A,FALSE,"골재소요량"}</definedName>
    <definedName name="ㅁㄴㄹㄴ" localSheetId="1" hidden="1">{#N/A,#N/A,FALSE,"운반시간"}</definedName>
    <definedName name="ㅁㄴㄹㄴ" hidden="1">{#N/A,#N/A,FALSE,"운반시간"}</definedName>
    <definedName name="ㅁㄴㄹㄴㅁㄹㄴㅁㄻㄻㅁㅁㅁㅁ" localSheetId="1" hidden="1">{#N/A,#N/A,FALSE,"혼합골재"}</definedName>
    <definedName name="ㅁㄴㄹㄴㅁㄹㄴㅁㄻㄻㅁㅁㅁㅁ" hidden="1">{#N/A,#N/A,FALSE,"혼합골재"}</definedName>
    <definedName name="ㅁㄴㄹㅇㅁ" localSheetId="1" hidden="1">{#N/A,#N/A,FALSE,"단가표지"}</definedName>
    <definedName name="ㅁㄴㄹㅇㅁ" hidden="1">{#N/A,#N/A,FALSE,"단가표지"}</definedName>
    <definedName name="ㅁㄴㄻㄴㅇㄻㅇㄴㄻㅇㄹ" hidden="1">{#N/A,#N/A,FALSE,"단면 제원"}</definedName>
    <definedName name="ㅁㄴㄾㅊ" hidden="1">{#N/A,#N/A,FALSE,"운반시간"}</definedName>
    <definedName name="ㅁㄴㅁㄴㅁㄴㅋㅌ" localSheetId="1" hidden="1">{"부대사업수익총괄",#N/A,FALSE,"배후단지 및 부대사업"}</definedName>
    <definedName name="ㅁㄴㅁㄴㅁㄴㅋㅌ" hidden="1">{"부대사업수익총괄",#N/A,FALSE,"배후단지 및 부대사업"}</definedName>
    <definedName name="ㅁㄴㅁㅇ" localSheetId="7" hidden="1">#REF!</definedName>
    <definedName name="ㅁㄴㅁㅇ" localSheetId="8" hidden="1">#REF!</definedName>
    <definedName name="ㅁㄴㅁㅇ" localSheetId="1" hidden="1">#REF!</definedName>
    <definedName name="ㅁㄴㅁㅇ" localSheetId="0" hidden="1">#REF!</definedName>
    <definedName name="ㅁㄴㅁㅇ" hidden="1">#REF!</definedName>
    <definedName name="ㅁㄴㅁㅇㄴㅁㄴㅇ" localSheetId="1" hidden="1">{#N/A,#N/A,FALSE,"조골재"}</definedName>
    <definedName name="ㅁㄴㅁㅇㄴㅁㄴㅇ" localSheetId="0" hidden="1">{#N/A,#N/A,FALSE,"조골재"}</definedName>
    <definedName name="ㅁㄴㅁㅇㄴㅁㄴㅇ" hidden="1">{#N/A,#N/A,FALSE,"조골재"}</definedName>
    <definedName name="ㅁㄴㅇ" localSheetId="1" hidden="1">{#N/A,#N/A,FALSE,"배수1"}</definedName>
    <definedName name="ㅁㄴㅇ" localSheetId="0" hidden="1">{#N/A,#N/A,FALSE,"운반시간"}</definedName>
    <definedName name="ㅁㄴㅇ" hidden="1">{#N/A,#N/A,FALSE,"배수1"}</definedName>
    <definedName name="ㅁㄴㅇ_1" localSheetId="1" hidden="1">{#N/A,#N/A,FALSE,"운반시간"}</definedName>
    <definedName name="ㅁㄴㅇ_1" localSheetId="0" hidden="1">{#N/A,#N/A,FALSE,"운반시간"}</definedName>
    <definedName name="ㅁㄴㅇ_1" hidden="1">{#N/A,#N/A,FALSE,"운반시간"}</definedName>
    <definedName name="ㅁㄴㅇㄷㅂㅈㄷㅇㅂㅈㄷ" localSheetId="1" hidden="1">{#N/A,#N/A,FALSE,"이태원철근"}</definedName>
    <definedName name="ㅁㄴㅇㄷㅂㅈㄷㅇㅂㅈㄷ" hidden="1">{#N/A,#N/A,FALSE,"이태원철근"}</definedName>
    <definedName name="ㅁㄴㅇㄹ" localSheetId="1" hidden="1">{#N/A,#N/A,FALSE,"이태원철근"}</definedName>
    <definedName name="ㅁㄴㅇㄹ" hidden="1">{#N/A,#N/A,FALSE,"이태원철근"}</definedName>
    <definedName name="ㅁㄴㅇㄹㄴㄹ" hidden="1">{#N/A,"수불부",FALSE,"사급자재수불서";#N/A,"수불부",FALSE,"사급자재수불서"}</definedName>
    <definedName name="ㅁㄴㅇㄹㄴㅇㄹ" localSheetId="1" hidden="1">{#N/A,#N/A,FALSE,"이태원철근"}</definedName>
    <definedName name="ㅁㄴㅇㄹㄴㅇㄹ" hidden="1">{#N/A,#N/A,FALSE,"이태원철근"}</definedName>
    <definedName name="ㅁㄴㅇㄹㄴㅇㄻㄴㅇㄹㄴ" localSheetId="1" hidden="1">{#N/A,#N/A,FALSE,"이태원철근"}</definedName>
    <definedName name="ㅁㄴㅇㄹㄴㅇㄻㄴㅇㄹㄴ" hidden="1">{#N/A,#N/A,FALSE,"이태원철근"}</definedName>
    <definedName name="ㅁㄴㅇㄹㄴㅇㅁㄹㄴㅇㅁㄻ누" localSheetId="1" hidden="1">{#N/A,#N/A,FALSE,"이태원철근"}</definedName>
    <definedName name="ㅁㄴㅇㄹㄴㅇㅁㄹㄴㅇㅁㄻ누" hidden="1">{#N/A,#N/A,FALSE,"이태원철근"}</definedName>
    <definedName name="ㅁㄴㅇㄹㄴㅇㅁㄻㄴㅇㄻ" localSheetId="1" hidden="1">{#N/A,#N/A,FALSE,"이태원철근"}</definedName>
    <definedName name="ㅁㄴㅇㄹㄴㅇㅁㄻㄴㅇㄻ" hidden="1">{#N/A,#N/A,FALSE,"이태원철근"}</definedName>
    <definedName name="ㅁㄴㅇㄹㄴㅇㅁㅎㄷㅈㅅㅎㄻㄴ" localSheetId="1" hidden="1">{#N/A,#N/A,FALSE,"이태원철근"}</definedName>
    <definedName name="ㅁㄴㅇㄹㄴㅇㅁㅎㄷㅈㅅㅎㄻㄴ" hidden="1">{#N/A,#N/A,FALSE,"이태원철근"}</definedName>
    <definedName name="ㅁㄴㅇㄹㄻㄴ" localSheetId="1" hidden="1">{#N/A,#N/A,FALSE,"이태원철근"}</definedName>
    <definedName name="ㅁㄴㅇㄹㄻㄴ" hidden="1">{#N/A,#N/A,FALSE,"이태원철근"}</definedName>
    <definedName name="ㅁㄴㅇㄻㄴㄹㄴㅁㅇ" localSheetId="1" hidden="1">{#N/A,#N/A,FALSE,"이태원철근"}</definedName>
    <definedName name="ㅁㄴㅇㄻㄴㄹㄴㅁㅇ" hidden="1">{#N/A,#N/A,FALSE,"이태원철근"}</definedName>
    <definedName name="ㅁㄴㅇㄻㄴㄼㄹ" hidden="1">{#N/A,#N/A,TRUE,"960318-1";#N/A,#N/A,TRUE,"960318-2";#N/A,#N/A,TRUE,"960318-3"}</definedName>
    <definedName name="ㅁㄴㅇㄻㄴㅇㄹ" localSheetId="1" hidden="1">{#N/A,#N/A,FALSE,"이태원철근"}</definedName>
    <definedName name="ㅁㄴㅇㄻㄴㅇㄹ" localSheetId="0" hidden="1">{#N/A,#N/A,FALSE,"2~8번"}</definedName>
    <definedName name="ㅁㄴㅇㄻㄴㅇㄹ" hidden="1">{#N/A,#N/A,FALSE,"이태원철근"}</definedName>
    <definedName name="ㅁㄴㅇㄻㄴㅇㄹㄴㅁㅇㄹ" localSheetId="1" hidden="1">{#N/A,#N/A,FALSE,"이태원철근"}</definedName>
    <definedName name="ㅁㄴㅇㄻㄴㅇㄹㄴㅁㅇㄹ" hidden="1">{#N/A,#N/A,FALSE,"이태원철근"}</definedName>
    <definedName name="ㅁㄴㅇㄻㄴㅇㄹㄴㅁㅎㄴㅇㅎ" localSheetId="1" hidden="1">{"'용역비'!$A$4:$C$8"}</definedName>
    <definedName name="ㅁㄴㅇㄻㄴㅇㄹㄴㅁㅎㄴㅇㅎ" localSheetId="0" hidden="1">{"'용역비'!$A$4:$C$8"}</definedName>
    <definedName name="ㅁㄴㅇㄻㄴㅇㄹㄴㅁㅎㄴㅇㅎ" hidden="1">{"'용역비'!$A$4:$C$8"}</definedName>
    <definedName name="ㅁㄴㅇㄻㄴㅇㄹㅊㅌㅊㅍㅁ" localSheetId="1" hidden="1">{"추정현금흐름표",#N/A,FALSE,"추정IS,CF,무상사용"}</definedName>
    <definedName name="ㅁㄴㅇㄻㄴㅇㄹㅊㅌㅊㅍㅁ" hidden="1">{"추정현금흐름표",#N/A,FALSE,"추정IS,CF,무상사용"}</definedName>
    <definedName name="ㅁㄴㅇㄻㄴㅇㄻㄴㄹ" hidden="1">{#N/A,#N/A,FALSE,"명세표"}</definedName>
    <definedName name="ㅁㄴㅇㄻㄴㅇㄻㄴㅇ" localSheetId="1" hidden="1">{#N/A,#N/A,FALSE,"이태원철근"}</definedName>
    <definedName name="ㅁㄴㅇㄻㄴㅇㄻㄴㅇ" hidden="1">{#N/A,#N/A,FALSE,"이태원철근"}</definedName>
    <definedName name="ㅁㄴㅇㄻㄴㅇㄻㄴㅇㄻㄴㅇㄹ" hidden="1">{#N/A,#N/A,FALSE,"2~8번"}</definedName>
    <definedName name="ㅁㄴㅇㄻㄴㅇㄻㄴㅇㄻㄴㅇㄻㄴㅇㄻㄴㅇㄻㅇㄻㅇㄹ" hidden="1">{#N/A,#N/A,FALSE,"2~8번"}</definedName>
    <definedName name="ㅁㄴㅇㄻㄴㅇㄻㄴㅇㅁㄴㅁㅇ" hidden="1">{#N/A,#N/A,FALSE,"운반시간"}</definedName>
    <definedName name="ㅁㄴㅇㄻㄴㅇㄻㅇ" hidden="1">{#N/A,#N/A,FALSE,"조골재"}</definedName>
    <definedName name="ㅁㄴㅇㄻㄴㅇㅁㅇㄻㅇㄻㅇㄻㅇㄻㄴㅇㄻㄴㅇㄹ" hidden="1">{#N/A,#N/A,FALSE,"조골재"}</definedName>
    <definedName name="ㅁㄴㅇㄻㄹ" localSheetId="1" hidden="1">{#N/A,#N/A,FALSE,"이태원철근"}</definedName>
    <definedName name="ㅁㄴㅇㄻㄹ" localSheetId="0" hidden="1">{#N/A,"수불부",FALSE,"사급자재수불서";#N/A,"수불부",FALSE,"사급자재수불서"}</definedName>
    <definedName name="ㅁㄴㅇㄻㄹ" hidden="1">{#N/A,#N/A,FALSE,"이태원철근"}</definedName>
    <definedName name="ㅁㄴㅇㄻㅇㄻㄴㅁㅁ" hidden="1">{#N/A,#N/A,FALSE,"조골재"}</definedName>
    <definedName name="ㅁㄴㅇㅀㅁ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ㄴㅇㅁ" localSheetId="1" hidden="1">{#N/A,#N/A,FALSE,"배수1"}</definedName>
    <definedName name="ㅁㄴㅇㅁ" localSheetId="0" hidden="1">{"'용역비'!$A$4:$C$8"}</definedName>
    <definedName name="ㅁㄴㅇㅁ" hidden="1">{#N/A,#N/A,FALSE,"배수1"}</definedName>
    <definedName name="ㅁㄴㅇㅁㄴㅇ" localSheetId="7" hidden="1">#REF!</definedName>
    <definedName name="ㅁㄴㅇㅁㄴㅇ" localSheetId="8" hidden="1">#REF!</definedName>
    <definedName name="ㅁㄴㅇㅁㄴㅇ" localSheetId="1" hidden="1">#REF!</definedName>
    <definedName name="ㅁㄴㅇㅁㄴㅇ" localSheetId="0" hidden="1">{#N/A,#N/A,FALSE,"2~8번"}</definedName>
    <definedName name="ㅁㄴㅇㅁㄴㅇ" hidden="1">#REF!</definedName>
    <definedName name="ㅁㄴㅇㅁㄴㅇㅁㅇ" localSheetId="1" hidden="1">{#N/A,#N/A,FALSE,"2~8번"}</definedName>
    <definedName name="ㅁㄴㅇㅁㄴㅇㅁㅇ" localSheetId="0" hidden="1">{#N/A,#N/A,FALSE,"2~8번"}</definedName>
    <definedName name="ㅁㄴㅇㅁㄴㅇㅁㅇ" hidden="1">{#N/A,#N/A,FALSE,"2~8번"}</definedName>
    <definedName name="ㅁㄴㅇㅁㄶㅇㄶㅇㄶㅇㅁㅎㅇ" localSheetId="1" hidden="1">{#N/A,#N/A,FALSE,"이태원철근"}</definedName>
    <definedName name="ㅁㄴㅇㅁㄶㅇㄶㅇㄶㅇㅁㅎㅇ" hidden="1">{#N/A,#N/A,FALSE,"이태원철근"}</definedName>
    <definedName name="ㅁㄴㅇㅂㅈㄷㅁㄴㄷㅇㅁㄴ" localSheetId="1" hidden="1">{#N/A,#N/A,FALSE,"이태원철근"}</definedName>
    <definedName name="ㅁㄴㅇㅂㅈㄷㅁㄴㄷㅇㅁㄴ" hidden="1">{#N/A,#N/A,FALSE,"이태원철근"}</definedName>
    <definedName name="ㅁㄴㅇㅂㅈㄷㅁㄴㅇㅂㅈ" localSheetId="1" hidden="1">{#N/A,#N/A,FALSE,"이태원철근"}</definedName>
    <definedName name="ㅁㄴㅇㅂㅈㄷㅁㄴㅇㅂㅈ" hidden="1">{#N/A,#N/A,FALSE,"이태원철근"}</definedName>
    <definedName name="ㅁㄴㅇㅍ" localSheetId="7" hidden="1">#REF!</definedName>
    <definedName name="ㅁㄴㅇㅍ" localSheetId="8" hidden="1">#REF!</definedName>
    <definedName name="ㅁㄴㅇㅍ" hidden="1">#REF!</definedName>
    <definedName name="ㅁㄴㅇㅎㄴㅇㅁㄹㄷㅈㄹㄴㅇ" localSheetId="1" hidden="1">{#N/A,#N/A,FALSE,"이태원철근"}</definedName>
    <definedName name="ㅁㄴㅇㅎㄴㅇㅁㄹㄷㅈㄹㄴㅇ" hidden="1">{#N/A,#N/A,FALSE,"이태원철근"}</definedName>
    <definedName name="ㅁㄴㅇㅎㄴㅇㅁㄹㄷㅈㄹㄴㅇㄹ" localSheetId="1" hidden="1">{#N/A,#N/A,FALSE,"이태원철근"}</definedName>
    <definedName name="ㅁㄴㅇㅎㄴㅇㅁㄹㄷㅈㄹㄴㅇㄹ" hidden="1">{#N/A,#N/A,FALSE,"이태원철근"}</definedName>
    <definedName name="ㅁㄴㅇㅎㄴㅇㅁㅎㅁㄴㅇㄻㄴㅇ" localSheetId="1" hidden="1">{#N/A,#N/A,FALSE,"이태원철근"}</definedName>
    <definedName name="ㅁㄴㅇㅎㄴㅇㅁㅎㅁㄴㅇㄻㄴㅇ" hidden="1">{#N/A,#N/A,FALSE,"이태원철근"}</definedName>
    <definedName name="ㅁㄴㅇㅎㄴㅇㅁㅎㅁㄴㅇㅎㅁㄴㅇㄹ" localSheetId="1" hidden="1">{#N/A,#N/A,FALSE,"이태원철근"}</definedName>
    <definedName name="ㅁㄴㅇㅎㄴㅇㅁㅎㅁㄴㅇㅎㅁㄴㅇㄹ" hidden="1">{#N/A,#N/A,FALSE,"이태원철근"}</definedName>
    <definedName name="ㅁㄴㅇㅎㄴㅇㅎㄶㅇㄶㅇㅁ" localSheetId="1" hidden="1">{#N/A,#N/A,FALSE,"이태원철근"}</definedName>
    <definedName name="ㅁㄴㅇㅎㄴㅇㅎㄶㅇㄶㅇㅁ" hidden="1">{#N/A,#N/A,FALSE,"이태원철근"}</definedName>
    <definedName name="ㅁㄴㅇㅎㅁㄴㄷㅇㅎㄴㅇㅁㅎㅁㄴ" localSheetId="1" hidden="1">{#N/A,#N/A,FALSE,"이태원철근"}</definedName>
    <definedName name="ㅁㄴㅇㅎㅁㄴㄷㅇㅎㄴㅇㅁㅎㅁㄴ" hidden="1">{#N/A,#N/A,FALSE,"이태원철근"}</definedName>
    <definedName name="ㅁㄴㅇㅎㅁㄴㄷㅈㅎㄻㄴㅇㄻㄴㅇ" localSheetId="1" hidden="1">{#N/A,#N/A,FALSE,"이태원철근"}</definedName>
    <definedName name="ㅁㄴㅇㅎㅁㄴㄷㅈㅎㄻㄴㅇㄻㄴㅇ" hidden="1">{#N/A,#N/A,FALSE,"이태원철근"}</definedName>
    <definedName name="ㅁㄴㅇㅎㅁㄴㅇㅅㄷㅈㅁㄻㄴㅇㄹ" localSheetId="1" hidden="1">{#N/A,#N/A,FALSE,"이태원철근"}</definedName>
    <definedName name="ㅁㄴㅇㅎㅁㄴㅇㅅㄷㅈㅁㄻㄴㅇㄹ" hidden="1">{#N/A,#N/A,FALSE,"이태원철근"}</definedName>
    <definedName name="ㅁㄴㅇㅎㅁㄴㅇㅎㄻㄴㅇㄱㄹㄴㅇ" localSheetId="1" hidden="1">{#N/A,#N/A,FALSE,"이태원철근"}</definedName>
    <definedName name="ㅁㄴㅇㅎㅁㄴㅇㅎㄻㄴㅇㄱㄹㄴㅇ" hidden="1">{#N/A,#N/A,FALSE,"이태원철근"}</definedName>
    <definedName name="ㅁㄴㅇㅎㅁㄴㅇㅎㄻㄴㅇㅎㅁㄴㅇ" localSheetId="1" hidden="1">{#N/A,#N/A,FALSE,"이태원철근"}</definedName>
    <definedName name="ㅁㄴㅇㅎㅁㄴㅇㅎㄻㄴㅇㅎㅁㄴㅇ" hidden="1">{#N/A,#N/A,FALSE,"이태원철근"}</definedName>
    <definedName name="ㅁㄴㅇㅎㅁㄴㅇㅎㅁㄴㅇㄻㄴㅇㄹ" localSheetId="1" hidden="1">{#N/A,#N/A,FALSE,"이태원철근"}</definedName>
    <definedName name="ㅁㄴㅇㅎㅁㄴㅇㅎㅁㄴㅇㄻㄴㅇㄹ" hidden="1">{#N/A,#N/A,FALSE,"이태원철근"}</definedName>
    <definedName name="ㅁㄴㅇㅎㅁㄴㅇㅎㅁㄴㅇㅎ" localSheetId="1" hidden="1">{#N/A,#N/A,FALSE,"이태원철근"}</definedName>
    <definedName name="ㅁㄴㅇㅎㅁㄴㅇㅎㅁㄴㅇㅎ" hidden="1">{#N/A,#N/A,FALSE,"이태원철근"}</definedName>
    <definedName name="ㅁㄴㅇㅎㅁㄴㅇㅎㅁㄴㅇㅎㄴㅇㅁㅎ" localSheetId="1" hidden="1">{#N/A,#N/A,FALSE,"이태원철근"}</definedName>
    <definedName name="ㅁㄴㅇㅎㅁㄴㅇㅎㅁㄴㅇㅎㄴㅇㅁㅎ" hidden="1">{#N/A,#N/A,FALSE,"이태원철근"}</definedName>
    <definedName name="ㅁㄴㅇㅎㅁㄴㅇㅎㅁㄴㅇㅎㄹㄴㅇㅁㅎㄴ" localSheetId="1" hidden="1">{#N/A,#N/A,FALSE,"이태원철근"}</definedName>
    <definedName name="ㅁㄴㅇㅎㅁㄴㅇㅎㅁㄴㅇㅎㄹㄴㅇㅁㅎㄴ" hidden="1">{#N/A,#N/A,FALSE,"이태원철근"}</definedName>
    <definedName name="ㅁㄴㅇㅎㅁㄴㅇㅎㅁㄴㅇㅎㅁ" localSheetId="1" hidden="1">{#N/A,#N/A,FALSE,"이태원철근"}</definedName>
    <definedName name="ㅁㄴㅇㅎㅁㄴㅇㅎㅁㄴㅇㅎㅁ" hidden="1">{#N/A,#N/A,FALSE,"이태원철근"}</definedName>
    <definedName name="ㅁㄴㅇㅎㅁㄴㅇㅎㅁㄴㅇㅎㅁㄴ" localSheetId="1" hidden="1">{#N/A,#N/A,FALSE,"이태원철근"}</definedName>
    <definedName name="ㅁㄴㅇㅎㅁㄴㅇㅎㅁㄴㅇㅎㅁㄴ" hidden="1">{#N/A,#N/A,FALSE,"이태원철근"}</definedName>
    <definedName name="ㅁㄴㅇㅎㅁㄴㅇㅎㅁㄶㅇㅁㄶㅇ" localSheetId="1" hidden="1">{#N/A,#N/A,FALSE,"이태원철근"}</definedName>
    <definedName name="ㅁㄴㅇㅎㅁㄴㅇㅎㅁㄶㅇㅁㄶㅇ" hidden="1">{#N/A,#N/A,FALSE,"이태원철근"}</definedName>
    <definedName name="ㅁㄴㅇㅎㅁㄶㅇㅁㄶㅇㄶㅇㅁ" localSheetId="1" hidden="1">{#N/A,#N/A,FALSE,"이태원철근"}</definedName>
    <definedName name="ㅁㄴㅇㅎㅁㄶㅇㅁㄶㅇㄶㅇㅁ" hidden="1">{#N/A,#N/A,FALSE,"이태원철근"}</definedName>
    <definedName name="ㅁㄴㅇㅎㅁㄶㅇㅇㅁㄶ" localSheetId="1" hidden="1">{#N/A,#N/A,FALSE,"이태원철근"}</definedName>
    <definedName name="ㅁㄴㅇㅎㅁㄶㅇㅇㅁㄶ" hidden="1">{#N/A,#N/A,FALSE,"이태원철근"}</definedName>
    <definedName name="ㅁㄴㅇㅎㅁㄷㅈㅎㅁㄴㄷㄱㄻㄴㅇ" localSheetId="1" hidden="1">{#N/A,#N/A,FALSE,"이태원철근"}</definedName>
    <definedName name="ㅁㄴㅇㅎㅁㄷㅈㅎㅁㄴㄷㄱㄻㄴㅇ" hidden="1">{#N/A,#N/A,FALSE,"이태원철근"}</definedName>
    <definedName name="ㅁㄴㅇㅎㅁㅎㅇㅁㅎㅇ" localSheetId="1" hidden="1">{#N/A,#N/A,FALSE,"이태원철근"}</definedName>
    <definedName name="ㅁㄴㅇㅎㅁㅎㅇㅁㅎㅇ" hidden="1">{#N/A,#N/A,FALSE,"이태원철근"}</definedName>
    <definedName name="ㅁㄴ아ㅣㄹ멀" hidden="1">{#N/A,#N/A,FALSE,"조골재"}</definedName>
    <definedName name="ㅁㄴ옴ㄴ오" localSheetId="1" hidden="1">{#N/A,#N/A,FALSE,"이태원철근"}</definedName>
    <definedName name="ㅁㄴ옴ㄴ오" hidden="1">{#N/A,#N/A,FALSE,"이태원철근"}</definedName>
    <definedName name="ㅁ너ㅐㅓㅇ" hidden="1">{#N/A,#N/A,FALSE,"조골재"}</definedName>
    <definedName name="ㅁ넝리머" hidden="1">{#N/A,#N/A,FALSE,"조골재"}</definedName>
    <definedName name="ㅁ뇬ㄱ쇿ㄴ" localSheetId="1" hidden="1">{#N/A,#N/A,FALSE,"이태원철근"}</definedName>
    <definedName name="ㅁ뇬ㄱ쇿ㄴ" hidden="1">{#N/A,#N/A,FALSE,"이태원철근"}</definedName>
    <definedName name="ㅁㄶㄱㅇ"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ㅁㄶㄷㅎㄴㄹㅇㄴ" localSheetId="1" hidden="1">{#N/A,#N/A,FALSE,"배수1"}</definedName>
    <definedName name="ㅁㄶㄷㅎㄴㄹㅇㄴ" hidden="1">{#N/A,#N/A,FALSE,"배수1"}</definedName>
    <definedName name="ㅁㄶㅁㄴ" localSheetId="7" hidden="1">#REF!</definedName>
    <definedName name="ㅁㄶㅁㄴ" localSheetId="8" hidden="1">#REF!</definedName>
    <definedName name="ㅁㄶㅁㄴ" localSheetId="1" hidden="1">#REF!</definedName>
    <definedName name="ㅁㄶㅁㄴ" hidden="1">#REF!</definedName>
    <definedName name="ㅁㄶㅇㄶㅇㄶㅇㄶㅇㅁ" localSheetId="1" hidden="1">{#N/A,#N/A,FALSE,"이태원철근"}</definedName>
    <definedName name="ㅁㄶㅇㄶㅇㄶㅇㄶㅇㅁ" hidden="1">{#N/A,#N/A,FALSE,"이태원철근"}</definedName>
    <definedName name="ㅁㄶㅇㄶㅇㄶㅇㅁㅁㄶㅇㅎㅇ" localSheetId="1" hidden="1">{#N/A,#N/A,FALSE,"이태원철근"}</definedName>
    <definedName name="ㅁㄶㅇㄶㅇㄶㅇㅁㅁㄶㅇㅎㅇ" hidden="1">{#N/A,#N/A,FALSE,"이태원철근"}</definedName>
    <definedName name="ㅁㄶㅇㄶㅇㅁㄶㅇㅁㄶㅇㄶㅇㅁ" localSheetId="1" hidden="1">{#N/A,#N/A,FALSE,"이태원철근"}</definedName>
    <definedName name="ㅁㄶㅇㄶㅇㅁㄶㅇㅁㄶㅇㄶㅇㅁ" hidden="1">{#N/A,#N/A,FALSE,"이태원철근"}</definedName>
    <definedName name="ㅁㄶㅇㄶㅇㅁㄶㅇㅁㄶㅇㅁㄶㅇ" localSheetId="1" hidden="1">{#N/A,#N/A,FALSE,"이태원철근"}</definedName>
    <definedName name="ㅁㄶㅇㄶㅇㅁㄶㅇㅁㄶㅇㅁㄶㅇ" hidden="1">{#N/A,#N/A,FALSE,"이태원철근"}</definedName>
    <definedName name="ㅁㄶㅇㅁㄶㅇㄶㅇㄶㅇㄶㅇ" localSheetId="1" hidden="1">{#N/A,#N/A,FALSE,"이태원철근"}</definedName>
    <definedName name="ㅁㄶㅇㅁㄶㅇㄶㅇㄶㅇㄶㅇ" hidden="1">{#N/A,#N/A,FALSE,"이태원철근"}</definedName>
    <definedName name="ㅁㄶㅇㅎㅎㅇㄴㄶㅇㅁㄶㅇ" localSheetId="1" hidden="1">{#N/A,#N/A,FALSE,"이태원철근"}</definedName>
    <definedName name="ㅁㄶㅇㅎㅎㅇㄴㄶㅇㅁㄶㅇ" hidden="1">{#N/A,#N/A,FALSE,"이태원철근"}</definedName>
    <definedName name="ㅁㄷ고ㅠ모륟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ㄹ" localSheetId="1" hidden="1">{#N/A,#N/A,FALSE,"속도"}</definedName>
    <definedName name="ㅁㄹ" localSheetId="0" hidden="1">#REF!</definedName>
    <definedName name="ㅁㄹ" hidden="1">{#N/A,#N/A,FALSE,"속도"}</definedName>
    <definedName name="ㅁㄹㄴㄻㄴㄹㄴㅁㄹㄴㅇㄹㄴㅇㄹ" localSheetId="1" hidden="1">{#N/A,#N/A,FALSE,"포장2"}</definedName>
    <definedName name="ㅁㄹㄴㄻㄴㄹㄴㅁㄹㄴㅇㄹㄴㅇㄹ" hidden="1">{#N/A,#N/A,FALSE,"포장2"}</definedName>
    <definedName name="ㅁㄹㄴㅇ" localSheetId="1" hidden="1">{#N/A,#N/A,FALSE,"단가표지"}</definedName>
    <definedName name="ㅁㄹㄴㅇ" hidden="1">{#N/A,#N/A,FALSE,"단가표지"}</definedName>
    <definedName name="ㅁㄹㄴㅇㄹㄴㅁㄹ" localSheetId="1" hidden="1">{#N/A,#N/A,FALSE,"포장1";#N/A,#N/A,FALSE,"포장1"}</definedName>
    <definedName name="ㅁㄹㄴㅇㄹㄴㅁㄹ" hidden="1">{#N/A,#N/A,FALSE,"포장1";#N/A,#N/A,FALSE,"포장1"}</definedName>
    <definedName name="ㅁㄹㄴㅇㄻㄴㄹ" localSheetId="1" hidden="1">{#N/A,#N/A,FALSE,"골재소요량";#N/A,#N/A,FALSE,"골재소요량"}</definedName>
    <definedName name="ㅁㄹㄴㅇㄻㄴㄹ" hidden="1">{#N/A,#N/A,FALSE,"골재소요량";#N/A,#N/A,FALSE,"골재소요량"}</definedName>
    <definedName name="ㅁㄹㄴㅇㅁ" localSheetId="1" hidden="1">{#N/A,#N/A,FALSE,"표지목차"}</definedName>
    <definedName name="ㅁㄹㄴㅇㅁ" hidden="1">{#N/A,#N/A,FALSE,"표지목차"}</definedName>
    <definedName name="ㅁㄹㄴㅇㅁㄻㄹㄴㅁㄹ" localSheetId="1" hidden="1">{#N/A,#N/A,FALSE,"조골재"}</definedName>
    <definedName name="ㅁㄹㄴㅇㅁㄻㄹㄴㅁㄹ" hidden="1">{#N/A,#N/A,FALSE,"조골재"}</definedName>
    <definedName name="ㅁㄹㄴㅇㅋㄹ" localSheetId="1" hidden="1">{"추정손익계산서",#N/A,FALSE,"추정IS,CF,무상사용"}</definedName>
    <definedName name="ㅁㄹㄴㅇㅋㄹ" hidden="1">{"추정손익계산서",#N/A,FALSE,"추정IS,CF,무상사용"}</definedName>
    <definedName name="ㅁㄹㄴㅇㅎㄴㄻㄴㄹㄴㅇ" localSheetId="1" hidden="1">{#N/A,#N/A,FALSE,"부대1"}</definedName>
    <definedName name="ㅁㄹㄴㅇㅎㄴㄻㄴㄹㄴㅇ" hidden="1">{#N/A,#N/A,FALSE,"부대1"}</definedName>
    <definedName name="ㅁㄹㄹ" localSheetId="1" hidden="1">{#N/A,#N/A,FALSE,"2~8번"}</definedName>
    <definedName name="ㅁㄹㄹ" hidden="1">{#N/A,#N/A,FALSE,"2~8번"}</definedName>
    <definedName name="ㅁㄹㄹㄴㅇㄹㅇㄴㄹㄴㅇ" localSheetId="1" hidden="1">{#N/A,#N/A,FALSE,"포장1";#N/A,#N/A,FALSE,"포장1"}</definedName>
    <definedName name="ㅁㄹㄹㄴㅇㄹㅇㄴㄹㄴㅇ" hidden="1">{#N/A,#N/A,FALSE,"포장1";#N/A,#N/A,FALSE,"포장1"}</definedName>
    <definedName name="ㅁㄹㅇㄴ" localSheetId="1" hidden="1">{#N/A,#N/A,FALSE,"이태원철근"}</definedName>
    <definedName name="ㅁㄹㅇㄴ" hidden="1">{#N/A,#N/A,FALSE,"이태원철근"}</definedName>
    <definedName name="ㅁㄹㅇㄴㅇㄹ" hidden="1">{#N/A,"수불부",FALSE,"사급자재수불서";#N/A,"수불부",FALSE,"사급자재수불서"}</definedName>
    <definedName name="ㅁㄹㅇㄴㅇㅁㄹㄴㄻㄴ" localSheetId="1" hidden="1">{#N/A,#N/A,FALSE,"이정표"}</definedName>
    <definedName name="ㅁㄹㅇㄴㅇㅁㄹㄴㄻㄴ" hidden="1">{#N/A,#N/A,FALSE,"이정표"}</definedName>
    <definedName name="ㅁㄹㅇㄹㅇㄴㄹㅇㄹㅇ" localSheetId="1" hidden="1">{#N/A,#N/A,FALSE,"표지목차"}</definedName>
    <definedName name="ㅁㄹㅇㄹㅇㄴㄹㅇㄹㅇ" hidden="1">{#N/A,#N/A,FALSE,"표지목차"}</definedName>
    <definedName name="ㅁㄹㅇㅁㄴ" localSheetId="1" hidden="1">{#N/A,#N/A,FALSE,"골재소요량";#N/A,#N/A,FALSE,"골재소요량"}</definedName>
    <definedName name="ㅁㄹㅇㅁㄴ" hidden="1">{#N/A,#N/A,FALSE,"골재소요량";#N/A,#N/A,FALSE,"골재소요량"}</definedName>
    <definedName name="ㅁㄹㅇㅁㄹㅋㅌㅊㅍㅋㅇㄹㄴ" localSheetId="1" hidden="1">{#N/A,#N/A,FALSE,"배당분석"}</definedName>
    <definedName name="ㅁㄹㅇㅁㄹㅋㅌㅊㅍㅋㅇㄹㄴ" hidden="1">{#N/A,#N/A,FALSE,"배당분석"}</definedName>
    <definedName name="ㅁㄻㄴㄹ" localSheetId="1" hidden="1">{#N/A,#N/A,FALSE,"골재소요량";#N/A,#N/A,FALSE,"골재소요량"}</definedName>
    <definedName name="ㅁㄻㄴㄹ" hidden="1">{#N/A,#N/A,FALSE,"골재소요량";#N/A,#N/A,FALSE,"골재소요량"}</definedName>
    <definedName name="ㅁㄻㅁㅁㅁㄹㄴㅇㄹㅇㄴㄹㅈㄹㄴㅇ" localSheetId="1" hidden="1">{#N/A,#N/A,FALSE,"운반시간"}</definedName>
    <definedName name="ㅁㄻㅁㅁㅁㄹㄴㅇㄹㅇㄴㄹㅈㄹㄴㅇ" hidden="1">{#N/A,#N/A,FALSE,"운반시간"}</definedName>
    <definedName name="ㅁㄻㅇㄹㄴ" hidden="1">{#N/A,"수불부",FALSE,"사급자재수불서";#N/A,"수불부",FALSE,"사급자재수불서"}</definedName>
    <definedName name="ㅁㅀ" localSheetId="1" hidden="1">{#N/A,#N/A,FALSE,"전열산출서"}</definedName>
    <definedName name="ㅁㅀ" localSheetId="0" hidden="1">{#N/A,#N/A,FALSE,"전열산출서"}</definedName>
    <definedName name="ㅁㅀ" hidden="1">{#N/A,#N/A,FALSE,"전열산출서"}</definedName>
    <definedName name="ㅁㅀㅁㄴ" localSheetId="7" hidden="1">#REF!</definedName>
    <definedName name="ㅁㅀㅁㄴ" localSheetId="8" hidden="1">#REF!</definedName>
    <definedName name="ㅁㅀㅁㄴ" localSheetId="1" hidden="1">#REF!</definedName>
    <definedName name="ㅁㅀㅁㄴ" hidden="1">#REF!</definedName>
    <definedName name="ㅁㅀㅎ" localSheetId="1" hidden="1">{#N/A,#N/A,FALSE,"골재소요량";#N/A,#N/A,FALSE,"골재소요량"}</definedName>
    <definedName name="ㅁㅀㅎ" hidden="1">{#N/A,#N/A,FALSE,"골재소요량";#N/A,#N/A,FALSE,"골재소요량"}</definedName>
    <definedName name="ㅁㅁ" localSheetId="7" hidden="1">#REF!</definedName>
    <definedName name="ㅁㅁ" localSheetId="8" hidden="1">#REF!</definedName>
    <definedName name="ㅁㅁ" localSheetId="1" hidden="1">#REF!</definedName>
    <definedName name="ㅁㅁ" localSheetId="0" hidden="1">#REF!</definedName>
    <definedName name="ㅁㅁ" hidden="1">#REF!</definedName>
    <definedName name="ㅁㅁ_1" localSheetId="1" hidden="1">{#N/A,#N/A,FALSE,"조골재"}</definedName>
    <definedName name="ㅁㅁ_1" localSheetId="0" hidden="1">{#N/A,#N/A,FALSE,"조골재"}</definedName>
    <definedName name="ㅁㅁ_1" hidden="1">{#N/A,#N/A,FALSE,"조골재"}</definedName>
    <definedName name="ㅁㅁㄴㅇㄷ" hidden="1">{#N/A,#N/A,FALSE,"조골재"}</definedName>
    <definedName name="ㅁㅁㅁ" localSheetId="1" hidden="1">{#N/A,#N/A,FALSE,"운반시간"}</definedName>
    <definedName name="ㅁㅁㅁ" localSheetId="0" hidden="1">#REF!</definedName>
    <definedName name="ㅁㅁㅁ" hidden="1">{#N/A,#N/A,FALSE,"운반시간"}</definedName>
    <definedName name="ㅁㅁㅁㅁ" hidden="1">{"'도면'!$G$62:$H$63","'도면'!$G$62:$H$63"}</definedName>
    <definedName name="ㅁㅁㅁㅁㅁ" localSheetId="1" hidden="1">{"'용역비'!$A$4:$C$8"}</definedName>
    <definedName name="ㅁㅁㅁㅁㅁ" localSheetId="0" hidden="1">{"'용역비'!$A$4:$C$8"}</definedName>
    <definedName name="ㅁㅁㅁㅁㅁ" hidden="1">{"'용역비'!$A$4:$C$8"}</definedName>
    <definedName name="ㅁㅁㅁㅁㅁㅁ" localSheetId="7" hidden="1">#REF!</definedName>
    <definedName name="ㅁㅁㅁㅁㅁㅁ" localSheetId="8" hidden="1">#REF!</definedName>
    <definedName name="ㅁㅁㅁㅁㅁㅁ" localSheetId="1" hidden="1">#REF!</definedName>
    <definedName name="ㅁㅁㅁㅁㅁㅁ" hidden="1">#REF!</definedName>
    <definedName name="ㅁㅁㅁㅁㅁㅁㅁ" localSheetId="7" hidden="1">#REF!</definedName>
    <definedName name="ㅁㅁㅁㅁㅁㅁㅁ" localSheetId="8" hidden="1">#REF!</definedName>
    <definedName name="ㅁㅁㅁㅁㅁㅁㅁ" localSheetId="1" hidden="1">#REF!</definedName>
    <definedName name="ㅁㅁㅁㅁㅁㅁㅁ" hidden="1">#REF!</definedName>
    <definedName name="ㅁㅁㅁㅁㅁㅁㅁㅁ" localSheetId="1" hidden="1">{#N/A,#N/A,FALSE,"배수1"}</definedName>
    <definedName name="ㅁㅁㅁㅁㅁㅁㅁㅁ" hidden="1">{#N/A,#N/A,FALSE,"배수1"}</definedName>
    <definedName name="ㅁㅁㅁㅁㅁㅁㅁㅁㅁㅁㅁ" localSheetId="1" hidden="1">{#N/A,#N/A,FALSE,"이태원철근"}</definedName>
    <definedName name="ㅁㅁㅁㅁㅁㅁㅁㅁㅁㅁㅁ" hidden="1">{#N/A,#N/A,FALSE,"이태원철근"}</definedName>
    <definedName name="ㅁㅁㅁㅁㅁㅁㅁㅁㅁㅁㅁㅁ" localSheetId="1" hidden="1">{#N/A,#N/A,FALSE,"이태원철근"}</definedName>
    <definedName name="ㅁㅁㅁㅁㅁㅁㅁㅁㅁㅁㅁㅁ" hidden="1">{#N/A,#N/A,FALSE,"이태원철근"}</definedName>
    <definedName name="ㅁㅁㅁㅁㅁㅁㅁㅁㅁㅁㅁㅁㅁ" localSheetId="1" hidden="1">{#N/A,#N/A,FALSE,"이태원철근"}</definedName>
    <definedName name="ㅁㅁㅁㅁㅁㅁㅁㅁㅁㅁㅁㅁㅁ" hidden="1">{#N/A,#N/A,FALSE,"이태원철근"}</definedName>
    <definedName name="ㅁㅁㅁㅁㅁㅁㅁㅁㅁㅁㅁㅁㅁㅁ" hidden="1">{"'용역비'!$A$4:$C$8"}</definedName>
    <definedName name="ㅁㅁㅁㅁㅁㅇㄹ" hidden="1">{#N/A,#N/A,FALSE,"구조2"}</definedName>
    <definedName name="ㅁㅁㅁㅁㅂ" hidden="1">{"'도면'!$G$62:$H$63","'도면'!$G$62:$H$63"}</definedName>
    <definedName name="ㅁㅁㅇ" hidden="1">{#N/A,#N/A,FALSE,"골재소요량";#N/A,#N/A,FALSE,"골재소요량"}</definedName>
    <definedName name="ㅁㅂㅂㅂㅂ" hidden="1">{"'도면'!$G$62:$H$63","'도면'!$G$62:$H$63"}</definedName>
    <definedName name="ㅁㅅ"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ㅁㅅ"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ㅁㅅㅁㅎㅁㅎㅁ" localSheetId="1" hidden="1">{"개업비1",#N/A,FALSE,"개업비";"개업비2",#N/A,FALSE,"개업비";"개업비3",#N/A,FALSE,"개업비";"개업비4",#N/A,FALSE,"개업비"}</definedName>
    <definedName name="ㅁㅅㅁㅎㅁㅎㅁ" hidden="1">{"개업비1",#N/A,FALSE,"개업비";"개업비2",#N/A,FALSE,"개업비";"개업비3",#N/A,FALSE,"개업비";"개업비4",#N/A,FALSE,"개업비"}</definedName>
    <definedName name="ㅁㅅㅅㅁㄱㅈ"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 localSheetId="7" hidden="1">#REF!</definedName>
    <definedName name="ㅁㅇ" localSheetId="8" hidden="1">#REF!</definedName>
    <definedName name="ㅁㅇ" hidden="1">#REF!</definedName>
    <definedName name="ㅁㅇㄴㄻㄴㅇㄻㄴㅇㄹ" localSheetId="1" hidden="1">{#N/A,#N/A,FALSE,"이태원철근"}</definedName>
    <definedName name="ㅁㅇㄴㄻㄴㅇㄻㄴㅇㄹ" hidden="1">{#N/A,#N/A,FALSE,"이태원철근"}</definedName>
    <definedName name="ㅁㅇㄴ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ㅇㅁ" localSheetId="1" hidden="1">{#N/A,#N/A,FALSE,"배수1"}</definedName>
    <definedName name="ㅁㅇㄴㅁㅇㅁ" hidden="1">{#N/A,#N/A,FALSE,"배수1"}</definedName>
    <definedName name="ㅁㅇㄴㅋㄷㄱ" hidden="1">{#N/A,#N/A,FALSE,"조골재"}</definedName>
    <definedName name="ㅁㅇㄹㄴㄻ" hidden="1">{"'Sheet1'!$D$19","'Sheet1'!$B$22:$E$22"}</definedName>
    <definedName name="ㅁㅇㄹㄴㅁㅇㄹㄴ" hidden="1">{#N/A,"수불부",FALSE,"사급자재수불서";#N/A,"수불부",FALSE,"사급자재수불서"}</definedName>
    <definedName name="ㅁㅇㄹㄴㅇㄹㄴㅇㄹ" hidden="1">{#N/A,"수불부",FALSE,"사급자재수불서";#N/A,"수불부",FALSE,"사급자재수불서"}</definedName>
    <definedName name="ㅁㅇㄹㄴㅇㅁㄹ" localSheetId="1" hidden="1">{#N/A,#N/A,FALSE,"운반시간"}</definedName>
    <definedName name="ㅁㅇㄹㄴㅇㅁㄹ" hidden="1">{#N/A,#N/A,FALSE,"운반시간"}</definedName>
    <definedName name="ㅁㅇㄹㅇㄴ" hidden="1">{#N/A,#N/A,FALSE,"조골재"}</definedName>
    <definedName name="ㅁㅇㄹㅈㅁㄻㅁㄴㅇㄻㄴㄻㄴ" localSheetId="1" hidden="1">{"1단계 투자비명세",#N/A,FALSE,"투자비명세";"2단계 투자비명세",#N/A,FALSE,"투자비명세"}</definedName>
    <definedName name="ㅁㅇㄹㅈㅁㄻㅁㄴㅇㄻㄴㄻㄴ" hidden="1">{"1단계 투자비명세",#N/A,FALSE,"투자비명세";"2단계 투자비명세",#N/A,FALSE,"투자비명세"}</definedName>
    <definedName name="ㅁㅇㄻ" localSheetId="1" hidden="1">{#N/A,#N/A,FALSE,"조골재"}</definedName>
    <definedName name="ㅁㅇㄻ" hidden="1">{#N/A,#N/A,FALSE,"조골재"}</definedName>
    <definedName name="ㅁㅇㄻㄴㄹ" localSheetId="1" hidden="1">{#N/A,#N/A,FALSE,"혼합골재"}</definedName>
    <definedName name="ㅁㅇㄻㄴㄹ" hidden="1">{#N/A,#N/A,FALSE,"혼합골재"}</definedName>
    <definedName name="ㅁㅇㄻㄴㄻ" localSheetId="1" hidden="1">{#N/A,#N/A,FALSE,"이태원철근"}</definedName>
    <definedName name="ㅁㅇㄻㄴㄻ" hidden="1">{#N/A,#N/A,FALSE,"이태원철근"}</definedName>
    <definedName name="ㅁㅇㄻㄴㅇㄻㄴㅇㄻㄴㅇㄻㄴㅇ" localSheetId="1" hidden="1">{"운영설비비1",#N/A,FALSE,"운영설비비";"운영설비비2",#N/A,FALSE,"운영설비비"}</definedName>
    <definedName name="ㅁㅇㄻㄴㅇㄻㄴㅇㄻㄴㅇㄻㄴㅇ" hidden="1">{"운영설비비1",#N/A,FALSE,"운영설비비";"운영설비비2",#N/A,FALSE,"운영설비비"}</definedName>
    <definedName name="ㅁㅇㄻㄴㅇㄻㅍㅌㅊㅍㅌㅊㅍ" localSheetId="1" hidden="1">{"운영수익1",#N/A,FALSE,"운영수익";"운영수익2",#N/A,FALSE,"운영수익";"운영수익3",#N/A,FALSE,"운영수익"}</definedName>
    <definedName name="ㅁㅇㄻㄴㅇㄻㅍㅌㅊㅍㅌㅊㅍ" hidden="1">{"운영수익1",#N/A,FALSE,"운영수익";"운영수익2",#N/A,FALSE,"운영수익";"운영수익3",#N/A,FALSE,"운영수익"}</definedName>
    <definedName name="ㅁㅇㄻㅇㄴㅁㄴㅇㄻ" hidden="1">{#N/A,#N/A,FALSE,"조골재"}</definedName>
    <definedName name="ㅁㅇㄻㅇㄻㄴㅇㄻㄴㅇㄻㄴㅇㄻㄴ" localSheetId="1" hidden="1">{"부대사업수익총괄",#N/A,FALSE,"배후단지 및 부대사업"}</definedName>
    <definedName name="ㅁㅇㄻㅇㄻㄴㅇㄻㄴㅇㄻㄴㅇㄻㄴ" hidden="1">{"부대사업수익총괄",#N/A,FALSE,"배후단지 및 부대사업"}</definedName>
    <definedName name="ㅁㅇㄻㅇㄻㅇㄻㄴㅇㄻㄴㅇㄹ" localSheetId="1" hidden="1">{"운영비용1",#N/A,FALSE,"운영비용";"운영비용2",#N/A,FALSE,"운영비용";"운영비용3",#N/A,FALSE,"운영비용";"운영비용4",#N/A,FALSE,"운영비용";"운영비용5",#N/A,FALSE,"운영비용";"운영비용6",#N/A,FALSE,"운영비용"}</definedName>
    <definedName name="ㅁㅇㄻㅇㄻㅇㄻㄴㅇㄻㄴㅇㄹ" hidden="1">{"운영비용1",#N/A,FALSE,"운영비용";"운영비용2",#N/A,FALSE,"운영비용";"운영비용3",#N/A,FALSE,"운영비용";"운영비용4",#N/A,FALSE,"운영비용";"운영비용5",#N/A,FALSE,"운영비용";"운영비용6",#N/A,FALSE,"운영비용"}</definedName>
    <definedName name="ㅁㅇㄻㅇㄻㅇㄻㅇㄻㅇㄻ" localSheetId="1" hidden="1">{"부대사업본사업연결자료",#N/A,FALSE,"배후단지및부대사업연결"}</definedName>
    <definedName name="ㅁㅇㄻㅇㄻㅇㄻㅇㄻㅇㄻ" hidden="1">{"부대사업본사업연결자료",#N/A,FALSE,"배후단지및부대사업연결"}</definedName>
    <definedName name="ㅁㅇㄻㅇㅎ" localSheetId="1" hidden="1">{#N/A,#N/A,FALSE,"조골재"}</definedName>
    <definedName name="ㅁㅇㄻㅇㅎ" hidden="1">{#N/A,#N/A,FALSE,"조골재"}</definedName>
    <definedName name="ㅁㅇㅀㅁㅇ" localSheetId="1" hidden="1">{#N/A,#N/A,FALSE,"단가표지"}</definedName>
    <definedName name="ㅁㅇㅀㅁㅇ" hidden="1">{#N/A,#N/A,FALSE,"단가표지"}</definedName>
    <definedName name="ㅁㅇㅀㅂ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ㅂㅈㄷㅇㅂㅈㄷㅁㄴ" localSheetId="1" hidden="1">{#N/A,#N/A,FALSE,"이태원철근"}</definedName>
    <definedName name="ㅁㅇㅂㅈㄷㅇㅂㅈㄷㅁㄴ" hidden="1">{#N/A,#N/A,FALSE,"이태원철근"}</definedName>
    <definedName name="ㅁㅇㅎㅁㄴㅇㅎㅇㅁㄶㄻㅇㄴ" localSheetId="1" hidden="1">{#N/A,#N/A,FALSE,"이태원철근"}</definedName>
    <definedName name="ㅁㅇㅎㅁㄴㅇㅎㅇㅁㄶㄻㅇㄴ" hidden="1">{#N/A,#N/A,FALSE,"이태원철근"}</definedName>
    <definedName name="ㅁㅇㅎㅁㄶㅇㅁㅎㅇㄶㅇ" localSheetId="1" hidden="1">{#N/A,#N/A,FALSE,"이태원철근"}</definedName>
    <definedName name="ㅁㅇㅎㅁㄶㅇㅁㅎㅇㄶㅇ" hidden="1">{#N/A,#N/A,FALSE,"이태원철근"}</definedName>
    <definedName name="ㅁ아아" hidden="1">{#N/A,#N/A,FALSE,"조골재"}</definedName>
    <definedName name="ㅁ앤" hidden="1">{#N/A,#N/A,FALSE,"운반시간"}</definedName>
    <definedName name="ㅁ오ㅓㅇ머" localSheetId="1" hidden="1">{#N/A,#N/A,FALSE,"이태원철근"}</definedName>
    <definedName name="ㅁ오ㅓㅇ머" hidden="1">{#N/A,#N/A,FALSE,"이태원철근"}</definedName>
    <definedName name="ㅁ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ㅈㄷ" localSheetId="7" hidden="1">#REF!</definedName>
    <definedName name="ㅁㅈㄷ" localSheetId="8" hidden="1">#REF!</definedName>
    <definedName name="ㅁㅈㄷ" hidden="1">#REF!</definedName>
    <definedName name="ㅁㅈㅅ" localSheetId="1" hidden="1">{#N/A,#N/A,FALSE,"이태원철근"}</definedName>
    <definedName name="ㅁㅈㅅ" hidden="1">{#N/A,#N/A,FALSE,"이태원철근"}</definedName>
    <definedName name="ㅁㅋㄹㄴㅁㄻㄻㄴㄻ" localSheetId="1" hidden="1">{#N/A,#N/A,FALSE,"구조1"}</definedName>
    <definedName name="ㅁㅋㄹㄴㅁㄻㄻㄴㄻ" hidden="1">{#N/A,#N/A,FALSE,"구조1"}</definedName>
    <definedName name="ㅁㅍㅊ" localSheetId="1" hidden="1">{#N/A,#N/A,FALSE,"속도"}</definedName>
    <definedName name="ㅁㅍㅊ" hidden="1">{#N/A,#N/A,FALSE,"속도"}</definedName>
    <definedName name="ㅁㅎㄹ" localSheetId="1" hidden="1">{#N/A,#N/A,FALSE,"이태원철근"}</definedName>
    <definedName name="ㅁㅎㄹ" hidden="1">{#N/A,#N/A,FALSE,"이태원철근"}</definedName>
    <definedName name="ㅁㅎㄻㅇㄻ" localSheetId="1" hidden="1">{#N/A,#N/A,FALSE,"운반시간"}</definedName>
    <definedName name="ㅁㅎㄻㅇㄻ" hidden="1">{#N/A,#N/A,FALSE,"운반시간"}</definedName>
    <definedName name="ㅁㅎㅇㅀㅁㅇ" localSheetId="1" hidden="1">{#N/A,#N/A,FALSE,"2~8번"}</definedName>
    <definedName name="ㅁㅎㅇㅀㅁㅇ" hidden="1">{#N/A,#N/A,FALSE,"2~8번"}</definedName>
    <definedName name="ㅁㅎㅇㅀㅁㅎ" localSheetId="1" hidden="1">{#N/A,#N/A,FALSE,"단가표지"}</definedName>
    <definedName name="ㅁㅎㅇㅀㅁㅎ" hidden="1">{#N/A,#N/A,FALSE,"단가표지"}</definedName>
    <definedName name="ㅁㅎㅎㄴㅁㄹㅈ" localSheetId="1" hidden="1">{#N/A,#N/A,FALSE,"배수2"}</definedName>
    <definedName name="ㅁㅎㅎㄴㅁㄹㅈ" hidden="1">{#N/A,#N/A,FALSE,"배수2"}</definedName>
    <definedName name="마감"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마감" localSheetId="0" hidden="1">{#N/A,#N/A,FALSE,"갑지";#N/A,#N/A,FALSE,"개요";#N/A,#N/A,FALSE,"비목별";#N/A,#N/A,FALSE,"건물별";#N/A,#N/A,FALSE,"기구표";#N/A,#N/A,FALSE,"직원투입"}</definedName>
    <definedName name="마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마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마어루" hidden="1">{#N/A,#N/A,FALSE,"골재소요량";#N/A,#N/A,FALSE,"골재소요량"}</definedName>
    <definedName name="마직막" localSheetId="7" hidden="1">#REF!</definedName>
    <definedName name="마직막" localSheetId="8" hidden="1">#REF!</definedName>
    <definedName name="마직막" hidden="1">#REF!</definedName>
    <definedName name="마ㅓㅇ라ㅓㅇㄴㄹ" hidden="1">{#N/A,#N/A,FALSE,"2~8번"}</definedName>
    <definedName name="만득이" localSheetId="1" hidden="1">{#N/A,#N/A,FALSE,"2~8번"}</definedName>
    <definedName name="만득이" localSheetId="0" hidden="1">{#N/A,#N/A,FALSE,"2~8번"}</definedName>
    <definedName name="만득이" hidden="1">{#N/A,#N/A,FALSE,"2~8번"}</definedName>
    <definedName name="망루"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망루"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망루"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매출" localSheetId="1" hidden="1">{#N/A,#N/A,FALSE,"이태원철근"}</definedName>
    <definedName name="매출" hidden="1">{#N/A,#N/A,FALSE,"이태원철근"}</definedName>
    <definedName name="먀ㅐ얼" hidden="1">{#N/A,#N/A,FALSE,"조골재"}</definedName>
    <definedName name="머" localSheetId="1" hidden="1">{"1단계공사비",#N/A,FALSE,"공사비";"2단계공사비",#N/A,FALSE,"공사비"}</definedName>
    <definedName name="머" hidden="1">{"1단계공사비",#N/A,FALSE,"공사비";"2단계공사비",#N/A,FALSE,"공사비"}</definedName>
    <definedName name="머드표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머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머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먼일" hidden="1">{#N/A,#N/A,FALSE,"골재소요량";#N/A,#N/A,FALSE,"골재소요량"}</definedName>
    <definedName name="멋쟁이" hidden="1">{#N/A,#N/A,FALSE,"2~8번"}</definedName>
    <definedName name="면적계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명단" hidden="1">{#N/A,"수불부",FALSE,"사급자재수불서";#N/A,"수불부",FALSE,"사급자재수불서"}</definedName>
    <definedName name="명일" localSheetId="1" hidden="1">{#N/A,#N/A,FALSE,"속도"}</definedName>
    <definedName name="명일" localSheetId="0" hidden="1">{#N/A,#N/A,FALSE,"속도"}</definedName>
    <definedName name="명일" hidden="1">{#N/A,#N/A,FALSE,"속도"}</definedName>
    <definedName name="모" localSheetId="1" hidden="1">{#N/A,#N/A,FALSE,"단면 제원"}</definedName>
    <definedName name="모" localSheetId="0" hidden="1">{#N/A,#N/A,FALSE,"전열산출서"}</definedName>
    <definedName name="모" hidden="1">{#N/A,#N/A,FALSE,"단면 제원"}</definedName>
    <definedName name="모형" hidden="1">{"'용역비'!$A$4:$C$8"}</definedName>
    <definedName name="모형일위" hidden="1">{#N/A,#N/A,FALSE,"전열산출서"}</definedName>
    <definedName name="모형표지" localSheetId="1" hidden="1">{"'용역비'!$A$4:$C$8"}</definedName>
    <definedName name="모형표지" localSheetId="0" hidden="1">{"'용역비'!$A$4:$C$8"}</definedName>
    <definedName name="모형표지" hidden="1">{"'용역비'!$A$4:$C$8"}</definedName>
    <definedName name="목공가공장"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목록1" localSheetId="7" hidden="1">#REF!</definedName>
    <definedName name="목록1" localSheetId="8" hidden="1">#REF!</definedName>
    <definedName name="목록1" localSheetId="1" hidden="1">#REF!</definedName>
    <definedName name="목록1" hidden="1">#REF!</definedName>
    <definedName name="목차" localSheetId="1" hidden="1">{#N/A,#N/A,FALSE,"이태원철근"}</definedName>
    <definedName name="목차" hidden="1">{#N/A,#N/A,FALSE,"이태원철근"}</definedName>
    <definedName name="목차1" localSheetId="1" hidden="1">{#N/A,#N/A,FALSE,"이태원철근"}</definedName>
    <definedName name="목차1" hidden="1">{#N/A,#N/A,FALSE,"이태원철근"}</definedName>
    <definedName name="목차9" localSheetId="1" hidden="1">{#N/A,#N/A,FALSE,"이태원철근"}</definedName>
    <definedName name="목차9" hidden="1">{#N/A,#N/A,FALSE,"이태원철근"}</definedName>
    <definedName name="몬난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라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몰러" localSheetId="7" hidden="1">[30]수량산출!#REF!</definedName>
    <definedName name="몰러" localSheetId="8" hidden="1">[30]수량산출!#REF!</definedName>
    <definedName name="몰러" localSheetId="1" hidden="1">[30]수량산출!#REF!</definedName>
    <definedName name="몰러" localSheetId="0" hidden="1">#REF!</definedName>
    <definedName name="몰러" hidden="1">[30]수량산출!#REF!</definedName>
    <definedName name="뫃ㄹ놓ㄴ오" localSheetId="1" hidden="1">{#N/A,#N/A,FALSE,"이태원철근"}</definedName>
    <definedName name="뫃ㄹ놓ㄴ오" hidden="1">{#N/A,#N/A,FALSE,"이태원철근"}</definedName>
    <definedName name="문서" hidden="1">{#N/A,#N/A,FALSE,"현장 NCR 분석";#N/A,#N/A,FALSE,"현장품질감사";#N/A,#N/A,FALSE,"현장품질감사"}</definedName>
    <definedName name="문제점및해결방안" localSheetId="1" hidden="1">{#N/A,#N/A,FALSE,"이태원철근"}</definedName>
    <definedName name="문제점및해결방안" hidden="1">{#N/A,#N/A,FALSE,"이태원철근"}</definedName>
    <definedName name="물" localSheetId="1" hidden="1">{#N/A,#N/A,FALSE,"이태원철근"}</definedName>
    <definedName name="물" localSheetId="0" hidden="1">{#N/A,#N/A,FALSE,"이태원철근"}</definedName>
    <definedName name="물" hidden="1">{#N/A,#N/A,FALSE,"이태원철근"}</definedName>
    <definedName name="물가" localSheetId="1" hidden="1">{#N/A,#N/A,FALSE,"이태원철근"}</definedName>
    <definedName name="물가" localSheetId="0" hidden="1">{#N/A,#N/A,FALSE,"이태원철근"}</definedName>
    <definedName name="물가" hidden="1">{#N/A,#N/A,FALSE,"이태원철근"}</definedName>
    <definedName name="물가변동내역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량" hidden="1">{#N/A,#N/A,FALSE,"도급대비시행율";#N/A,#N/A,FALSE,"결의서";#N/A,#N/A,FALSE,"내역서";#N/A,#N/A,FALSE,"도급예상"}</definedName>
    <definedName name="물량2" localSheetId="7" hidden="1">'[31]#REF'!#REF!</definedName>
    <definedName name="물량2" localSheetId="8" hidden="1">'[31]#REF'!#REF!</definedName>
    <definedName name="물량2" localSheetId="1" hidden="1">'[31]#REF'!#REF!</definedName>
    <definedName name="물량2" localSheetId="0" hidden="1">#REF!</definedName>
    <definedName name="물량2" hidden="1">'[31]#REF'!#REF!</definedName>
    <definedName name="물량산출" hidden="1">{#N/A,#N/A,FALSE,"집계";#N/A,#N/A,FALSE,"표지";#N/A,#N/A,FALSE,"터빈집계";#N/A,#N/A,FALSE,"터빈내역";#N/A,#N/A,FALSE,"주제어집계";#N/A,#N/A,FALSE,"주제어내역";#N/A,#N/A,FALSE,"보일러집계";#N/A,#N/A,FALSE,"보일러내역"}</definedName>
    <definedName name="물량산출근거" hidden="1">{#N/A,#N/A,FALSE,"도급대비시행율";#N/A,#N/A,FALSE,"결의서";#N/A,#N/A,FALSE,"내역서";#N/A,#N/A,FALSE,"도급예상"}</definedName>
    <definedName name="뭐" localSheetId="1" hidden="1">{#N/A,#N/A,FALSE,"단가표지"}</definedName>
    <definedName name="뭐" hidden="1">{#N/A,#N/A,FALSE,"단가표지"}</definedName>
    <definedName name="뭐가이태원이야" localSheetId="1" hidden="1">{#N/A,#N/A,FALSE,"이태원철근"}</definedName>
    <definedName name="뭐가이태원이야" localSheetId="0" hidden="1">{#N/A,#N/A,FALSE,"이태원철근"}</definedName>
    <definedName name="뭐가이태원이야" hidden="1">{#N/A,#N/A,FALSE,"이태원철근"}</definedName>
    <definedName name="뭐라카노" localSheetId="1" hidden="1">{#N/A,#N/A,FALSE,"운반시간"}</definedName>
    <definedName name="뭐라카노" hidden="1">{#N/A,#N/A,FALSE,"운반시간"}</definedName>
    <definedName name="뭐야" localSheetId="1" hidden="1">{#N/A,#N/A,FALSE,"속도"}</definedName>
    <definedName name="뭐야" hidden="1">{#N/A,#N/A,FALSE,"속도"}</definedName>
    <definedName name="뭔소리" localSheetId="7" hidden="1">#REF!</definedName>
    <definedName name="뭔소리" localSheetId="8" hidden="1">#REF!</definedName>
    <definedName name="뭔소리" hidden="1">#REF!</definedName>
    <definedName name="뮤라" localSheetId="1" hidden="1">{#N/A,#N/A,FALSE,"조골재"}</definedName>
    <definedName name="뮤라" localSheetId="0" hidden="1">{#N/A,#N/A,FALSE,"조골재"}</definedName>
    <definedName name="뮤라" hidden="1">{#N/A,#N/A,FALSE,"조골재"}</definedName>
    <definedName name="뮤직" localSheetId="1" hidden="1">{#N/A,#N/A,FALSE,"이태원철근"}</definedName>
    <definedName name="뮤직" hidden="1">{#N/A,#N/A,FALSE,"이태원철근"}</definedName>
    <definedName name="뮹ㅊ"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므" localSheetId="1" hidden="1">{#N/A,#N/A,FALSE,"단면 제원"}</definedName>
    <definedName name="므" hidden="1">{#N/A,#N/A,FALSE,"단면 제원"}</definedName>
    <definedName name="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동의" localSheetId="1" hidden="1">{#N/A,#N/A,FALSE,"이태원철근"}</definedName>
    <definedName name="미동의" hidden="1">{#N/A,#N/A,FALSE,"이태원철근"}</definedName>
    <definedName name="미동의이주" hidden="1">#N/A</definedName>
    <definedName name="미이주" localSheetId="1" hidden="1">{#N/A,#N/A,FALSE,"이태원철근"}</definedName>
    <definedName name="미이주" hidden="1">{#N/A,#N/A,FALSE,"이태원철근"}</definedName>
    <definedName name="미정" hidden="1">{#N/A,#N/A,FALSE,"2~8번"}</definedName>
    <definedName name="미ㅏ어리ㅣ" hidden="1">{#N/A,#N/A,FALSE,"골재소요량";#N/A,#N/A,FALSE,"골재소요량"}</definedName>
    <definedName name="미ㅓㅇㄴ리" hidden="1">{#N/A,#N/A,FALSE,"운반시간"}</definedName>
    <definedName name="민어리ㅓ" hidden="1">{#N/A,#N/A,FALSE,"조골재"}</definedName>
    <definedName name="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 localSheetId="1" hidden="1">{#N/A,#N/A,TRUE,"토적및재료집계";#N/A,#N/A,TRUE,"토적및재료집계";#N/A,#N/A,TRUE,"단위량"}</definedName>
    <definedName name="ㅂ"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 hidden="1">{#N/A,#N/A,TRUE,"토적및재료집계";#N/A,#N/A,TRUE,"토적및재료집계";#N/A,#N/A,TRUE,"단위량"}</definedName>
    <definedName name="ㅂ111" localSheetId="1" hidden="1">{"1단계 투자비명세",#N/A,FALSE,"투자비명세";"2단계 투자비명세",#N/A,FALSE,"투자비명세"}</definedName>
    <definedName name="ㅂ111" hidden="1">{"1단계 투자비명세",#N/A,FALSE,"투자비명세";"2단계 투자비명세",#N/A,FALSE,"투자비명세"}</definedName>
    <definedName name="ㅂ11112" localSheetId="1" hidden="1">{"개업비1",#N/A,FALSE,"개업비";"개업비2",#N/A,FALSE,"개업비";"개업비3",#N/A,FALSE,"개업비";"개업비4",#N/A,FALSE,"개업비"}</definedName>
    <definedName name="ㅂ11112" hidden="1">{"개업비1",#N/A,FALSE,"개업비";"개업비2",#N/A,FALSE,"개업비";"개업비3",#N/A,FALSE,"개업비";"개업비4",#N/A,FALSE,"개업비"}</definedName>
    <definedName name="ㅂ12121" localSheetId="1" hidden="1">{"1단계공사비",#N/A,FALSE,"공사비";"2단계공사비",#N/A,FALSE,"공사비"}</definedName>
    <definedName name="ㅂ12121" hidden="1">{"1단계공사비",#N/A,FALSE,"공사비";"2단계공사비",#N/A,FALSE,"공사비"}</definedName>
    <definedName name="ㅂ34ㅅ" localSheetId="1" hidden="1">{#N/A,#N/A,FALSE,"운반시간"}</definedName>
    <definedName name="ㅂ34ㅅ" localSheetId="0" hidden="1">{#N/A,#N/A,FALSE,"운반시간"}</definedName>
    <definedName name="ㅂ34ㅅ" hidden="1">{#N/A,#N/A,FALSE,"운반시간"}</definedName>
    <definedName name="ㅂ4" localSheetId="7" hidden="1">#REF!</definedName>
    <definedName name="ㅂ4" localSheetId="8" hidden="1">#REF!</definedName>
    <definedName name="ㅂ4" hidden="1">#REF!</definedName>
    <definedName name="ㅂㄱㄹㄷㅈㅅㄷ4ㅈ" localSheetId="7" hidden="1">#REF!</definedName>
    <definedName name="ㅂㄱㄹㄷㅈㅅㄷ4ㅈ" localSheetId="8" hidden="1">#REF!</definedName>
    <definedName name="ㅂㄱㄹㄷㅈㅅㄷ4ㅈ" localSheetId="1" hidden="1">#REF!</definedName>
    <definedName name="ㅂㄱㄹㄷㅈㅅㄷ4ㅈ" hidden="1">#REF!</definedName>
    <definedName name="ㅂㄳㅂㄷ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ㄴㅊㅂㄴ" hidden="1">'[32]N賃率-職'!$I$5:$I$30</definedName>
    <definedName name="ㅂㄷ" localSheetId="1" hidden="1">{#N/A,#N/A,FALSE,"이태원철근"}</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{#N/A,#N/A,FALSE,"이태원철근"}</definedName>
    <definedName name="ㅂㄷ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ㄷㄱ뵫"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ㄷㄱ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ㄷ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ㅁㅂㅂㅂ" localSheetId="1" hidden="1">{"부대사업공정율",#N/A,FALSE,"배후단지 및 부대사업"}</definedName>
    <definedName name="ㅂㅁㅁㅂㅂㅂ" hidden="1">{"부대사업공정율",#N/A,FALSE,"배후단지 및 부대사업"}</definedName>
    <definedName name="ㅂㅁㅁㅋ" localSheetId="1" hidden="1">{"공업단지",#N/A,FALSE,"배후단지 및 부대사업"}</definedName>
    <definedName name="ㅂㅁㅁㅋ" hidden="1">{"공업단지",#N/A,FALSE,"배후단지 및 부대사업"}</definedName>
    <definedName name="ㅂㅁㅂㅁ" localSheetId="1" hidden="1">{"개업비1",#N/A,FALSE,"개업비";"개업비2",#N/A,FALSE,"개업비";"개업비3",#N/A,FALSE,"개업비";"개업비4",#N/A,FALSE,"개업비"}</definedName>
    <definedName name="ㅂㅁㅂㅁ" hidden="1">{"개업비1",#N/A,FALSE,"개업비";"개업비2",#N/A,FALSE,"개업비";"개업비3",#N/A,FALSE,"개업비";"개업비4",#N/A,FALSE,"개업비"}</definedName>
    <definedName name="ㅂㅁㅋ" hidden="1">{"'용역비'!$A$4:$C$8"}</definedName>
    <definedName name="ㅂㅂ" localSheetId="7" hidden="1">#REF!</definedName>
    <definedName name="ㅂㅂ" localSheetId="8" hidden="1">#REF!</definedName>
    <definedName name="ㅂㅂ" hidden="1">#REF!</definedName>
    <definedName name="ㅂㅂㅂ" localSheetId="1" hidden="1">{"'용역비'!$A$4:$C$8"}</definedName>
    <definedName name="ㅂㅂㅂ" localSheetId="0" hidden="1">{"'용역비'!$A$4:$C$8"}</definedName>
    <definedName name="ㅂㅂㅂ" hidden="1">{"'용역비'!$A$4:$C$8"}</definedName>
    <definedName name="ㅂㅂㅂㅂ" localSheetId="1" hidden="1">{#N/A,#N/A,FALSE,"조골재"}</definedName>
    <definedName name="ㅂㅂㅂㅂ"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 hidden="1">{#N/A,#N/A,FALSE,"조골재"}</definedName>
    <definedName name="ㅂㅂㅂㅂㅂ"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1" hidden="1">{"'용역비'!$A$4:$C$8"}</definedName>
    <definedName name="ㅂㅂㅂㅂㅂㅂ" localSheetId="0" hidden="1">{"'용역비'!$A$4:$C$8"}</definedName>
    <definedName name="ㅂㅂㅂㅂㅂㅂ" hidden="1">{"'용역비'!$A$4:$C$8"}</definedName>
    <definedName name="ㅂㅂㅂㅂㅂㅂㅂ" localSheetId="1" hidden="1">{#N/A,#N/A,FALSE,"이태원철근"}</definedName>
    <definedName name="ㅂㅂㅂㅂㅂㅂㅂ" hidden="1">{#N/A,#N/A,FALSE,"이태원철근"}</definedName>
    <definedName name="ㅂㅂㅂㅂㅂㅂㅂㅂ" localSheetId="1" hidden="1">{#N/A,#N/A,FALSE,"이태원철근"}</definedName>
    <definedName name="ㅂㅂㅂㅂㅂㅂㅂㅂ" localSheetId="0" hidden="1">#REF!</definedName>
    <definedName name="ㅂㅂㅂㅂㅂㅂㅂㅂ" hidden="1">{#N/A,#N/A,FALSE,"이태원철근"}</definedName>
    <definedName name="ㅂㅂㅂㅂㅂㅂㅂㅂㅂ" localSheetId="1" hidden="1">{#N/A,#N/A,FALSE,"이태원철근"}</definedName>
    <definedName name="ㅂㅂㅂㅂㅂㅂㅂㅂㅂ" hidden="1">{#N/A,#N/A,FALSE,"이태원철근"}</definedName>
    <definedName name="ㅂㅂㅂㅂㅂㅂㅂㅂㅂㅂㅂ" localSheetId="1" hidden="1">{#N/A,#N/A,FALSE,"이태원철근"}</definedName>
    <definedName name="ㅂㅂㅂㅂㅂㅂㅂㅂㅂㅂㅂ" hidden="1">{#N/A,#N/A,FALSE,"이태원철근"}</definedName>
    <definedName name="ㅂㅂㅂㅂㅂㅂㅂㅂㅂㅂㅂㅂ" localSheetId="1" hidden="1">{#N/A,#N/A,FALSE,"이태원철근"}</definedName>
    <definedName name="ㅂㅂㅂㅂㅂㅂㅂㅂㅂㅂㅂㅂ" hidden="1">{#N/A,#N/A,FALSE,"이태원철근"}</definedName>
    <definedName name="ㅂㅂㅂㅂㅂㅂㅂㅂㅂㅂㅂㅂㅂ" localSheetId="1" hidden="1">{#N/A,#N/A,FALSE,"이태원철근"}</definedName>
    <definedName name="ㅂㅂㅂㅂㅂㅂㅂㅂㅂㅂㅂㅂㅂ" hidden="1">{#N/A,#N/A,FALSE,"이태원철근"}</definedName>
    <definedName name="ㅂㅂㅂㅂㅂㅂㅂㅂㅂㅂㅂㅂㅂㅂㅂㅂㅂ" localSheetId="1" hidden="1">{#N/A,#N/A,FALSE,"이태원철근"}</definedName>
    <definedName name="ㅂㅂㅂㅂㅂㅂㅂㅂㅂㅂㅂㅂㅂㅂㅂㅂㅂ" hidden="1">{#N/A,#N/A,FALSE,"이태원철근"}</definedName>
    <definedName name="ㅂㅂㅂㅂㅂㅂㅂㅂㅂㅂㅂㅂㅂㅂㅂㅂㅂㅂ" localSheetId="1" hidden="1">{#N/A,#N/A,FALSE,"이태원철근"}</definedName>
    <definedName name="ㅂㅂㅂㅂㅂㅂㅂㅂㅂㅂㅂㅂㅂㅂㅂㅂㅂㅂ" hidden="1">{#N/A,#N/A,FALSE,"이태원철근"}</definedName>
    <definedName name="ㅂㅂㅂㅂㅂㅂㅂㅂㅂㅂㅂㅂㅂㅂㅂㅂㅂㅂㅂ" localSheetId="1" hidden="1">{#N/A,#N/A,FALSE,"이태원철근"}</definedName>
    <definedName name="ㅂㅂㅂㅂㅂㅂㅂㅂㅂㅂㅂㅂㅂㅂㅂㅂㅂㅂㅂ" hidden="1">{#N/A,#N/A,FALSE,"이태원철근"}</definedName>
    <definedName name="ㅂㅂㅂㅂㅂㅂㅂㅂㅂㅂㅂㅂㅂㅂㅂㅂㅂㅂㅂㅂ" localSheetId="1" hidden="1">{#N/A,#N/A,FALSE,"이태원철근"}</definedName>
    <definedName name="ㅂㅂㅂㅂㅂㅂㅂㅂㅂㅂㅂㅂㅂㅂㅂㅂㅂㅂㅂㅂ" hidden="1">{#N/A,#N/A,FALSE,"이태원철근"}</definedName>
    <definedName name="ㅂㅂㅂㅂㅂㅂㅂㅂㅂㅂㅂㅂㅂㅂㅂㅂㅂㅂㅂㅂㅂㅂㅂㅂㅂㅂ" localSheetId="1" hidden="1">{#N/A,#N/A,FALSE,"이태원철근"}</definedName>
    <definedName name="ㅂㅂㅂㅂㅂㅂㅂㅂㅂㅂㅂㅂㅂㅂㅂㅂㅂㅂㅂㅂㅂㅂㅂㅂㅂㅂ" hidden="1">{#N/A,#N/A,FALSE,"이태원철근"}</definedName>
    <definedName name="ㅂㅂㅂㅂㅂㅂㅂㅂㅂㅂㅂㅂㅂㅂㅂㅂㅂㅂㅂㅂㅂㅂㅂㅂㅂㅂㅂㅂ" localSheetId="1" hidden="1">{#N/A,#N/A,FALSE,"이태원철근"}</definedName>
    <definedName name="ㅂㅂㅂㅂㅂㅂㅂㅂㅂㅂㅂㅂㅂㅂㅂㅂㅂㅂㅂㅂㅂㅂㅂㅂㅂㅂㅂㅂ" hidden="1">{#N/A,#N/A,FALSE,"이태원철근"}</definedName>
    <definedName name="ㅂㅂㅂㅂㅂㅂㅂㅂㅂㅂㅂㅂㅂㅂㅂㅂㅂㅂㅂㅂㅂㅂㅂㅂㅂㅂㅂㅂㅂㅂ" localSheetId="1" hidden="1">{#N/A,#N/A,FALSE,"이태원철근"}</definedName>
    <definedName name="ㅂㅂㅂㅂㅂㅂㅂㅂㅂㅂㅂㅂㅂㅂㅂㅂㅂㅂㅂㅂㅂㅂㅂㅂㅂㅂㅂㅂㅂㅂ" hidden="1">{#N/A,#N/A,FALSE,"이태원철근"}</definedName>
    <definedName name="ㅂㅂㅂㅂㅂㅂㅂㅂㅂㅂㅂㅂㅂㅂㅂㅂㅂㅂㅂㅂㅂㅂㅂㅂㅂㅂㅂㅂㅂㅂㅂㅂ" localSheetId="1" hidden="1">{#N/A,#N/A,FALSE,"이태원철근"}</definedName>
    <definedName name="ㅂㅂㅂㅂㅂㅂㅂㅂㅂㅂㅂㅂㅂㅂㅂㅂㅂㅂㅂㅂㅂㅂㅂㅂㅂㅂㅂㅂㅂㅂㅂㅂ" hidden="1">{#N/A,#N/A,FALSE,"이태원철근"}</definedName>
    <definedName name="ㅂㅂㅂㅂㅂㅂㅂㅂㅂㅂㅂㅂㅂㅂㅂㅂㅂㅂㅂㅂㅂㅂㅂㅂㅂㅂㅂㅂㅂㅂㅂㅂㅂㅂㅂㅂㅂ" localSheetId="1" hidden="1">{#N/A,#N/A,FALSE,"이태원철근"}</definedName>
    <definedName name="ㅂㅂㅂㅂㅂㅂㅂㅂㅂㅂㅂㅂㅂㅂㅂㅂㅂㅂㅂㅂㅂㅂㅂㅂㅂㅂㅂㅂㅂㅂㅂㅂㅂㅂㅂㅂㅂ" hidden="1">{#N/A,#N/A,FALSE,"이태원철근"}</definedName>
    <definedName name="ㅂㅂㅂㅂㅂㅂㅂㅂㅂㅂㅂㅂㅂㅂㅂㅂ부" localSheetId="1" hidden="1">{#N/A,#N/A,FALSE,"이태원철근"}</definedName>
    <definedName name="ㅂㅂㅂㅂㅂㅂㅂㅂㅂㅂㅂㅂㅂㅂㅂㅂ부" hidden="1">{#N/A,#N/A,FALSE,"이태원철근"}</definedName>
    <definedName name="ㅂㅂㅂㅂㅂㅂㅂㅂㅂㅂㅂ부" localSheetId="1" hidden="1">{#N/A,#N/A,FALSE,"이태원철근"}</definedName>
    <definedName name="ㅂㅂㅂㅂㅂㅂㅂㅂㅂㅂㅂ부" hidden="1">{#N/A,#N/A,FALSE,"이태원철근"}</definedName>
    <definedName name="ㅂㅂㅂㅂㅂㅂㅂㅂㅂㅂ붑ㅂ" localSheetId="1" hidden="1">{#N/A,#N/A,FALSE,"이태원철근"}</definedName>
    <definedName name="ㅂㅂㅂㅂㅂㅂㅂㅂㅂㅂ붑ㅂ" hidden="1">{#N/A,#N/A,FALSE,"이태원철근"}</definedName>
    <definedName name="ㅂㅂㅂㅂㅂㅂㅂㅂㅂ부" localSheetId="1" hidden="1">{#N/A,#N/A,FALSE,"이태원철근"}</definedName>
    <definedName name="ㅂㅂㅂㅂㅂㅂㅂㅂㅂ부" hidden="1">{#N/A,#N/A,FALSE,"이태원철근"}</definedName>
    <definedName name="ㅂㅂㅂㅂㅂㅂㅂㅂ부" localSheetId="1" hidden="1">{#N/A,#N/A,FALSE,"이태원철근"}</definedName>
    <definedName name="ㅂㅂㅂㅂㅂㅂㅂㅂ부" hidden="1">{#N/A,#N/A,FALSE,"이태원철근"}</definedName>
    <definedName name="ㅂㅂㅂㅂㅂㅂㅂ부" localSheetId="1" hidden="1">{#N/A,#N/A,FALSE,"이태원철근"}</definedName>
    <definedName name="ㅂㅂㅂㅂㅂㅂㅂ부" hidden="1">{#N/A,#N/A,FALSE,"이태원철근"}</definedName>
    <definedName name="ㅂㅂㅂㅂㅂ부" localSheetId="1" hidden="1">{#N/A,#N/A,FALSE,"이태원철근"}</definedName>
    <definedName name="ㅂㅂㅂㅂㅂ부" hidden="1">{#N/A,#N/A,FALSE,"이태원철근"}</definedName>
    <definedName name="ㅂㅂㅂㅂ붑ㅂㅂ" localSheetId="1" hidden="1">{#N/A,#N/A,FALSE,"이태원철근"}</definedName>
    <definedName name="ㅂㅂㅂㅂ붑ㅂㅂ" hidden="1">{#N/A,#N/A,FALSE,"이태원철근"}</definedName>
    <definedName name="ㅂㅂ붑ㅂㅂㅂㅂㅂㅂㅂㅂ" localSheetId="1" hidden="1">{#N/A,#N/A,FALSE,"이태원철근"}</definedName>
    <definedName name="ㅂㅂ붑ㅂㅂㅂㅂㅂㅂㅂㅂ" hidden="1">{#N/A,#N/A,FALSE,"이태원철근"}</definedName>
    <definedName name="ㅂㅇㄴㅂㅂ" localSheetId="1" hidden="1">{"배후단지",#N/A,FALSE,"배후단지 및 부대사업"}</definedName>
    <definedName name="ㅂㅇㄴㅂㅂ" hidden="1">{"배후단지",#N/A,FALSE,"배후단지 및 부대사업"}</definedName>
    <definedName name="ㅂㅈ" localSheetId="1" hidden="1">{#N/A,#N/A,FALSE,"이태원철근"}</definedName>
    <definedName name="ㅂㅈ" localSheetId="0" hidden="1">{#N/A,#N/A,FALSE,"2~8번"}</definedName>
    <definedName name="ㅂㅈ" hidden="1">{#N/A,#N/A,FALSE,"이태원철근"}</definedName>
    <definedName name="ㅂㅈ_1" localSheetId="1" hidden="1">{#N/A,#N/A,FALSE,"2~8번"}</definedName>
    <definedName name="ㅂㅈ_1" localSheetId="0" hidden="1">{#N/A,#N/A,FALSE,"2~8번"}</definedName>
    <definedName name="ㅂㅈ_1" hidden="1">{#N/A,#N/A,FALSE,"2~8번"}</definedName>
    <definedName name="ㅂㅈㄱㄷㅈㅂㄱㅈㄷㅂㄱ" localSheetId="1" hidden="1">{#N/A,#N/A,FALSE,"이정표"}</definedName>
    <definedName name="ㅂㅈㄱㄷㅈㅂㄱㅈㄷㅂㄱ" hidden="1">{#N/A,#N/A,FALSE,"이정표"}</definedName>
    <definedName name="ㅂㅈㄱㅂㅈㄱ" localSheetId="1" hidden="1">{#N/A,#N/A,FALSE,"이태원철근"}</definedName>
    <definedName name="ㅂㅈㄱㅂㅈㄱ" hidden="1">{#N/A,#N/A,FALSE,"이태원철근"}</definedName>
    <definedName name="ㅂㅈㄱㅂㅈㄱㄷㅂ" localSheetId="1" hidden="1">{#N/A,#N/A,FALSE,"이태원철근"}</definedName>
    <definedName name="ㅂㅈㄱㅂㅈㄱㄷㅂ" hidden="1">{#N/A,#N/A,FALSE,"이태원철근"}</definedName>
    <definedName name="ㅂㅈㄱㅂㅈㄱㄷㅂㅈㄱ" localSheetId="1" hidden="1">{#N/A,#N/A,FALSE,"이태원철근"}</definedName>
    <definedName name="ㅂㅈㄱㅂㅈㄱㄷㅂㅈㄱ" hidden="1">{#N/A,#N/A,FALSE,"이태원철근"}</definedName>
    <definedName name="ㅂㅈㄱㅂㅈㄱㅇㅂㅈ" localSheetId="1" hidden="1">{#N/A,#N/A,FALSE,"이태원철근"}</definedName>
    <definedName name="ㅂㅈㄱㅂㅈㄱㅇㅂㅈ" hidden="1">{#N/A,#N/A,FALSE,"이태원철근"}</definedName>
    <definedName name="ㅂㅈㄱㅂㅈㄱㅇㅂㅈㄱ" localSheetId="1" hidden="1">{#N/A,#N/A,FALSE,"이태원철근"}</definedName>
    <definedName name="ㅂㅈㄱㅂㅈㄱㅇㅂㅈㄱ" hidden="1">{#N/A,#N/A,FALSE,"이태원철근"}</definedName>
    <definedName name="ㅂㅈㄱㅂㅈㄷㄱㅂㅈㄷ" localSheetId="1" hidden="1">{#N/A,#N/A,FALSE,"이태원철근"}</definedName>
    <definedName name="ㅂㅈㄱㅂㅈㄷㄱㅂㅈㄷ" hidden="1">{#N/A,#N/A,FALSE,"이태원철근"}</definedName>
    <definedName name="ㅂㅈㄱㅂㅈㄷㅂㅈㄷ" localSheetId="1" hidden="1">{#N/A,#N/A,FALSE,"이태원철근"}</definedName>
    <definedName name="ㅂㅈㄱㅂㅈㄷㅂㅈㄷ" hidden="1">{#N/A,#N/A,FALSE,"이태원철근"}</definedName>
    <definedName name="ㅂㅈㄱㅂㅈㅇㅂㅈㅇㄷㅂㅈ" localSheetId="1" hidden="1">{#N/A,#N/A,FALSE,"이태원철근"}</definedName>
    <definedName name="ㅂㅈㄱㅂㅈㅇㅂㅈㅇㄷㅂㅈ" hidden="1">{#N/A,#N/A,FALSE,"이태원철근"}</definedName>
    <definedName name="ㅂㅈㄷ" localSheetId="1" hidden="1">{#N/A,#N/A,FALSE,"골재소요량";#N/A,#N/A,FALSE,"골재소요량"}</definedName>
    <definedName name="ㅂㅈㄷ" hidden="1">{#N/A,#N/A,FALSE,"골재소요량";#N/A,#N/A,FALSE,"골재소요량"}</definedName>
    <definedName name="ㅂㅈㄷ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ㅈㄷㄱㅂ"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ㅈㄷㄱㅂㅈㄱㅂㅈ" localSheetId="1" hidden="1">{#N/A,#N/A,FALSE,"이태원철근"}</definedName>
    <definedName name="ㅂㅈㄷㄱㅂㅈㄱㅂㅈ" hidden="1">{#N/A,#N/A,FALSE,"이태원철근"}</definedName>
    <definedName name="ㅂㅈㄷㄱㅈㅂ" localSheetId="7" hidden="1">#REF!</definedName>
    <definedName name="ㅂㅈㄷㄱㅈㅂ" localSheetId="8" hidden="1">#REF!</definedName>
    <definedName name="ㅂㅈㄷㄱㅈㅂ" localSheetId="1" hidden="1">#REF!</definedName>
    <definedName name="ㅂㅈㄷㄱㅈㅂ" hidden="1">#REF!</definedName>
    <definedName name="ㅂㅈㄷㅂㅈㄱㅂㅈㅇ" localSheetId="1" hidden="1">{#N/A,#N/A,FALSE,"이태원철근"}</definedName>
    <definedName name="ㅂㅈㄷㅂㅈㄱㅂㅈㅇ" hidden="1">{#N/A,#N/A,FALSE,"이태원철근"}</definedName>
    <definedName name="ㅂㅈㄷㅂㅈㅈㅇ부" localSheetId="1" hidden="1">{#N/A,#N/A,FALSE,"이태원철근"}</definedName>
    <definedName name="ㅂㅈㄷㅂㅈㅈㅇ부" hidden="1">{#N/A,#N/A,FALSE,"이태원철근"}</definedName>
    <definedName name="ㅂㅈㄷㅈㄷ" localSheetId="1" hidden="1">{#N/A,#N/A,FALSE,"이태원철근"}</definedName>
    <definedName name="ㅂㅈㄷㅈㄷ" hidden="1">{#N/A,#N/A,FALSE,"이태원철근"}</definedName>
    <definedName name="ㅂㅈㅁㄴ" localSheetId="1" hidden="1">{"1단계공사비",#N/A,FALSE,"공사비";"2단계공사비",#N/A,FALSE,"공사비"}</definedName>
    <definedName name="ㅂㅈㅁㄴ" hidden="1">{"1단계공사비",#N/A,FALSE,"공사비";"2단계공사비",#N/A,FALSE,"공사비"}</definedName>
    <definedName name="ㅂㅈㅁㄴㅁ" localSheetId="1" hidden="1">{"대출금상환계획",#N/A,FALSE,"추정IS,CF,무상사용"}</definedName>
    <definedName name="ㅂㅈㅁㄴㅁ" hidden="1">{"대출금상환계획",#N/A,FALSE,"추정IS,CF,무상사용"}</definedName>
    <definedName name="ㅂㅈㅂ1212" localSheetId="1" hidden="1">{#N/A,#N/A,FALSE,"민감도"}</definedName>
    <definedName name="ㅂㅈㅂ1212" hidden="1">{#N/A,#N/A,FALSE,"민감도"}</definedName>
    <definedName name="ㅂㅈㅂㅂ" localSheetId="1" hidden="1">{#N/A,#N/A,FALSE,"운반시간"}</definedName>
    <definedName name="ㅂㅈㅂㅂ" hidden="1">{#N/A,#N/A,FALSE,"운반시간"}</definedName>
    <definedName name="ㅂㅈㅂㅈ" hidden="1">{#N/A,#N/A,FALSE,"골재소요량";#N/A,#N/A,FALSE,"골재소요량"}</definedName>
    <definedName name="ㅂㅈㅂㅈㅁㄴㄴ" localSheetId="1" hidden="1">{"불변현금흐름",#N/A,FALSE,"추정IS,CF,무상사용"}</definedName>
    <definedName name="ㅂㅈㅂㅈㅁㄴㄴ" hidden="1">{"불변현금흐름",#N/A,FALSE,"추정IS,CF,무상사용"}</definedName>
    <definedName name="ㅂㅈㅂㅈㅂㅈㅂ" localSheetId="1" hidden="1">{"부대사업본사업연결자료",#N/A,FALSE,"배후단지및부대사업연결"}</definedName>
    <definedName name="ㅂㅈㅂㅈㅂㅈㅂ" hidden="1">{"부대사업본사업연결자료",#N/A,FALSE,"배후단지및부대사업연결"}</definedName>
    <definedName name="ㅂㅈㅅㄷㅁㅇㄹㄴㅇㄻㄴㅇㄹ" localSheetId="1" hidden="1">{"총괄자금운영표",#N/A,FALSE,"자금운영표";"1단계자금운영표(불변)",#N/A,FALSE,"자금운영표";"2단계자금운영표(불변)",#N/A,FALSE,"자금운영표"}</definedName>
    <definedName name="ㅂㅈㅅㄷㅁㅇㄹㄴㅇㄻㄴㅇㄹ" hidden="1">{"총괄자금운영표",#N/A,FALSE,"자금운영표";"1단계자금운영표(불변)",#N/A,FALSE,"자금운영표";"2단계자금운영표(불변)",#N/A,FALSE,"자금운영표"}</definedName>
    <definedName name="ㅂㅈㅇㄹㅇㄹ" localSheetId="1" hidden="1">{"운영비용1",#N/A,FALSE,"운영비용";"운영비용2",#N/A,FALSE,"운영비용";"운영비용3",#N/A,FALSE,"운영비용";"운영비용4",#N/A,FALSE,"운영비용";"운영비용5",#N/A,FALSE,"운영비용";"운영비용6",#N/A,FALSE,"운영비용"}</definedName>
    <definedName name="ㅂㅈㅇㄹㅇㄹ" hidden="1">{"운영비용1",#N/A,FALSE,"운영비용";"운영비용2",#N/A,FALSE,"운영비용";"운영비용3",#N/A,FALSE,"운영비용";"운영비용4",#N/A,FALSE,"운영비용";"운영비용5",#N/A,FALSE,"운영비용";"운영비용6",#N/A,FALSE,"운영비용"}</definedName>
    <definedName name="ㅂㅈㅇㅁ" localSheetId="1" hidden="1">{"관광단지",#N/A,FALSE,"배후단지 및 부대사업"}</definedName>
    <definedName name="ㅂㅈㅇㅁ" hidden="1">{"관광단지",#N/A,FALSE,"배후단지 및 부대사업"}</definedName>
    <definedName name="ㅂㅈㅇㅁㄴㅇㅂㅈㄷㅁㄴ" localSheetId="1" hidden="1">{#N/A,#N/A,FALSE,"이태원철근"}</definedName>
    <definedName name="ㅂㅈㅇㅁㄴㅇㅂㅈㄷㅁㄴ" hidden="1">{#N/A,#N/A,FALSE,"이태원철근"}</definedName>
    <definedName name="ㅂㅈㅇㅁㅇㅂㅈㄷㅁㄴ" localSheetId="1" hidden="1">{#N/A,#N/A,FALSE,"이태원철근"}</definedName>
    <definedName name="ㅂㅈㅇㅁㅇㅂㅈㄷㅁㄴ" hidden="1">{#N/A,#N/A,FALSE,"이태원철근"}</definedName>
    <definedName name="ㅂㅈㅇㅂㄴㅇㄴㅂㅇㅂㅈ" localSheetId="1" hidden="1">{#N/A,#N/A,FALSE,"이태원철근"}</definedName>
    <definedName name="ㅂㅈㅇㅂㄴㅇㄴㅂㅇㅂㅈ" hidden="1">{#N/A,#N/A,FALSE,"이태원철근"}</definedName>
    <definedName name="ㅂㅈㅇㅂㅈㅇㅂㅈㅇ" localSheetId="1" hidden="1">{#N/A,#N/A,FALSE,"이태원철근"}</definedName>
    <definedName name="ㅂㅈㅇㅂㅈㅇㅂㅈㅇ" hidden="1">{#N/A,#N/A,FALSE,"이태원철근"}</definedName>
    <definedName name="ㅂㅈㅈ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쟈ㅕㅑㅂ1" hidden="1">{#N/A,#N/A,FALSE,"배수1"}</definedName>
    <definedName name="ㅂㅋ" hidden="1">{"'용역비'!$A$4:$C$8"}</definedName>
    <definedName name="ㅂㅍ"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나나" hidden="1">{"'용역비'!$A$4:$C$8"}</definedName>
    <definedName name="바부" localSheetId="1" hidden="1">{"'용역비'!$A$4:$C$8"}</definedName>
    <definedName name="바부" localSheetId="0" hidden="1">{"'용역비'!$A$4:$C$8"}</definedName>
    <definedName name="바부" hidden="1">{"'용역비'!$A$4:$C$8"}</definedName>
    <definedName name="박어쟈루" localSheetId="7" hidden="1">#REF!</definedName>
    <definedName name="박어쟈루" localSheetId="8" hidden="1">#REF!</definedName>
    <definedName name="박어쟈루" localSheetId="1" hidden="1">#REF!</definedName>
    <definedName name="박어쟈루" hidden="1">#REF!</definedName>
    <definedName name="박원흠" hidden="1">{#N/A,#N/A,FALSE,"현장 NCR 분석";#N/A,#N/A,FALSE,"현장품질감사";#N/A,#N/A,FALSE,"현장품질감사"}</definedName>
    <definedName name="방" hidden="1">{#N/A,#N/A,TRUE,"960318-1";#N/A,#N/A,TRUE,"960318-2";#N/A,#N/A,TRUE,"960318-3"}</definedName>
    <definedName name="방수"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음벽" localSheetId="1" hidden="1">{#N/A,#N/A,FALSE,"배수2"}</definedName>
    <definedName name="방음벽" localSheetId="0" hidden="1">{#N/A,#N/A,FALSE,"2~8번"}</definedName>
    <definedName name="방음벽" hidden="1">{#N/A,#N/A,FALSE,"배수2"}</definedName>
    <definedName name="방음벽1" localSheetId="1" hidden="1">{#N/A,#N/A,FALSE,"운반시간"}</definedName>
    <definedName name="방음벽1" localSheetId="0" hidden="1">{#N/A,#N/A,FALSE,"운반시간"}</definedName>
    <definedName name="방음벽1" hidden="1">{#N/A,#N/A,FALSE,"운반시간"}</definedName>
    <definedName name="배" localSheetId="7" hidden="1">#REF!</definedName>
    <definedName name="배" localSheetId="8" hidden="1">#REF!</definedName>
    <definedName name="배" hidden="1">#REF!</definedName>
    <definedName name="배관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배관공수율" localSheetId="7" hidden="1">#REF!</definedName>
    <definedName name="배관공수율" localSheetId="8" hidden="1">#REF!</definedName>
    <definedName name="배관공수율" localSheetId="1" hidden="1">#REF!</definedName>
    <definedName name="배관공수율" hidden="1">#REF!</definedName>
    <definedName name="배수" hidden="1">{#N/A,#N/A,FALSE,"배수1"}</definedName>
    <definedName name="배수0" hidden="1">{#N/A,#N/A,FALSE,"배수2"}</definedName>
    <definedName name="배수12" hidden="1">{#N/A,#N/A,FALSE,"2~8번"}</definedName>
    <definedName name="버" localSheetId="1" hidden="1">{"공업단지",#N/A,FALSE,"배후단지 및 부대사업"}</definedName>
    <definedName name="버" hidden="1">{"공업단지",#N/A,FALSE,"배후단지 및 부대사업"}</definedName>
    <definedName name="벌" localSheetId="1" hidden="1">{#N/A,#N/A,FALSE,"전력간선"}</definedName>
    <definedName name="벌" hidden="1">{#N/A,#N/A,FALSE,"전력간선"}</definedName>
    <definedName name="범례" hidden="1">{#N/A,#N/A,FALSE,"전력간선"}</definedName>
    <definedName name="베수" localSheetId="1" hidden="1">{#N/A,#N/A,FALSE,"배수1"}</definedName>
    <definedName name="베수" hidden="1">{#N/A,#N/A,FALSE,"배수1"}</definedName>
    <definedName name="벽체" localSheetId="1" hidden="1">{#N/A,#N/A,FALSE,"혼합골재"}</definedName>
    <definedName name="벽체" localSheetId="0" hidden="1">{#N/A,#N/A,FALSE,"혼합골재"}</definedName>
    <definedName name="벽체" hidden="1">{#N/A,#N/A,FALSE,"혼합골재"}</definedName>
    <definedName name="벽체1" localSheetId="1" hidden="1">{#N/A,#N/A,FALSE,"혼합골재"}</definedName>
    <definedName name="벽체1" hidden="1">{#N/A,#N/A,FALSE,"혼합골재"}</definedName>
    <definedName name="변경2"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변경단가" localSheetId="1" hidden="1">{#N/A,#N/A,FALSE,"포장단가"}</definedName>
    <definedName name="변경단가" hidden="1">{#N/A,#N/A,FALSE,"포장단가"}</definedName>
    <definedName name="변경수량집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변경예정공정표" localSheetId="1" hidden="1">{"공업단지",#N/A,FALSE,"배후단지 및 부대사업"}</definedName>
    <definedName name="변경예정공정표" hidden="1">{"공업단지",#N/A,FALSE,"배후단지 및 부대사업"}</definedName>
    <definedName name="변실포장공제" localSheetId="1" hidden="1">{#N/A,#N/A,FALSE,"골재소요량";#N/A,#N/A,FALSE,"골재소요량"}</definedName>
    <definedName name="변실포장공제" localSheetId="0" hidden="1">{#N/A,#N/A,FALSE,"골재소요량";#N/A,#N/A,FALSE,"골재소요량"}</definedName>
    <definedName name="변실포장공제" hidden="1">{#N/A,#N/A,FALSE,"골재소요량";#N/A,#N/A,FALSE,"골재소요량"}</definedName>
    <definedName name="변압기품"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보도" localSheetId="1" hidden="1">{#N/A,#N/A,FALSE,"골재소요량";#N/A,#N/A,FALSE,"골재소요량"}</definedName>
    <definedName name="보도" localSheetId="0" hidden="1">{#N/A,#N/A,FALSE,"골재소요량";#N/A,#N/A,FALSE,"골재소요량"}</definedName>
    <definedName name="보도" hidden="1">{#N/A,#N/A,FALSE,"골재소요량";#N/A,#N/A,FALSE,"골재소요량"}</definedName>
    <definedName name="보도경계석" localSheetId="1" hidden="1">{#N/A,#N/A,FALSE,"운반시간"}</definedName>
    <definedName name="보도경계석" localSheetId="0" hidden="1">{#N/A,#N/A,FALSE,"운반시간"}</definedName>
    <definedName name="보도경계석" hidden="1">{#N/A,#N/A,FALSE,"운반시간"}</definedName>
    <definedName name="보링" localSheetId="1" hidden="1">{#N/A,#N/A,FALSE,"포장2"}</definedName>
    <definedName name="보링" localSheetId="0" hidden="1">{#N/A,#N/A,FALSE,"포장2"}</definedName>
    <definedName name="보링" hidden="1">{#N/A,#N/A,FALSE,"포장2"}</definedName>
    <definedName name="보오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딩"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정리" localSheetId="1" hidden="1">{#N/A,#N/A,FALSE,"이태원철근"}</definedName>
    <definedName name="보정리" hidden="1">{#N/A,#N/A,FALSE,"이태원철근"}</definedName>
    <definedName name="보증서" hidden="1">{#N/A,#N/A,FALSE,"이태원철근"}</definedName>
    <definedName name="보충" localSheetId="7" hidden="1">#REF!</definedName>
    <definedName name="보충" localSheetId="8" hidden="1">#REF!</definedName>
    <definedName name="보충" localSheetId="1" hidden="1">#REF!</definedName>
    <definedName name="보충" hidden="1">#REF!</definedName>
    <definedName name="보할" localSheetId="1" hidden="1">{#N/A,#N/A,FALSE,"이태원철근"}</definedName>
    <definedName name="보할" hidden="1">{#N/A,#N/A,FALSE,"이태원철근"}</definedName>
    <definedName name="보할공정률매출투입취하" localSheetId="1" hidden="1">{#N/A,#N/A,FALSE,"이태원철근"}</definedName>
    <definedName name="보할공정률매출투입취하" hidden="1">{#N/A,#N/A,FALSE,"이태원철근"}</definedName>
    <definedName name="보할푬_2000년" localSheetId="1" hidden="1">{#N/A,#N/A,FALSE,"이태원철근"}</definedName>
    <definedName name="보할푬_2000년" hidden="1">{#N/A,#N/A,FALSE,"이태원철근"}</definedName>
    <definedName name="보활공정" localSheetId="1" hidden="1">{#N/A,#N/A,FALSE,"이태원철근"}</definedName>
    <definedName name="보활공정" hidden="1">{#N/A,#N/A,FALSE,"이태원철근"}</definedName>
    <definedName name="복구계획도2" hidden="1">{#N/A,#N/A,FALSE,"현장 NCR 분석";#N/A,#N/A,FALSE,"현장품질감사";#N/A,#N/A,FALSE,"현장품질감사"}</definedName>
    <definedName name="복사" localSheetId="1" hidden="1">{#N/A,#N/A,FALSE,"전열산출서"}</definedName>
    <definedName name="복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복사" hidden="1">{#N/A,#N/A,FALSE,"전열산출서"}</definedName>
    <definedName name="복사본"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복ㅇ" hidden="1">{#N/A,#N/A,FALSE,"부대2"}</definedName>
    <definedName name="복지" localSheetId="7" hidden="1">#REF!</definedName>
    <definedName name="복지" localSheetId="8" hidden="1">#REF!</definedName>
    <definedName name="복지" localSheetId="1" hidden="1">#REF!</definedName>
    <definedName name="복지" localSheetId="0" hidden="1">#REF!</definedName>
    <definedName name="복지" hidden="1">#REF!</definedName>
    <definedName name="봉" hidden="1">{#N/A,#N/A,TRUE,"960318-1";#N/A,#N/A,TRUE,"960318-2";#N/A,#N/A,TRUE,"960318-3"}</definedName>
    <definedName name="봉식결재란" hidden="1">{#N/A,#N/A,FALSE,"손익표지";#N/A,#N/A,FALSE,"손익계산";#N/A,#N/A,FALSE,"일반관리비";#N/A,#N/A,FALSE,"영업외수익";#N/A,#N/A,FALSE,"영업외비용";#N/A,#N/A,FALSE,"매출액";#N/A,#N/A,FALSE,"요약손익";#N/A,#N/A,FALSE,"요약대차";#N/A,#N/A,FALSE,"매출채권현황";#N/A,#N/A,FALSE,"매출채권명세"}</definedName>
    <definedName name="봉화교" localSheetId="1" hidden="1">{#N/A,#N/A,FALSE,"단면 제원"}</definedName>
    <definedName name="봉화교" hidden="1">{#N/A,#N/A,FALSE,"단면 제원"}</definedName>
    <definedName name="봉화육교" localSheetId="1" hidden="1">{#N/A,#N/A,FALSE,"단면 제원"}</definedName>
    <definedName name="봉화육교" hidden="1">{#N/A,#N/A,FALSE,"단면 제원"}</definedName>
    <definedName name="뵤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뵤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 hidden="1">{#N/A,#N/A,FALSE,"현장 NCR 분석";#N/A,#N/A,FALSE,"현장품질감사";#N/A,#N/A,FALSE,"현장품질감사"}</definedName>
    <definedName name="부대" localSheetId="1" hidden="1">{#N/A,#N/A,FALSE,"골재소요량";#N/A,#N/A,FALSE,"골재소요량"}</definedName>
    <definedName name="부대" hidden="1">{#N/A,#N/A,FALSE,"골재소요량";#N/A,#N/A,FALSE,"골재소요량"}</definedName>
    <definedName name="부대0" hidden="1">{#N/A,#N/A,FALSE,"부대1"}</definedName>
    <definedName name="부대1" localSheetId="1" hidden="1">{#N/A,#N/A,FALSE,"운반시간"}</definedName>
    <definedName name="부대1" localSheetId="0" hidden="1">{#N/A,#N/A,FALSE,"부대2"}</definedName>
    <definedName name="부대1" hidden="1">{#N/A,#N/A,FALSE,"운반시간"}</definedName>
    <definedName name="부대a" hidden="1">{#N/A,#N/A,FALSE,"골재소요량";#N/A,#N/A,FALSE,"골재소요량"}</definedName>
    <definedName name="부대건축2" localSheetId="7" hidden="1">#REF!</definedName>
    <definedName name="부대건축2" localSheetId="8" hidden="1">#REF!</definedName>
    <definedName name="부대건축2" localSheetId="1" hidden="1">#REF!</definedName>
    <definedName name="부대건축2" localSheetId="0" hidden="1">#REF!</definedName>
    <definedName name="부대건축2" hidden="1">#REF!</definedName>
    <definedName name="부대공사" localSheetId="7" hidden="1">#REF!</definedName>
    <definedName name="부대공사" localSheetId="8" hidden="1">#REF!</definedName>
    <definedName name="부대공사" hidden="1">#REF!</definedName>
    <definedName name="부대공총괄수량집계" localSheetId="1" hidden="1">{#N/A,#N/A,FALSE,"2~8번"}</definedName>
    <definedName name="부대공총괄수량집계" hidden="1">{#N/A,#N/A,FALSE,"2~8번"}</definedName>
    <definedName name="부대구조" hidden="1">{#N/A,#N/A,FALSE,"골재소요량";#N/A,#N/A,FALSE,"골재소요량"}</definedName>
    <definedName name="부대원가" localSheetId="1" hidden="1">{#N/A,#N/A,FALSE,"배수2"}</definedName>
    <definedName name="부대원가" localSheetId="0" hidden="1">{#N/A,#N/A,FALSE,"배수2"}</definedName>
    <definedName name="부대원가" hidden="1">{#N/A,#N/A,FALSE,"배수2"}</definedName>
    <definedName name="부대원본" localSheetId="1" hidden="1">{#N/A,#N/A,FALSE,"토공2"}</definedName>
    <definedName name="부대원본" localSheetId="0" hidden="1">{#N/A,#N/A,FALSE,"토공2"}</definedName>
    <definedName name="부대원본" hidden="1">{#N/A,#N/A,FALSE,"토공2"}</definedName>
    <definedName name="부대입찰서류작성" localSheetId="7" hidden="1">#REF!</definedName>
    <definedName name="부대입찰서류작성" localSheetId="8" hidden="1">#REF!</definedName>
    <definedName name="부대입찰서류작성" hidden="1">#REF!</definedName>
    <definedName name="부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손익" localSheetId="1" hidden="1">{#N/A,#N/A,FALSE,"현장 NCR 분석";#N/A,#N/A,FALSE,"현장품질감사";#N/A,#N/A,FALSE,"현장품질감사"}</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부손익1" hidden="1">{#N/A,#N/A,FALSE,"현장 NCR 분석";#N/A,#N/A,FALSE,"현장품질감사";#N/A,#N/A,FALSE,"현장품질감사"}</definedName>
    <definedName name="부천상동조경" hidden="1">{#N/A,#N/A,FALSE,"표지"}</definedName>
    <definedName name="분" localSheetId="1" hidden="1">{#N/A,#N/A,FALSE,"이태원철근"}</definedName>
    <definedName name="분" localSheetId="0" hidden="1">{#N/A,#N/A,FALSE,"이태원철근"}</definedName>
    <definedName name="분" hidden="1">{#N/A,#N/A,FALSE,"이태원철근"}</definedName>
    <definedName name="분당공" localSheetId="7" hidden="1">#REF!</definedName>
    <definedName name="분당공" localSheetId="8" hidden="1">#REF!</definedName>
    <definedName name="분당공" localSheetId="1" hidden="1">#REF!</definedName>
    <definedName name="분당공" localSheetId="0" hidden="1">#REF!</definedName>
    <definedName name="분당공" hidden="1">#REF!</definedName>
    <definedName name="분당물가" localSheetId="7" hidden="1">#REF!</definedName>
    <definedName name="분당물가" localSheetId="8" hidden="1">#REF!</definedName>
    <definedName name="분당물가" localSheetId="1" hidden="1">#REF!</definedName>
    <definedName name="분당물가" hidden="1">#REF!</definedName>
    <definedName name="분당코아" localSheetId="7" hidden="1">#REF!</definedName>
    <definedName name="분당코아" localSheetId="8" hidden="1">#REF!</definedName>
    <definedName name="분당코아" localSheetId="1" hidden="1">#REF!</definedName>
    <definedName name="분당코아" hidden="1">#REF!</definedName>
    <definedName name="분당협조" localSheetId="1" hidden="1">{#N/A,#N/A,FALSE,"이태원철근"}</definedName>
    <definedName name="분당협조" localSheetId="0" hidden="1">{#N/A,#N/A,FALSE,"이태원철근"}</definedName>
    <definedName name="분당협조" hidden="1">{#N/A,#N/A,FALSE,"이태원철근"}</definedName>
    <definedName name="분당협조1" hidden="1">{#N/A,#N/A,FALSE,"이태원철근"}</definedName>
    <definedName name="분석변경" hidden="1">{#N/A,#N/A,FALSE,"변경관리예산";#N/A,#N/A,FALSE,"변경장비예산";#N/A,#N/A,FALSE,"변경준설예산";#N/A,#N/A,FALSE,"변경철구예산"}</definedName>
    <definedName name="분야"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 localSheetId="1" hidden="1">{#N/A,#N/A,FALSE,"이태원철근"}</definedName>
    <definedName name="분양" hidden="1">{#N/A,#N/A,FALSE,"이태원철근"}</definedName>
    <definedName name="분양가1" localSheetId="1" hidden="1">{#N/A,#N/A,FALSE,"이태원철근"}</definedName>
    <definedName name="분양가1" hidden="1">{#N/A,#N/A,FALSE,"이태원철근"}</definedName>
    <definedName name="분양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전반제조총괄표" hidden="1">{"'건축내역'!$A$1:$L$413"}</definedName>
    <definedName name="분전반철거후" hidden="1">{#N/A,#N/A,FALSE,"회선임차현황"}</definedName>
    <definedName name="불" hidden="1">{#N/A,#N/A,FALSE,"이태원철근"}</definedName>
    <definedName name="뷰" localSheetId="1" hidden="1">{#N/A,#N/A,FALSE,"단가표지"}</definedName>
    <definedName name="뷰" hidden="1">{#N/A,#N/A,FALSE,"단가표지"}</definedName>
    <definedName name="블라인더"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비" hidden="1">{#N/A,#N/A,FALSE,"견적갑지";#N/A,#N/A,FALSE,"총괄표";#N/A,#N/A,FALSE,"철골공사";#N/A,#N/A,FALSE,"토목공사";#N/A,#N/A,FALSE,"판넬전기공사"}</definedName>
    <definedName name="비계" hidden="1">{#N/A,#N/A,FALSE,"현장 NCR 분석";#N/A,#N/A,FALSE,"현장품질감사";#N/A,#N/A,FALSE,"현장품질감사"}</definedName>
    <definedName name="비교" hidden="1">255</definedName>
    <definedName name="비교표1" hidden="1">255</definedName>
    <definedName name="빙"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뽕" hidden="1">{#N/A,#N/A,TRUE,"960318-1";#N/A,#N/A,TRUE,"960318-2";#N/A,#N/A,TRUE,"960318-3"}</definedName>
    <definedName name="ㅄ"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 localSheetId="1" hidden="1">{#N/A,#N/A,TRUE,"토적및재료집계";#N/A,#N/A,TRUE,"토적및재료집계";#N/A,#N/A,TRUE,"단위량"}</definedName>
    <definedName name="ㅅ" localSheetId="0" hidden="1">{#N/A,#N/A,TRUE,"토적및재료집계";#N/A,#N/A,TRUE,"토적및재료집계";#N/A,#N/A,TRUE,"단위량"}</definedName>
    <definedName name="ㅅ" hidden="1">{#N/A,#N/A,TRUE,"토적및재료집계";#N/A,#N/A,TRUE,"토적및재료집계";#N/A,#N/A,TRUE,"단위량"}</definedName>
    <definedName name="ㅅㄱㄷㅎ" localSheetId="7" hidden="1">#REF!</definedName>
    <definedName name="ㅅㄱㄷㅎ" localSheetId="8" hidden="1">#REF!</definedName>
    <definedName name="ㅅㄱㄷㅎ" hidden="1">#REF!</definedName>
    <definedName name="ㅅㄱㅇㄹㅇ" localSheetId="1" hidden="1">{#N/A,#N/A,FALSE,"이태원철근"}</definedName>
    <definedName name="ㅅㄱㅇㄹㅇ" hidden="1">{#N/A,#N/A,FALSE,"이태원철근"}</definedName>
    <definedName name="ㅅㄱㅇㅅㄱ" localSheetId="7" hidden="1">#REF!</definedName>
    <definedName name="ㅅㄱㅇㅅㄱ" localSheetId="8" hidden="1">#REF!</definedName>
    <definedName name="ㅅㄱㅇㅅㄱ" localSheetId="1" hidden="1">#REF!</definedName>
    <definedName name="ㅅㄱㅇㅅㄱ" hidden="1">#REF!</definedName>
    <definedName name="ㅅㄱㅇㅅㄱㅇㅇㅎ" localSheetId="1" hidden="1">{#N/A,#N/A,FALSE,"TABLE"}</definedName>
    <definedName name="ㅅㄱㅇㅅㄱㅇㅇㅎ" hidden="1">{#N/A,#N/A,FALSE,"TABLE"}</definedName>
    <definedName name="ㅅㄱㅇㅅㅇㅇㅎ" localSheetId="1" hidden="1">{#N/A,#N/A,FALSE,"TABLE"}</definedName>
    <definedName name="ㅅㄱㅇㅅㅇㅇㅎ" hidden="1">{#N/A,#N/A,FALSE,"TABLE"}</definedName>
    <definedName name="ㅅㄱㅈ" localSheetId="7" hidden="1">#REF!</definedName>
    <definedName name="ㅅㄱㅈ" localSheetId="8" hidden="1">#REF!</definedName>
    <definedName name="ㅅㄱㅈ" localSheetId="1" hidden="1">#REF!</definedName>
    <definedName name="ㅅㄱㅈ" hidden="1">#REF!</definedName>
    <definedName name="ㅅ걱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겨ㅗㅈ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겨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고죶거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굲유" localSheetId="1" hidden="1">{#N/A,#N/A,FALSE,"조골재"}</definedName>
    <definedName name="ㅅ굲유" hidden="1">{#N/A,#N/A,FALSE,"조골재"}</definedName>
    <definedName name="ㅅ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ㄷㄳㅈㄷㄱ" localSheetId="7" hidden="1">#REF!</definedName>
    <definedName name="ㅅㄷㄳㅈㄷㄱ" localSheetId="8" hidden="1">#REF!</definedName>
    <definedName name="ㅅㄷㄳㅈㄷㄱ" hidden="1">#REF!</definedName>
    <definedName name="ㅅㄷ여ㅓㅜㅛㅡㅛㄷ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다다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ㅏ뎌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ㅏㅏㅏㅏ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ㅏㅑ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ㅏㅓㅕ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ㅏㅕㅛ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ㅏㅡㅛ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뎌ㅐㅑㅅ뎌ㅐ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됴ㅓ닫"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됴ㅓ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됴ㅓ죠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됴ㅓㅑ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됴ㅓㅜ드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ㅅ" localSheetId="7" hidden="1">#REF!</definedName>
    <definedName name="ㅅㅅ" localSheetId="8" hidden="1">#REF!</definedName>
    <definedName name="ㅅㅅ" localSheetId="1" hidden="1">#REF!</definedName>
    <definedName name="ㅅㅅ" localSheetId="0" hidden="1">#REF!</definedName>
    <definedName name="ㅅㅅ" hidden="1">#REF!</definedName>
    <definedName name="ㅅㅅㄱㄱㄱ" localSheetId="1" hidden="1">{"부대사업공정율",#N/A,FALSE,"배후단지 및 부대사업"}</definedName>
    <definedName name="ㅅㅅㄱㄱㄱ" hidden="1">{"부대사업공정율",#N/A,FALSE,"배후단지 및 부대사업"}</definedName>
    <definedName name="ㅅㅅㅅ" localSheetId="7" hidden="1">#REF!</definedName>
    <definedName name="ㅅㅅㅅ" localSheetId="8" hidden="1">#REF!</definedName>
    <definedName name="ㅅㅅㅅ" hidden="1">#REF!</definedName>
    <definedName name="ㅅㅅㅅㅅ" localSheetId="1" hidden="1">{#N/A,#N/A,FALSE,"배당분석"}</definedName>
    <definedName name="ㅅㅅㅅㅅ" hidden="1">{#N/A,#N/A,FALSE,"배당분석"}</definedName>
    <definedName name="ㅅㅅㅅㅅㅅㅅ" hidden="1">{"'용역비'!$A$4:$C$8"}</definedName>
    <definedName name="ㅅㅅㅅㅅㅅㅅㅅ" hidden="1">{"'도면'!$G$62:$H$63","'도면'!$G$62:$H$63"}</definedName>
    <definedName name="ㅅ소소소솟" localSheetId="1" hidden="1">{"장비보유1",#N/A,FALSE,"장비보유현황";"장비보유2",#N/A,FALSE,"장비보유현황"}</definedName>
    <definedName name="ㅅ소소소솟" hidden="1">{"장비보유1",#N/A,FALSE,"장비보유현황";"장비보유2",#N/A,FALSE,"장비보유현황"}</definedName>
    <definedName name="ㅅ숃쇼됻숃"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ㅈㄷㅁ슈" localSheetId="7" hidden="1">#REF!</definedName>
    <definedName name="ㅅㅈㄷㅁ슈" localSheetId="8" hidden="1">#REF!</definedName>
    <definedName name="ㅅㅈㄷㅁ슈" hidden="1">#REF!</definedName>
    <definedName name="ㅅㅈㅅㄱㄷㅂ" localSheetId="7" hidden="1">#REF!</definedName>
    <definedName name="ㅅㅈㅅㄱㄷㅂ" localSheetId="8" hidden="1">#REF!</definedName>
    <definedName name="ㅅㅈㅅㄱㄷㅂ" hidden="1">#REF!</definedName>
    <definedName name="ㅅ죠ㅓㅓㄷ교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ㅅㅎ"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ㅅㅎ"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ㅅㅎ1"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ㅅㅎ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ㅅㅎㄱㄷㅅㄷㄱ" localSheetId="1" hidden="1">{#N/A,#N/A,FALSE,"표지목차"}</definedName>
    <definedName name="ㅅㅎㄱㄷㅅㄷㄱ" hidden="1">{#N/A,#N/A,FALSE,"표지목차"}</definedName>
    <definedName name="ㅅㅎㅀㄹ" localSheetId="1" hidden="1">{#N/A,#N/A,FALSE,"이태원철근"}</definedName>
    <definedName name="ㅅㅎㅀㄹ" hidden="1">{#N/A,#N/A,FALSE,"이태원철근"}</definedName>
    <definedName name="사" localSheetId="7" hidden="1">#REF!</definedName>
    <definedName name="사" localSheetId="8" hidden="1">#REF!</definedName>
    <definedName name="사" hidden="1">#REF!</definedName>
    <definedName name="사급" localSheetId="1" hidden="1">{#N/A,#N/A,FALSE,"배수2"}</definedName>
    <definedName name="사급" localSheetId="0" hidden="1">{#N/A,#N/A,FALSE,"배수2"}</definedName>
    <definedName name="사급" hidden="1">{#N/A,#N/A,FALSE,"배수2"}</definedName>
    <definedName name="사랑" localSheetId="7" hidden="1">#REF!</definedName>
    <definedName name="사랑" localSheetId="8" hidden="1">#REF!</definedName>
    <definedName name="사랑" localSheetId="1" hidden="1">#REF!</definedName>
    <definedName name="사랑" hidden="1">#REF!</definedName>
    <definedName name="사방품셈1" localSheetId="7" hidden="1">#REF!</definedName>
    <definedName name="사방품셈1" localSheetId="8" hidden="1">#REF!</definedName>
    <definedName name="사방품셈1" hidden="1">#REF!</definedName>
    <definedName name="사방품셈별표" localSheetId="7" hidden="1">#REF!</definedName>
    <definedName name="사방품셈별표" localSheetId="8" hidden="1">#REF!</definedName>
    <definedName name="사방품셈별표" hidden="1">#REF!</definedName>
    <definedName name="사석채움면적산출" localSheetId="1" hidden="1">{#N/A,#N/A,FALSE,"2~8번"}</definedName>
    <definedName name="사석채움면적산출" hidden="1">{#N/A,#N/A,FALSE,"2~8번"}</definedName>
    <definedName name="사업" localSheetId="1" hidden="1">{#N/A,#N/A,FALSE,"이태원철근"}</definedName>
    <definedName name="사업" hidden="1">{#N/A,#N/A,FALSE,"이태원철근"}</definedName>
    <definedName name="사업계획" localSheetId="1" hidden="1">{#N/A,#N/A,FALSE,"이태원철근"}</definedName>
    <definedName name="사업계획" hidden="1">{#N/A,#N/A,FALSE,"이태원철근"}</definedName>
    <definedName name="사업부양식2" localSheetId="7" hidden="1">#REF!</definedName>
    <definedName name="사업부양식2" localSheetId="8" hidden="1">#REF!</definedName>
    <definedName name="사업부양식2" localSheetId="1" hidden="1">#REF!</definedName>
    <definedName name="사업부양식2" hidden="1">#REF!</definedName>
    <definedName name="사인원가" localSheetId="7" hidden="1">'[32]#REF'!#REF!</definedName>
    <definedName name="사인원가" localSheetId="8" hidden="1">'[32]#REF'!#REF!</definedName>
    <definedName name="사인원가" localSheetId="1" hidden="1">'[32]#REF'!#REF!</definedName>
    <definedName name="사인원가" localSheetId="0" hidden="1">#REF!</definedName>
    <definedName name="사인원가" hidden="1">'[32]#REF'!#REF!</definedName>
    <definedName name="사제좌안6부" hidden="1">{#N/A,#N/A,FALSE,"배수1"}</definedName>
    <definedName name="사제좌안6부1" hidden="1">{#N/A,#N/A,FALSE,"배수1"}</definedName>
    <definedName name="사호" localSheetId="1" hidden="1">{#N/A,#N/A,FALSE,"이태원철근"}</definedName>
    <definedName name="사호" hidden="1">{#N/A,#N/A,FALSE,"이태원철근"}</definedName>
    <definedName name="사ㅓ다ㅓ더ㅛㅓㅛㅓ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사ㅛ셔ㅓ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산" localSheetId="1" hidden="1">{#N/A,#N/A,FALSE,"전력간선"}</definedName>
    <definedName name="산" hidden="1">{#N/A,#N/A,FALSE,"전력간선"}</definedName>
    <definedName name="산출기초2" localSheetId="7" hidden="1">#REF!</definedName>
    <definedName name="산출기초2" localSheetId="8" hidden="1">#REF!</definedName>
    <definedName name="산출기초2" hidden="1">#REF!</definedName>
    <definedName name="산출사인" hidden="1">{"'용역비'!$A$4:$C$8"}</definedName>
    <definedName name="살포량" hidden="1">{"'Sheet1'!$A$4","'Sheet1'!$A$9:$G$28"}</definedName>
    <definedName name="삼" localSheetId="7" hidden="1">'[32]#REF'!#REF!</definedName>
    <definedName name="삼" localSheetId="8" hidden="1">'[32]#REF'!#REF!</definedName>
    <definedName name="삼" localSheetId="1" hidden="1">'[32]#REF'!#REF!</definedName>
    <definedName name="삼" hidden="1">'[32]#REF'!#REF!</definedName>
    <definedName name="삼호" localSheetId="1" hidden="1">{#N/A,#N/A,FALSE,"배수2"}</definedName>
    <definedName name="삼호" localSheetId="0" hidden="1">{#N/A,#N/A,FALSE,"배수2"}</definedName>
    <definedName name="삼호" hidden="1">{#N/A,#N/A,FALSE,"배수2"}</definedName>
    <definedName name="상" hidden="1">{"'도면'!$G$62:$H$63","'도면'!$G$62:$H$63"}</definedName>
    <definedName name="상리설계설명서" hidden="1">{"'도면'!$G$62:$H$63","'도면'!$G$62:$H$63"}</definedName>
    <definedName name="상봉" hidden="1">{#N/A,#N/A,TRUE,"960318-1";#N/A,#N/A,TRUE,"960318-2";#N/A,#N/A,TRUE,"960318-3"}</definedName>
    <definedName name="상자" localSheetId="1" hidden="1">{#N/A,#N/A,FALSE,"이태원철근"}</definedName>
    <definedName name="상자" hidden="1">{#N/A,#N/A,FALSE,"이태원철근"}</definedName>
    <definedName name="상주" localSheetId="0" hidden="1">{#N/A,#N/A,FALSE,"지침";#N/A,#N/A,FALSE,"환경분석";#N/A,#N/A,FALSE,"Sheet16"}</definedName>
    <definedName name="상주" hidden="1">{#N/A,#N/A,FALSE,"지침";#N/A,#N/A,FALSE,"환경분석";#N/A,#N/A,FALSE,"Sheet16"}</definedName>
    <definedName name="상주감리" localSheetId="0" hidden="1">{#N/A,#N/A,FALSE,"지침";#N/A,#N/A,FALSE,"환경분석";#N/A,#N/A,FALSE,"Sheet16"}</definedName>
    <definedName name="상주감리" hidden="1">{#N/A,#N/A,FALSE,"지침";#N/A,#N/A,FALSE,"환경분석";#N/A,#N/A,FALSE,"Sheet16"}</definedName>
    <definedName name="새" localSheetId="1" hidden="1">{#N/A,#N/A,FALSE,"단면 제원"}</definedName>
    <definedName name="새" hidden="1">{#N/A,#N/A,FALSE,"단면 제원"}</definedName>
    <definedName name="새공통" localSheetId="1" hidden="1">{#N/A,#N/A,FALSE,"이태원철근"}</definedName>
    <definedName name="새공통" localSheetId="0" hidden="1">{#N/A,#N/A,FALSE,"이태원철근"}</definedName>
    <definedName name="새공통" hidden="1">{#N/A,#N/A,FALSE,"이태원철근"}</definedName>
    <definedName name="새로만등" localSheetId="1" hidden="1">{"1단계 투자비명세",#N/A,FALSE,"투자비명세";"2단계 투자비명세",#N/A,FALSE,"투자비명세"}</definedName>
    <definedName name="새로만등" hidden="1">{"1단계 투자비명세",#N/A,FALSE,"투자비명세";"2단계 투자비명세",#N/A,FALSE,"투자비명세"}</definedName>
    <definedName name="새로움"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새새새샛" hidden="1">{"'용역비'!$A$4:$C$8"}</definedName>
    <definedName name="새이름2" localSheetId="7" hidden="1">#REF!</definedName>
    <definedName name="새이름2" localSheetId="8" hidden="1">#REF!</definedName>
    <definedName name="새이름2" hidden="1">#REF!</definedName>
    <definedName name="새한글" localSheetId="7" hidden="1">#REF!</definedName>
    <definedName name="새한글" localSheetId="8" hidden="1">#REF!</definedName>
    <definedName name="새한글" hidden="1">#REF!</definedName>
    <definedName name="생" localSheetId="1" hidden="1">{#N/A,#N/A,FALSE,"이태원철근"}</definedName>
    <definedName name="생" hidden="1">{#N/A,#N/A,FALSE,"이태원철근"}</definedName>
    <definedName name="생산" localSheetId="1" hidden="1">{#N/A,#N/A,FALSE,"이태원철근"}</definedName>
    <definedName name="생산" hidden="1">{#N/A,#N/A,FALSE,"이태원철근"}</definedName>
    <definedName name="서거ㅜㅛㅛ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서류3" hidden="1">{#N/A,"수불부",FALSE,"사급자재수불서";#N/A,"수불부",FALSE,"사급자재수불서"}</definedName>
    <definedName name="서류4" hidden="1">{#N/A,"수불부",FALSE,"사급자재수불서";#N/A,"수불부",FALSE,"사급자재수불서"}</definedName>
    <definedName name="서류5" hidden="1">{#N/A,"수불부",FALSE,"사급자재수불서";#N/A,"수불부",FALSE,"사급자재수불서"}</definedName>
    <definedName name="서ㅛ거ㅏㅕ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석" localSheetId="0" hidden="1">{#N/A,#N/A,FALSE,"지침";#N/A,#N/A,FALSE,"환경분석";#N/A,#N/A,FALSE,"Sheet16"}</definedName>
    <definedName name="석" hidden="1">{#N/A,#N/A,FALSE,"지침";#N/A,#N/A,FALSE,"환경분석";#N/A,#N/A,FALSE,"Sheet16"}</definedName>
    <definedName name="석재면보양" hidden="1">{#N/A,#N/A,FALSE,"현장 NCR 분석";#N/A,#N/A,FALSE,"현장품질감사";#N/A,#N/A,FALSE,"현장품질감사"}</definedName>
    <definedName name="석재받은의뢰업체" hidden="1">255</definedName>
    <definedName name="석항" localSheetId="1" hidden="1">{#N/A,#N/A,FALSE,"명세표"}</definedName>
    <definedName name="석항" hidden="1">{#N/A,#N/A,FALSE,"명세표"}</definedName>
    <definedName name="선정팬111" localSheetId="1" hidden="1">{#N/A,#N/A,TRUE,"부하계산서표지";#N/A,#N/A,TRUE,"1. 부하계산";#N/A,#N/A,TRUE,"1-1.부하계산기준";#N/A,#N/A,TRUE,"1-2.부하계산";#N/A,#N/A,TRUE,"1-3부하집계"}</definedName>
    <definedName name="선정팬111" hidden="1">{#N/A,#N/A,TRUE,"부하계산서표지";#N/A,#N/A,TRUE,"1. 부하계산";#N/A,#N/A,TRUE,"1-1.부하계산기준";#N/A,#N/A,TRUE,"1-2.부하계산";#N/A,#N/A,TRUE,"1-3부하집계"}</definedName>
    <definedName name="설" hidden="1">{#N/A,#N/A,FALSE,"회선임차현황"}</definedName>
    <definedName name="설계계획서12" hidden="1">{#N/A,#N/A,FALSE,"회선임차현황"}</definedName>
    <definedName name="설계내역서" localSheetId="1" hidden="1">{"'별표'!$N$220"}</definedName>
    <definedName name="설계내역서" localSheetId="0" hidden="1">{#N/A,#N/A,FALSE,"골재소요량";#N/A,#N/A,FALSE,"골재소요량"}</definedName>
    <definedName name="설계내역서" hidden="1">{"'별표'!$N$220"}</definedName>
    <definedName name="설계대예산대비표" localSheetId="7" hidden="1">#REF!</definedName>
    <definedName name="설계대예산대비표" localSheetId="8" hidden="1">#REF!</definedName>
    <definedName name="설계대예산대비표" hidden="1">#REF!</definedName>
    <definedName name="설계변경" hidden="1">{#N/A,#N/A,FALSE,"갑지";#N/A,#N/A,FALSE,"개요";#N/A,#N/A,FALSE,"비목별";#N/A,#N/A,FALSE,"건물별";#N/A,#N/A,FALSE,"기구표";#N/A,#N/A,FALSE,"직원투입"}</definedName>
    <definedName name="설계설명" localSheetId="7" hidden="1">#REF!</definedName>
    <definedName name="설계설명" localSheetId="8" hidden="1">#REF!</definedName>
    <definedName name="설계설명" localSheetId="1" hidden="1">#REF!</definedName>
    <definedName name="설계설명" hidden="1">#REF!</definedName>
    <definedName name="설계설명서2" hidden="1">{#N/A,#N/A,FALSE,"전력간선"}</definedName>
    <definedName name="설계설명서3" hidden="1">{#N/A,#N/A,FALSE,"전력간선"}</definedName>
    <definedName name="설계설명서4" hidden="1">{#N/A,#N/A,FALSE,"전력간선"}</definedName>
    <definedName name="설명" localSheetId="1" hidden="1">{#N/A,#N/A,FALSE,"부대1"}</definedName>
    <definedName name="설명" localSheetId="0" hidden="1">{#N/A,#N/A,FALSE,"부대1"}</definedName>
    <definedName name="설명" hidden="1">{#N/A,#N/A,FALSE,"부대1"}</definedName>
    <definedName name="설명서" localSheetId="1" hidden="1">{#N/A,#N/A,FALSE,"포장1";#N/A,#N/A,FALSE,"포장1"}</definedName>
    <definedName name="설명서" localSheetId="0" hidden="1">{"'도면'!$G$62:$H$63","'도면'!$G$62:$H$63"}</definedName>
    <definedName name="설명서" hidden="1">{#N/A,#N/A,FALSE,"포장1";#N/A,#N/A,FALSE,"포장1"}</definedName>
    <definedName name="설명서0" hidden="1">{"'도면'!$G$62:$H$63","'도면'!$G$62:$H$63"}</definedName>
    <definedName name="설비" localSheetId="1" hidden="1">{#N/A,#N/A,TRUE,"토적및재료집계";#N/A,#N/A,TRUE,"토적및재료집계";#N/A,#N/A,TRUE,"단위량"}</definedName>
    <definedName name="설비" localSheetId="0" hidden="1">{#N/A,#N/A,FALSE,"이태원철근"}</definedName>
    <definedName name="설비" hidden="1">{#N/A,#N/A,TRUE,"토적및재료집계";#N/A,#N/A,TRUE,"토적및재료집계";#N/A,#N/A,TRUE,"단위량"}</definedName>
    <definedName name="설비산출" hidden="1">{"'건축내역'!$A$1:$L$413"}</definedName>
    <definedName name="설서" localSheetId="1" hidden="1">{"'별표'!$N$220"}</definedName>
    <definedName name="설서" hidden="1">{"'별표'!$N$220"}</definedName>
    <definedName name="설치효대GIS산출시트"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섬진강배치도" hidden="1">{#N/A,#N/A,FALSE,"회선임차현황"}</definedName>
    <definedName name="성남" localSheetId="7" hidden="1">#REF!</definedName>
    <definedName name="성남" localSheetId="8" hidden="1">#REF!</definedName>
    <definedName name="성남" hidden="1">#REF!</definedName>
    <definedName name="성남에어쇼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성도" hidden="1">{#N/A,#N/A,TRUE,"960318-1";#N/A,#N/A,TRUE,"960318-2";#N/A,#N/A,TRUE,"960318-3"}</definedName>
    <definedName name="세로" localSheetId="1" hidden="1">{#N/A,#N/A,FALSE,"전력간선"}</definedName>
    <definedName name="세로" hidden="1">{#N/A,#N/A,FALSE,"전력간선"}</definedName>
    <definedName name="세륜" localSheetId="7" hidden="1">#REF!</definedName>
    <definedName name="세륜" localSheetId="8" hidden="1">#REF!</definedName>
    <definedName name="세륜" hidden="1">#REF!</definedName>
    <definedName name="세륜2" localSheetId="7" hidden="1">#REF!</definedName>
    <definedName name="세륜2" localSheetId="8" hidden="1">#REF!</definedName>
    <definedName name="세륜2" hidden="1">#REF!</definedName>
    <definedName name="세미나" hidden="1">{#N/A,#N/A,FALSE,"이태원철근"}</definedName>
    <definedName name="셔다뎌ㅕㅕ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셔다ㅕ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셔ㅏㅓ가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셔ㅑㅣㅏ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셔ㅛ" localSheetId="1" hidden="1">{#N/A,#N/A,FALSE,"운반시간"}</definedName>
    <definedName name="셔ㅛ" localSheetId="0" hidden="1">{#N/A,#N/A,FALSE,"운반시간"}</definedName>
    <definedName name="셔ㅛ" hidden="1">{#N/A,#N/A,FALSE,"운반시간"}</definedName>
    <definedName name="소33" localSheetId="1" hidden="1">{#N/A,#N/A,FALSE,"이태원철근"}</definedName>
    <definedName name="소33" hidden="1">{#N/A,#N/A,FALSE,"이태원철근"}</definedName>
    <definedName name="소방사항" localSheetId="7" hidden="1">#REF!</definedName>
    <definedName name="소방사항" localSheetId="8" hidden="1">#REF!</definedName>
    <definedName name="소방사항" hidden="1">#REF!</definedName>
    <definedName name="소방집계" hidden="1">{#N/A,#N/A,FALSE,"갑지";#N/A,#N/A,FALSE,"개요";#N/A,#N/A,FALSE,"비목별";#N/A,#N/A,FALSE,"건물별";#N/A,#N/A,FALSE,"기구표";#N/A,#N/A,FALSE,"직원투입"}</definedName>
    <definedName name="소방집계표" hidden="1">{#N/A,#N/A,FALSE,"갑지";#N/A,#N/A,FALSE,"개요";#N/A,#N/A,FALSE,"비목별";#N/A,#N/A,FALSE,"건물별";#N/A,#N/A,FALSE,"기구표";#N/A,#N/A,FALSE,"직원투입"}</definedName>
    <definedName name="소소소소소솟" localSheetId="1" hidden="1">{"장비보유",#N/A,FALSE,"장비소요"}</definedName>
    <definedName name="소소소소소솟" hidden="1">{"장비보유",#N/A,FALSE,"장비소요"}</definedName>
    <definedName name="소소소솟" localSheetId="1" hidden="1">{"총괄자금운영표",#N/A,FALSE,"자금운영표";"1단계자금운영표(불변)",#N/A,FALSE,"자금운영표";"2단계자금운영표(불변)",#N/A,FALSE,"자금운영표"}</definedName>
    <definedName name="소소소솟" hidden="1">{"총괄자금운영표",#N/A,FALSE,"자금운영표";"1단계자금운영표(불변)",#N/A,FALSE,"자금운영표";"2단계자금운영표(불변)",#N/A,FALSE,"자금운영표"}</definedName>
    <definedName name="소솟" localSheetId="1" hidden="1">{"운영수익1",#N/A,FALSE,"운영수익";"운영수익2",#N/A,FALSE,"운영수익";"운영수익3",#N/A,FALSE,"운영수익"}</definedName>
    <definedName name="소솟" hidden="1">{"운영수익1",#N/A,FALSE,"운영수익";"운영수익2",#N/A,FALSE,"운영수익";"운영수익3",#N/A,FALSE,"운영수익"}</definedName>
    <definedName name="소수2" localSheetId="1" hidden="1">{#N/A,#N/A,FALSE,"속도"}</definedName>
    <definedName name="소수2" hidden="1">{#N/A,#N/A,FALSE,"속도"}</definedName>
    <definedName name="소수2교A2" localSheetId="1" hidden="1">{#N/A,#N/A,FALSE,"운반시간"}</definedName>
    <definedName name="소수2교A2" hidden="1">{#N/A,#N/A,FALSE,"운반시간"}</definedName>
    <definedName name="소요계획" localSheetId="1" hidden="1">{#N/A,#N/A,FALSE,"이태원철근"}</definedName>
    <definedName name="소요계획" hidden="1">{#N/A,#N/A,FALSE,"이태원철근"}</definedName>
    <definedName name="소운반" localSheetId="1" hidden="1">{#N/A,#N/A,FALSE,"포장단가"}</definedName>
    <definedName name="소운반" hidden="1">{#N/A,#N/A,FALSE,"포장단가"}</definedName>
    <definedName name="소포장"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화갑지" localSheetId="1" hidden="1">{#N/A,#N/A,FALSE,"CCTV"}</definedName>
    <definedName name="소화갑지" localSheetId="0" hidden="1">{#N/A,#N/A,FALSE,"CCTV"}</definedName>
    <definedName name="소화갑지" hidden="1">{#N/A,#N/A,FALSE,"CCTV"}</definedName>
    <definedName name="소ㅓㅏㅈㄴ서ㅡㅜㅊ크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소ㅗㅗ" localSheetId="1" hidden="1">{#N/A,#N/A,FALSE,"이태원철근"}</definedName>
    <definedName name="소ㅗㅗ" hidden="1">{#N/A,#N/A,FALSE,"이태원철근"}</definedName>
    <definedName name="속도" hidden="1">{#N/A,#N/A,FALSE,"속도"}</definedName>
    <definedName name="속표지" localSheetId="1" hidden="1">{"'용역비'!$A$4:$C$8"}</definedName>
    <definedName name="속표지" localSheetId="0" hidden="1">{"'용역비'!$A$4:$C$8"}</definedName>
    <definedName name="속표지" hidden="1">{"'용역비'!$A$4:$C$8"}</definedName>
    <definedName name="손영주" localSheetId="1" hidden="1">{#N/A,#N/A,FALSE,"조골재"}</definedName>
    <definedName name="손영주" localSheetId="0" hidden="1">{#N/A,#N/A,FALSE,"조골재"}</definedName>
    <definedName name="손영주" hidden="1">{#N/A,#N/A,FALSE,"조골재"}</definedName>
    <definedName name="손익계산서" localSheetId="7" hidden="1">#REF!</definedName>
    <definedName name="손익계산서" localSheetId="8" hidden="1">#REF!</definedName>
    <definedName name="손익계산서" localSheetId="1" hidden="1">#REF!</definedName>
    <definedName name="손익계산서" hidden="1">#REF!</definedName>
    <definedName name="솓소돋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솞"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송악1번가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 localSheetId="1" hidden="1">{#N/A,#N/A,FALSE,"이태원철근"}</definedName>
    <definedName name="쇼" localSheetId="0" hidden="1">{#N/A,#N/A,FALSE,"포장1";#N/A,#N/A,FALSE,"포장1"}</definedName>
    <definedName name="쇼" hidden="1">{#N/A,#N/A,FALSE,"이태원철근"}</definedName>
    <definedName name="쇼더ㅕ뎌ㅛ더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더ㅕㅕㅕ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더ㅛ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룧로" localSheetId="1" hidden="1">{#N/A,#N/A,FALSE,"이태원철근"}</definedName>
    <definedName name="쇼룧로" hidden="1">{#N/A,#N/A,FALSE,"이태원철근"}</definedName>
    <definedName name="쇼젓ㅅㅅㅅㅅㄷ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ㅏㅕ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ㅏㅡㅕ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ㅏㅣㅏ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ㅓㄷㄷ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ㅓㄷㄷ더ㅓㅓ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ㅓㄹ" hidden="1">{#N/A,#N/A,FALSE,"현장 NCR 분석";#N/A,#N/A,FALSE,"현장품질감사";#N/A,#N/A,FALSE,"현장품질감사"}</definedName>
    <definedName name="쇼ㅓㅅ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ㅓㅏ뎌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ㅓㅏㅣ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ㅓㅛㅕㅕ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쇼ㅗ솟" localSheetId="1" hidden="1">{"운영설비비1",#N/A,FALSE,"운영설비비";"운영설비비2",#N/A,FALSE,"운영설비비"}</definedName>
    <definedName name="쇼ㅗ솟" hidden="1">{"운영설비비1",#N/A,FALSE,"운영설비비";"운영설비비2",#N/A,FALSE,"운영설비비"}</definedName>
    <definedName name="쇽ㄹ쇼" localSheetId="7" hidden="1">#REF!</definedName>
    <definedName name="쇽ㄹ쇼" localSheetId="8" hidden="1">#REF!</definedName>
    <definedName name="쇽ㄹ쇼" localSheetId="1" hidden="1">#REF!</definedName>
    <definedName name="쇽ㄹ쇼" hidden="1">#REF!</definedName>
    <definedName name="숄호로ㅗ" localSheetId="1" hidden="1">{#N/A,#N/A,FALSE,"이태원철근"}</definedName>
    <definedName name="숄호로ㅗ" hidden="1">{#N/A,#N/A,FALSE,"이태원철근"}</definedName>
    <definedName name="숅쇼" localSheetId="1" hidden="1">{#N/A,#N/A,FALSE,"이태원철근"}</definedName>
    <definedName name="숅쇼" hidden="1">{#N/A,#N/A,FALSE,"이태원철근"}</definedName>
    <definedName name="숑ㄱㄹㅇㄹㅇ" localSheetId="1" hidden="1">{#N/A,#N/A,FALSE,"TABLE"}</definedName>
    <definedName name="숑ㄱㄹㅇㄹㅇ" hidden="1">{#N/A,#N/A,FALSE,"TABLE"}</definedName>
    <definedName name="수" localSheetId="7" hidden="1">#REF!</definedName>
    <definedName name="수" localSheetId="8" hidden="1">#REF!</definedName>
    <definedName name="수" localSheetId="1" hidden="1">#REF!</definedName>
    <definedName name="수" localSheetId="0" hidden="1">#REF!</definedName>
    <definedName name="수" hidden="1">#REF!</definedName>
    <definedName name="수2" localSheetId="1" hidden="1">{#N/A,#N/A,TRUE,"토적및재료집계";#N/A,#N/A,TRUE,"토적및재료집계";#N/A,#N/A,TRUE,"단위량"}</definedName>
    <definedName name="수2" hidden="1">{#N/A,#N/A,TRUE,"토적및재료집계";#N/A,#N/A,TRUE,"토적및재료집계";#N/A,#N/A,TRUE,"단위량"}</definedName>
    <definedName name="수3" localSheetId="1" hidden="1">{#N/A,#N/A,TRUE,"토적및재료집계";#N/A,#N/A,TRUE,"토적및재료집계";#N/A,#N/A,TRUE,"단위량"}</definedName>
    <definedName name="수3" hidden="1">{#N/A,#N/A,TRUE,"토적및재료집계";#N/A,#N/A,TRUE,"토적및재료집계";#N/A,#N/A,TRUE,"단위량"}</definedName>
    <definedName name="수량산출2" localSheetId="7" hidden="1">#REF!</definedName>
    <definedName name="수량산출2" localSheetId="8" hidden="1">#REF!</definedName>
    <definedName name="수량산출2" localSheetId="1" hidden="1">#REF!</definedName>
    <definedName name="수량산출2" hidden="1">#REF!</definedName>
    <definedName name="수량산출근거" hidden="1">{#N/A,#N/A,FALSE,"표지"}</definedName>
    <definedName name="수량산출내역" localSheetId="1" hidden="1">{#N/A,#N/A,FALSE,"포장단가"}</definedName>
    <definedName name="수량산출내역" hidden="1">{#N/A,#N/A,FALSE,"포장단가"}</definedName>
    <definedName name="수량산출서" localSheetId="7" hidden="1">#REF!</definedName>
    <definedName name="수량산출서" localSheetId="8" hidden="1">#REF!</definedName>
    <definedName name="수량산출서" localSheetId="1" hidden="1">#REF!</definedName>
    <definedName name="수량산출서" hidden="1">#REF!</definedName>
    <definedName name="수량산출서표지양식"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서표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량집계" localSheetId="1" hidden="1">{#N/A,#N/A,FALSE,"포장단가"}</definedName>
    <definedName name="수량집계" hidden="1">{#N/A,#N/A,FALSE,"포장단가"}</definedName>
    <definedName name="수량표지"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수리계산서1" localSheetId="7" hidden="1">#REF!</definedName>
    <definedName name="수리계산서1" localSheetId="8" hidden="1">#REF!</definedName>
    <definedName name="수리계산서1" hidden="1">#REF!</definedName>
    <definedName name="수조" hidden="1">{#N/A,#N/A,FALSE,"현장 NCR 분석";#N/A,#N/A,FALSE,"현장품질감사";#N/A,#N/A,FALSE,"현장품질감사"}</definedName>
    <definedName name="수ㅗ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수ㅠㅁ" hidden="1">{#N/A,#N/A,FALSE,"현장 NCR 분석";#N/A,#N/A,FALSE,"현장품질감사";#N/A,#N/A,FALSE,"현장품질감사"}</definedName>
    <definedName name="숙소"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A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C"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C1" hidden="1">{#N/A,#N/A,FALSE,"별표20 ";#N/A,#N/A,FALSE,"부표";#N/A,#N/A,FALSE,"품셈내역";#N/A,#N/A,FALSE,"품셈집계";#N/A,#N/A,FALSE,"내역서";#N/A,#N/A,FALSE,"집계표";#N/A,#N/A,FALSE,"표지";#N/A,#N/A,FALSE,"별표총괄표"}</definedName>
    <definedName name="숙소D"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D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숙소F"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순공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숫소D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숱" hidden="1">{#N/A,#N/A,FALSE,"현장 NCR 분석";#N/A,#N/A,FALSE,"현장품질감사";#N/A,#N/A,FALSE,"현장품질감사"}</definedName>
    <definedName name="스라" localSheetId="7" hidden="1">#REF!</definedName>
    <definedName name="스라" localSheetId="8" hidden="1">#REF!</definedName>
    <definedName name="스라" localSheetId="1" hidden="1">#REF!</definedName>
    <definedName name="스라" localSheetId="0" hidden="1">#REF!</definedName>
    <definedName name="스라" hidden="1">#REF!</definedName>
    <definedName name="승" localSheetId="0" hidden="1">{#N/A,#N/A,FALSE,"지침";#N/A,#N/A,FALSE,"환경분석";#N/A,#N/A,FALSE,"Sheet16"}</definedName>
    <definedName name="승" hidden="1">{#N/A,#N/A,FALSE,"지침";#N/A,#N/A,FALSE,"환경분석";#N/A,#N/A,FALSE,"Sheet16"}</definedName>
    <definedName name="승용교" localSheetId="1" hidden="1">{#N/A,#N/A,FALSE,"2~8번"}</definedName>
    <definedName name="승용교" localSheetId="0" hidden="1">{#N/A,#N/A,FALSE,"2~8번"}</definedName>
    <definedName name="승용교" hidden="1">{#N/A,#N/A,FALSE,"2~8번"}</definedName>
    <definedName name="시" localSheetId="1" hidden="1">{#N/A,#N/A,FALSE,"이태원철근"}</definedName>
    <definedName name="시" hidden="1">{#N/A,#N/A,FALSE,"이태원철근"}</definedName>
    <definedName name="시멘트운반" localSheetId="1" hidden="1">{#N/A,#N/A,FALSE,"포장단가"}</definedName>
    <definedName name="시멘트운반" hidden="1">{#N/A,#N/A,FALSE,"포장단가"}</definedName>
    <definedName name="시방서2" localSheetId="7" hidden="1">#REF!</definedName>
    <definedName name="시방서2" localSheetId="8" hidden="1">#REF!</definedName>
    <definedName name="시방서2" hidden="1">#REF!</definedName>
    <definedName name="시중노임1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시중단가" localSheetId="1" hidden="1">{"'단계별시설공사비'!$A$3:$K$51"}</definedName>
    <definedName name="시중단가" hidden="1">{"'단계별시설공사비'!$A$3:$K$51"}</definedName>
    <definedName name="시행" localSheetId="1" hidden="1">{#N/A,#N/A,FALSE,"이태원철근"}</definedName>
    <definedName name="시행" localSheetId="0" hidden="1">{#N/A,#N/A,FALSE,"이태원철근"}</definedName>
    <definedName name="시행" hidden="1">{#N/A,#N/A,FALSE,"이태원철근"}</definedName>
    <definedName name="시행2" localSheetId="1" hidden="1">{#N/A,#N/A,FALSE,"이태원철근"}</definedName>
    <definedName name="시행2" hidden="1">{#N/A,#N/A,FALSE,"이태원철근"}</definedName>
    <definedName name="식수대경계석공제집계표" localSheetId="1" hidden="1">{#N/A,#N/A,FALSE,"운반시간"}</definedName>
    <definedName name="식수대경계석공제집계표" localSheetId="0" hidden="1">{#N/A,#N/A,FALSE,"운반시간"}</definedName>
    <definedName name="식수대경계석공제집계표" hidden="1">{#N/A,#N/A,FALSE,"운반시간"}</definedName>
    <definedName name="식수대보도포장공제집계표2" localSheetId="1" hidden="1">{#N/A,#N/A,FALSE,"골재소요량";#N/A,#N/A,FALSE,"골재소요량"}</definedName>
    <definedName name="식수대보도포장공제집계표2" localSheetId="0" hidden="1">{#N/A,#N/A,FALSE,"골재소요량";#N/A,#N/A,FALSE,"골재소요량"}</definedName>
    <definedName name="식수대보도포장공제집계표2" hidden="1">{#N/A,#N/A,FALSE,"골재소요량";#N/A,#N/A,FALSE,"골재소요량"}</definedName>
    <definedName name="식재이식삽도" localSheetId="1" hidden="1">{#N/A,#N/A,FALSE,"운반시간"}</definedName>
    <definedName name="식재이식삽도" localSheetId="0" hidden="1">{#N/A,#N/A,FALSE,"운반시간"}</definedName>
    <definedName name="식재이식삽도" hidden="1">{#N/A,#N/A,FALSE,"운반시간"}</definedName>
    <definedName name="신"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공항1역기능실2" localSheetId="1"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신공항1역기능실2" hidden="1">{#N/A,#N/A,TRUE,"1. 부하계산";#N/A,#N/A,TRUE,"1-1.부하계산기준";#N/A,#N/A,TRUE,"1-2.부하계산방법";#N/A,#N/A,TRUE,"1-3.부하집계";#N/A,#N/A,TRUE,"1-4.부하계산";#N/A,#N/A,TRUE,"2.장비선정";#N/A,#N/A,TRUE,"2-1보일러";#N/A,#N/A,TRUE,"2-2펌프";#N/A,#N/A,TRUE,"2-3탱크";#N/A,#N/A,TRUE,"2-3(1)탱크제어";#N/A,#N/A,TRUE,"2-4팬";#N/A,#N/A,TRUE,"2-5(1)PAC";#N/A,#N/A,TRUE,"2-6소방펌프";#N/A,#N/A,TRUE,"2-6(1)배관마찰손실"}</definedName>
    <definedName name="신과" localSheetId="1" hidden="1">{#N/A,#N/A,TRUE,"공조기";#N/A,#N/A,TRUE,"FCU";#N/A,#N/A,TRUE,"1-20";#N/A,#N/A,TRUE,"21-40";#N/A,#N/A,TRUE,"41-60";#N/A,#N/A,TRUE,"61-80";#N/A,#N/A,TRUE,"화장실부하집계";#N/A,#N/A,TRUE,"화장실"}</definedName>
    <definedName name="신과" hidden="1">{#N/A,#N/A,TRUE,"공조기";#N/A,#N/A,TRUE,"FCU";#N/A,#N/A,TRUE,"1-20";#N/A,#N/A,TRUE,"21-40";#N/A,#N/A,TRUE,"41-60";#N/A,#N/A,TRUE,"61-80";#N/A,#N/A,TRUE,"화장실부하집계";#N/A,#N/A,TRUE,"화장실"}</definedName>
    <definedName name="신규포장" localSheetId="1" hidden="1">{#N/A,#N/A,FALSE,"포장단가"}</definedName>
    <definedName name="신규포장" hidden="1">{#N/A,#N/A,FALSE,"포장단가"}</definedName>
    <definedName name="신기교P3본체집계" localSheetId="1" hidden="1">{#N/A,#N/A,FALSE,"배수1"}</definedName>
    <definedName name="신기교P3본체집계" localSheetId="0" hidden="1">{#N/A,#N/A,FALSE,"배수1"}</definedName>
    <definedName name="신기교P3본체집계" hidden="1">{#N/A,#N/A,FALSE,"배수1"}</definedName>
    <definedName name="신성" hidden="1">{#N/A,#N/A,TRUE,"손익보고"}</definedName>
    <definedName name="신재점" localSheetId="1" hidden="1">{#N/A,#N/A,FALSE,"이태원철근"}</definedName>
    <definedName name="신재점" hidden="1">{#N/A,#N/A,FALSE,"이태원철근"}</definedName>
    <definedName name="신축공사" localSheetId="1" hidden="1">{"'단계별시설공사비'!$A$3:$K$51"}</definedName>
    <definedName name="신축공사" hidden="1">{"'단계별시설공사비'!$A$3:$K$51"}</definedName>
    <definedName name="신화" hidden="1">{#N/A,#N/A,TRUE,"960318-1";#N/A,#N/A,TRUE,"960318-2";#N/A,#N/A,TRUE,"960318-3"}</definedName>
    <definedName name="실시공내역" localSheetId="7" hidden="1">#REF!</definedName>
    <definedName name="실시공내역" localSheetId="8" hidden="1">#REF!</definedName>
    <definedName name="실시공내역" hidden="1">#REF!</definedName>
    <definedName name="실행"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실행2" localSheetId="7" hidden="1">#REF!</definedName>
    <definedName name="실행2" localSheetId="8" hidden="1">#REF!</definedName>
    <definedName name="실행2" localSheetId="1" hidden="1">#REF!</definedName>
    <definedName name="실행2" localSheetId="0" hidden="1">#REF!</definedName>
    <definedName name="실행2" hidden="1">#REF!</definedName>
    <definedName name="실행총괄" localSheetId="7" hidden="1">#REF!</definedName>
    <definedName name="실행총괄" localSheetId="8" hidden="1">#REF!</definedName>
    <definedName name="실행총괄" hidden="1">#REF!</definedName>
    <definedName name="ㅆ"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ㅆ"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1121ㅂㅂ" localSheetId="1" hidden="1">{"대출금상환계획",#N/A,FALSE,"추정IS,CF,무상사용"}</definedName>
    <definedName name="ㅇ1121ㅂㅂ" hidden="1">{"대출금상환계획",#N/A,FALSE,"추정IS,CF,무상사용"}</definedName>
    <definedName name="ㅇ1212121" localSheetId="1" hidden="1">{"관광단지",#N/A,FALSE,"배후단지 및 부대사업"}</definedName>
    <definedName name="ㅇ1212121" hidden="1">{"관광단지",#N/A,FALSE,"배후단지 및 부대사업"}</definedName>
    <definedName name="ㅇㄱ셔ㅓㅀ" localSheetId="7" hidden="1">#REF!</definedName>
    <definedName name="ㅇㄱ셔ㅓㅀ" localSheetId="8" hidden="1">#REF!</definedName>
    <definedName name="ㅇㄱ셔ㅓㅀ" localSheetId="1" hidden="1">#REF!</definedName>
    <definedName name="ㅇㄱ셔ㅓㅀ" hidden="1">#REF!</definedName>
    <definedName name="ㅇㄴ" hidden="1">{#N/A,#N/A,FALSE,"회선임차현황"}</definedName>
    <definedName name="ㅇㄴㄴㄴㄴㄴㄴㄴㄴㄴ" localSheetId="1" hidden="1">{#N/A,#N/A,FALSE,"혼합골재"}</definedName>
    <definedName name="ㅇㄴㄴㄴㄴㄴㄴㄴㄴㄴ" hidden="1">{#N/A,#N/A,FALSE,"혼합골재"}</definedName>
    <definedName name="ㅇㄴㄴㅇ" localSheetId="1" hidden="1">{"운영설비비1",#N/A,FALSE,"운영설비비";"운영설비비2",#N/A,FALSE,"운영설비비"}</definedName>
    <definedName name="ㅇㄴㄴㅇ" hidden="1">{"운영설비비1",#N/A,FALSE,"운영설비비";"운영설비비2",#N/A,FALSE,"운영설비비"}</definedName>
    <definedName name="ㅇㄴㄹ" localSheetId="7" hidden="1">#REF!</definedName>
    <definedName name="ㅇㄴㄹ" localSheetId="8" hidden="1">#REF!</definedName>
    <definedName name="ㅇㄴㄹ" hidden="1">#REF!</definedName>
    <definedName name="ㅇㄴㄹㄴㅇ" hidden="1">{#N/A,"수불부",FALSE,"사급자재수불서";#N/A,"수불부",FALSE,"사급자재수불서"}</definedName>
    <definedName name="ㅇㄴㄹㄹㄴㄹㄹ" localSheetId="1" hidden="1">{#N/A,#N/A,FALSE,"운반시간"}</definedName>
    <definedName name="ㅇㄴㄹㄹㄴㄹㄹ" localSheetId="0" hidden="1">{#N/A,#N/A,FALSE,"운반시간"}</definedName>
    <definedName name="ㅇㄴㄹㄹㄴㄹㄹ" hidden="1">{#N/A,#N/A,FALSE,"운반시간"}</definedName>
    <definedName name="ㅇㄴㄻ" localSheetId="1" hidden="1">{#N/A,#N/A,FALSE,"표지목차"}</definedName>
    <definedName name="ㅇㄴㄻ" hidden="1">{#N/A,#N/A,FALSE,"표지목차"}</definedName>
    <definedName name="ㅇㄴㄻㄴㅇ" localSheetId="1" hidden="1">{#N/A,#N/A,FALSE,"표지목차"}</definedName>
    <definedName name="ㅇㄴㄻㄴㅇ" hidden="1">{#N/A,#N/A,FALSE,"표지목차"}</definedName>
    <definedName name="ㅇㄴㄻㄹ" localSheetId="7" hidden="1">#REF!</definedName>
    <definedName name="ㅇㄴㄻㄹ" localSheetId="8" hidden="1">#REF!</definedName>
    <definedName name="ㅇㄴㄻㄹ" hidden="1">#REF!</definedName>
    <definedName name="ㅇㄴㄻㅎㅈㄷㅈㄷㄴ" hidden="1">{"'Sheet1'!$D$19","'Sheet1'!$B$22:$E$22"}</definedName>
    <definedName name="ㅇㄴㅁ" localSheetId="1" hidden="1">[33]실행철강하도!$A$1:$A$4</definedName>
    <definedName name="ㅇㄴㅁ" localSheetId="0" hidden="1">#REF!</definedName>
    <definedName name="ㅇㄴㅁ" hidden="1">[34]실행철강하도!$A$1:$A$4</definedName>
    <definedName name="ㅇㄴㅁㄹㅇㄻㅇㄹㄴㅇ" hidden="1">{#N/A,"수불부",FALSE,"사급자재수불서";#N/A,"수불부",FALSE,"사급자재수불서"}</definedName>
    <definedName name="ㅇㄴㅁㅁㅁ" hidden="1">{#N/A,#N/A,FALSE,"2~8번"}</definedName>
    <definedName name="ㅇㄴㅁㅎ" localSheetId="1" hidden="1">{#N/A,#N/A,FALSE,"이태원철근"}</definedName>
    <definedName name="ㅇㄴㅁㅎ" hidden="1">{#N/A,#N/A,FALSE,"이태원철근"}</definedName>
    <definedName name="ㅇㄴㅇ" localSheetId="1" hidden="1">{"'용역비'!$A$4:$C$8"}</definedName>
    <definedName name="ㅇㄴㅇ" localSheetId="0" hidden="1">{"'용역비'!$A$4:$C$8"}</definedName>
    <definedName name="ㅇㄴㅇ" hidden="1">{"'용역비'!$A$4:$C$8"}</definedName>
    <definedName name="ㅇㄴㅇㄴ" localSheetId="1" hidden="1">{#N/A,#N/A,FALSE,"CCTV"}</definedName>
    <definedName name="ㅇㄴㅇㄴ" hidden="1">{#N/A,#N/A,FALSE,"CCTV"}</definedName>
    <definedName name="ㅇㄴㅇㅁㄴ" hidden="1">{#N/A,#N/A,FALSE,"2~8번"}</definedName>
    <definedName name="ㅇㄴㅇㅇ" hidden="1">{#N/A,#N/A,FALSE,"운반시간"}</definedName>
    <definedName name="ㅇ니ㅓ리" hidden="1">{#N/A,#N/A,FALSE,"2~8번"}</definedName>
    <definedName name="ㅇㄶㄹ" localSheetId="7" hidden="1">#REF!</definedName>
    <definedName name="ㅇㄶㄹ" localSheetId="8" hidden="1">#REF!</definedName>
    <definedName name="ㅇㄶㄹ" hidden="1">#REF!</definedName>
    <definedName name="ㅇㄶㄹㄷㄱㄹㅈ" hidden="1">{#N/A,"수불부",FALSE,"사급자재수불서";#N/A,"수불부",FALSE,"사급자재수불서"}</definedName>
    <definedName name="ㅇㄶㅁㄴㄱㄷ" hidden="1">{#N/A,"수불부",FALSE,"사급자재수불서";#N/A,"수불부",FALSE,"사급자재수불서"}</definedName>
    <definedName name="ㅇㄶㅁㄷㄱㄹㅈ" hidden="1">{#N/A,"수불부",FALSE,"사급자재수불서";#N/A,"수불부",FALSE,"사급자재수불서"}</definedName>
    <definedName name="ㅇㄷㄴㄶㅎ" localSheetId="1" hidden="1">{#N/A,#N/A,FALSE,"골재소요량";#N/A,#N/A,FALSE,"골재소요량"}</definedName>
    <definedName name="ㅇㄷㄴㄶㅎ" hidden="1">{#N/A,#N/A,FALSE,"골재소요량";#N/A,#N/A,FALSE,"골재소요량"}</definedName>
    <definedName name="ㅇㄷㅇㄷ" localSheetId="1" hidden="1">{#N/A,#N/A,FALSE,"배당분석"}</definedName>
    <definedName name="ㅇㄷㅇㄷ" hidden="1">{#N/A,#N/A,FALSE,"배당분석"}</definedName>
    <definedName name="ㅇ댜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 localSheetId="7" hidden="1">#REF!</definedName>
    <definedName name="ㅇㄹ" localSheetId="8" hidden="1">#REF!</definedName>
    <definedName name="ㅇㄹ" localSheetId="1" hidden="1">#REF!</definedName>
    <definedName name="ㅇㄹ" localSheetId="0" hidden="1">#REF!</definedName>
    <definedName name="ㅇㄹ" hidden="1">#REF!</definedName>
    <definedName name="ㅇㄹ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ㄴ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ㄹㄴㄻㄴㅇㄹ" localSheetId="1" hidden="1">{#N/A,#N/A,FALSE,"이태원철근"}</definedName>
    <definedName name="ㅇㄹㄴㄻㄴㅇㄹ" hidden="1">{#N/A,#N/A,FALSE,"이태원철근"}</definedName>
    <definedName name="ㅇㄹㄴㅀㄹㅇㅎㄹㅇㅎ" localSheetId="1" hidden="1">{#N/A,#N/A,FALSE,"2~8번"}</definedName>
    <definedName name="ㅇㄹㄴㅀㄹㅇㅎㄹㅇㅎ" hidden="1">{#N/A,#N/A,FALSE,"2~8번"}</definedName>
    <definedName name="ㅇㄹㄴㅁㅎㅁㄴ" hidden="1">{#N/A,"수불부",FALSE,"사급자재수불서";#N/A,"수불부",FALSE,"사급자재수불서"}</definedName>
    <definedName name="ㅇㄹㄴㅇㄹ" localSheetId="7" hidden="1">#REF!</definedName>
    <definedName name="ㅇㄹㄴㅇㄹ" localSheetId="8" hidden="1">#REF!</definedName>
    <definedName name="ㅇㄹㄴㅇㄹ" localSheetId="1" hidden="1">#REF!</definedName>
    <definedName name="ㅇㄹㄴㅇㄹ" hidden="1">#REF!</definedName>
    <definedName name="ㅇㄹㄴㅇㄹㄴㅇㄹ" hidden="1">{#N/A,#N/A,FALSE,"단면 제원"}</definedName>
    <definedName name="ㅇㄹㄶㄴㅁ" hidden="1">'[35]N賃率-職'!$I$5:$I$30</definedName>
    <definedName name="ㅇㄹㄶㄹㄴ" localSheetId="7" hidden="1">#REF!</definedName>
    <definedName name="ㅇㄹㄶㄹㄴ" localSheetId="8" hidden="1">#REF!</definedName>
    <definedName name="ㅇㄹㄶㄹㄴ" hidden="1">#REF!</definedName>
    <definedName name="ㅇㄹㄶㅇ" localSheetId="7" hidden="1">#REF!</definedName>
    <definedName name="ㅇㄹㄶㅇ" localSheetId="8" hidden="1">#REF!</definedName>
    <definedName name="ㅇㄹㄶㅇ" hidden="1">#REF!</definedName>
    <definedName name="ㅇㄹㄹ" localSheetId="7" hidden="1">#REF!</definedName>
    <definedName name="ㅇㄹㄹ" localSheetId="8" hidden="1">#REF!</definedName>
    <definedName name="ㅇㄹㄹ" localSheetId="1" hidden="1">#REF!</definedName>
    <definedName name="ㅇㄹㄹ" hidden="1">#REF!</definedName>
    <definedName name="ㅇㄹㄹㅇ" localSheetId="1" hidden="1">{#N/A,#N/A,FALSE,"2~8번"}</definedName>
    <definedName name="ㅇㄹㄹㅇ" localSheetId="0" hidden="1">{#N/A,#N/A,FALSE,"2~8번"}</definedName>
    <definedName name="ㅇㄹㄹㅇ" hidden="1">{#N/A,#N/A,FALSE,"2~8번"}</definedName>
    <definedName name="ㅇㄹㄹㅇㄹ" localSheetId="1" hidden="1">{"불변현금흐름",#N/A,FALSE,"추정IS,CF,무상사용"}</definedName>
    <definedName name="ㅇㄹㄹㅇㄹ" hidden="1">{"불변현금흐름",#N/A,FALSE,"추정IS,CF,무상사용"}</definedName>
    <definedName name="ㅇㄹㅀ" localSheetId="7" hidden="1">#REF!</definedName>
    <definedName name="ㅇㄹㅀ" localSheetId="8" hidden="1">#REF!</definedName>
    <definedName name="ㅇㄹㅀ" localSheetId="1" hidden="1">#REF!</definedName>
    <definedName name="ㅇㄹㅀ" localSheetId="0" hidden="1">#REF!</definedName>
    <definedName name="ㅇㄹㅀ" hidden="1">#REF!</definedName>
    <definedName name="ㅇㄹㅇ" localSheetId="1" hidden="1">{#N/A,#N/A,FALSE,"운반시간"}</definedName>
    <definedName name="ㅇㄹㅇ" localSheetId="0" hidden="1">{#N/A,#N/A,FALSE,"운반시간"}</definedName>
    <definedName name="ㅇㄹㅇ" hidden="1">{#N/A,#N/A,FALSE,"운반시간"}</definedName>
    <definedName name="ㅇㄹㅇㄹ" localSheetId="7" hidden="1">#REF!</definedName>
    <definedName name="ㅇㄹㅇㄹ" localSheetId="8" hidden="1">#REF!</definedName>
    <definedName name="ㅇㄹㅇㄹ" localSheetId="1" hidden="1">#REF!</definedName>
    <definedName name="ㅇㄹㅇㄹ" localSheetId="0" hidden="1">#REF!</definedName>
    <definedName name="ㅇㄹㅇㄹ" hidden="1">#REF!</definedName>
    <definedName name="ㅇㄹㅇㄹㅇㄹ" localSheetId="1" hidden="1">{"공업단지",#N/A,FALSE,"배후단지 및 부대사업"}</definedName>
    <definedName name="ㅇㄹㅇㄹㅇㄹ" hidden="1">{"공업단지",#N/A,FALSE,"배후단지 및 부대사업"}</definedName>
    <definedName name="ㅇㄹㅇㄹㅇㄹㅇㄹㅇㄹ" localSheetId="1" hidden="1">{"관광단지",#N/A,FALSE,"배후단지 및 부대사업"}</definedName>
    <definedName name="ㅇㄹㅇㄹㅇㄹㅇㄹㅇㄹ" hidden="1">{"관광단지",#N/A,FALSE,"배후단지 및 부대사업"}</definedName>
    <definedName name="ㅇㄹㅇㄹㅇㄹㅇㄹㅇㄹㅇ" localSheetId="1" hidden="1">{"운영비용1",#N/A,FALSE,"운영비용";"운영비용2",#N/A,FALSE,"운영비용";"운영비용3",#N/A,FALSE,"운영비용";"운영비용4",#N/A,FALSE,"운영비용";"운영비용5",#N/A,FALSE,"운영비용";"운영비용6",#N/A,FALSE,"운영비용"}</definedName>
    <definedName name="ㅇㄹㅇㄹㅇㄹㅇㄹㅇㄹㅇ" hidden="1">{"운영비용1",#N/A,FALSE,"운영비용";"운영비용2",#N/A,FALSE,"운영비용";"운영비용3",#N/A,FALSE,"운영비용";"운영비용4",#N/A,FALSE,"운영비용";"운영비용5",#N/A,FALSE,"운영비용";"운영비용6",#N/A,FALSE,"운영비용"}</definedName>
    <definedName name="ㅇㄹㅇㄹㅇㄹㅇㄹㅇㄹㅇㄹ" localSheetId="1" hidden="1">{"1단계 투자비명세",#N/A,FALSE,"투자비명세";"2단계 투자비명세",#N/A,FALSE,"투자비명세"}</definedName>
    <definedName name="ㅇㄹㅇㄹㅇㄹㅇㄹㅇㄹㅇㄹ" hidden="1">{"1단계 투자비명세",#N/A,FALSE,"투자비명세";"2단계 투자비명세",#N/A,FALSE,"투자비명세"}</definedName>
    <definedName name="ㅇㄹㅇㄹㅇㅁㅇㄻㄻ" localSheetId="1" hidden="1">{"대출금상환계획",#N/A,FALSE,"추정IS,CF,무상사용"}</definedName>
    <definedName name="ㅇㄹㅇㄹㅇㅁㅇㄻㄻ" hidden="1">{"대출금상환계획",#N/A,FALSE,"추정IS,CF,무상사용"}</definedName>
    <definedName name="ㅇ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로ㅓ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롤옹롤ㅇ" localSheetId="1" hidden="1">{#N/A,#N/A,FALSE,"운반시간"}</definedName>
    <definedName name="ㅇ롤옹롤ㅇ" hidden="1">{#N/A,#N/A,FALSE,"운반시간"}</definedName>
    <definedName name="ㅇㄻㄴㅀ" hidden="1">{#N/A,"수불부",FALSE,"사급자재수불서";#N/A,"수불부",FALSE,"사급자재수불서"}</definedName>
    <definedName name="ㅇㄻㄴㅁㄴㄻ" localSheetId="1" hidden="1">{#N/A,#N/A,FALSE,"단가표지"}</definedName>
    <definedName name="ㅇㄻㄴㅁㄴㄻ" hidden="1">{#N/A,#N/A,FALSE,"단가표지"}</definedName>
    <definedName name="ㅇㄻㄴㅋㄻㅈㅇㄻㄴㅇㄹ" localSheetId="1" hidden="1">{"장비보유",#N/A,FALSE,"장비소요"}</definedName>
    <definedName name="ㅇㄻㄴㅋㄻㅈㅇㄻㄴㅇㄹ" hidden="1">{"장비보유",#N/A,FALSE,"장비소요"}</definedName>
    <definedName name="ㅇㄻㅇ" hidden="1">{#N/A,#N/A,FALSE,"전열산출서"}</definedName>
    <definedName name="ㅇㄻㅇㄹ" localSheetId="7" hidden="1">#REF!</definedName>
    <definedName name="ㅇㄻㅇㄹ" localSheetId="8" hidden="1">#REF!</definedName>
    <definedName name="ㅇㄻㅇㄹ" hidden="1">#REF!</definedName>
    <definedName name="ㅇㄻㅇㄻㄴㄹ" localSheetId="1" hidden="1">{#N/A,#N/A,FALSE,"단가표지"}</definedName>
    <definedName name="ㅇㄻㅇㄻㄴㄹ" hidden="1">{#N/A,#N/A,FALSE,"단가표지"}</definedName>
    <definedName name="ㅇㄽㄱ" localSheetId="1" hidden="1">{#N/A,#N/A,FALSE,"전력간선"}</definedName>
    <definedName name="ㅇㄽㄱ" hidden="1">{#N/A,#N/A,FALSE,"전력간선"}</definedName>
    <definedName name="ㅇㅀ" localSheetId="1" hidden="1">{"'용역비'!$A$4:$C$8"}</definedName>
    <definedName name="ㅇ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ㅀ" hidden="1">{"'용역비'!$A$4:$C$8"}</definedName>
    <definedName name="ㅇㅀㄴ"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ㅇ" localSheetId="7" hidden="1">#REF!</definedName>
    <definedName name="ㅇㅀㄴㅇ" localSheetId="8" hidden="1">#REF!</definedName>
    <definedName name="ㅇㅀㄴㅇ" hidden="1">#REF!</definedName>
    <definedName name="ㅇㅀㄶㅇㄴ" localSheetId="7" hidden="1">#REF!</definedName>
    <definedName name="ㅇㅀㄶㅇㄴ" localSheetId="8" hidden="1">#REF!</definedName>
    <definedName name="ㅇㅀㄶㅇㄴ" hidden="1">#REF!</definedName>
    <definedName name="ㅇㅀㅁㅇㅁㅇ" localSheetId="1" hidden="1">{#N/A,#N/A,FALSE,"단가표지"}</definedName>
    <definedName name="ㅇㅀㅁㅇㅁㅇ" hidden="1">{#N/A,#N/A,FALSE,"단가표지"}</definedName>
    <definedName name="ㅇㅀㅇㅎㄴ" localSheetId="7" hidden="1">#REF!</definedName>
    <definedName name="ㅇㅀㅇㅎㄴ" localSheetId="8" hidden="1">#REF!</definedName>
    <definedName name="ㅇㅀㅇㅎㄴ" hidden="1">#REF!</definedName>
    <definedName name="ㅇㅀㅈㅅㄷ안강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ㅀㅎㅎㅎㅎㅎㅎㅎㅎㅎㅎㅎㅎㅎㅎㅎ" localSheetId="1" hidden="1">{#N/A,#N/A,FALSE,"구조2"}</definedName>
    <definedName name="ㅇㅀㅎㅎㅎㅎㅎㅎㅎㅎㅎㅎㅎㅎㅎㅎㅎ" hidden="1">{#N/A,#N/A,FALSE,"구조2"}</definedName>
    <definedName name="ㅇㅁㄴㄻㄴㅇㄻㄴㅇㄻㄴㅇㄻㄴㄹㅇㄻㅇㄻㅇㄴㄹ" hidden="1">{#N/A,#N/A,FALSE,"조골재"}</definedName>
    <definedName name="ㅇㅁㄴㅇ" localSheetId="1" hidden="1">{#N/A,#N/A,FALSE,"2~8번"}</definedName>
    <definedName name="ㅇㅁㄴㅇ" localSheetId="0" hidden="1">{#N/A,#N/A,FALSE,"2~8번"}</definedName>
    <definedName name="ㅇㅁㄴㅇ" hidden="1">{#N/A,#N/A,FALSE,"2~8번"}</definedName>
    <definedName name="ㅇㅁㄴㅇㄻㄴㅇㄻㄴㅇㄻㄴㅇㄹ" hidden="1">{#N/A,#N/A,FALSE,"골재소요량";#N/A,#N/A,FALSE,"골재소요량"}</definedName>
    <definedName name="ㅇㅁ니ㅓㅇㄹ" hidden="1">{#N/A,#N/A,FALSE,"조골재"}</definedName>
    <definedName name="ㅇㅁㄶㄴㅇㅁㅀㅇㄴ" hidden="1">{#N/A,"수불부",FALSE,"사급자재수불서";#N/A,"수불부",FALSE,"사급자재수불서"}</definedName>
    <definedName name="ㅇㅁ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ㅁㅇㅁ" hidden="1">{#N/A,#N/A,FALSE,"2~8번"}</definedName>
    <definedName name="ㅇㅁㅎㄻㅍㅊ" localSheetId="1" hidden="1">{"장비보유1",#N/A,FALSE,"장비보유현황";"장비보유2",#N/A,FALSE,"장비보유현황"}</definedName>
    <definedName name="ㅇㅁㅎㄻㅍㅊ" hidden="1">{"장비보유1",#N/A,FALSE,"장비보유현황";"장비보유2",#N/A,FALSE,"장비보유현황"}</definedName>
    <definedName name="ㅇㅁㅎㅁㅇㄶㄻㅇㄶㄹ" localSheetId="1" hidden="1">{#N/A,#N/A,FALSE,"이태원철근"}</definedName>
    <definedName name="ㅇㅁㅎㅁㅇㄶㄻㅇㄶㄹ" hidden="1">{#N/A,#N/A,FALSE,"이태원철근"}</definedName>
    <definedName name="ㅇㅂㄴㅇㄴㅁㅇㄷㅂㅈ" localSheetId="1" hidden="1">{#N/A,#N/A,FALSE,"이태원철근"}</definedName>
    <definedName name="ㅇㅂㄴㅇㄴㅁㅇㄷㅂㅈ" hidden="1">{#N/A,#N/A,FALSE,"이태원철근"}</definedName>
    <definedName name="ㅇㅂㅁ" localSheetId="1" hidden="1">{#N/A,#N/A,FALSE,"이태원철근"}</definedName>
    <definedName name="ㅇㅂㅁ" hidden="1">{#N/A,#N/A,FALSE,"이태원철근"}</definedName>
    <definedName name="ㅇㅅ굓요" localSheetId="1" hidden="1">{#N/A,#N/A,FALSE,"이태원철근"}</definedName>
    <definedName name="ㅇㅅ굓요" hidden="1">{#N/A,#N/A,FALSE,"이태원철근"}</definedName>
    <definedName name="ㅇ샤"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ㅇ샤"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ㅇ셔ㅏㅐㅕㅛㅐ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셔ㅏㅑㅕㅛㅐ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셔ㅐㅏㅛㅕㅣㅔㅑㅕ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쇼ㅑ쇼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쇼ㅣㅐㅕㅛ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localSheetId="7" hidden="1">#REF!</definedName>
    <definedName name="ㅇㅇ" localSheetId="8" hidden="1">#REF!</definedName>
    <definedName name="ㅇ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 hidden="1">#REF!</definedName>
    <definedName name="ㅇㅇ011" hidden="1">{#N/A,#N/A,FALSE,"조골재"}</definedName>
    <definedName name="ㅇㅇ1212" localSheetId="1" hidden="1">{"부대사업수익총괄",#N/A,FALSE,"배후단지 및 부대사업"}</definedName>
    <definedName name="ㅇㅇ1212" hidden="1">{"부대사업수익총괄",#N/A,FALSE,"배후단지 및 부대사업"}</definedName>
    <definedName name="ㅇㅇ4" localSheetId="1" hidden="1">{#N/A,#N/A,FALSE,"이태원철근"}</definedName>
    <definedName name="ㅇㅇ4" hidden="1">{#N/A,#N/A,FALSE,"이태원철근"}</definedName>
    <definedName name="ㅇㅇㄴㄴ" localSheetId="1" hidden="1">{"개업비1",#N/A,FALSE,"개업비";"개업비2",#N/A,FALSE,"개업비";"개업비3",#N/A,FALSE,"개업비";"개업비4",#N/A,FALSE,"개업비"}</definedName>
    <definedName name="ㅇㅇㄴㄴ" hidden="1">{"개업비1",#N/A,FALSE,"개업비";"개업비2",#N/A,FALSE,"개업비";"개업비3",#N/A,FALSE,"개업비";"개업비4",#N/A,FALSE,"개업비"}</definedName>
    <definedName name="ㅇㅇㄹ" localSheetId="7" hidden="1">#REF!</definedName>
    <definedName name="ㅇㅇㄹ" localSheetId="8" hidden="1">#REF!</definedName>
    <definedName name="ㅇㅇㄹ" localSheetId="1" hidden="1">#REF!</definedName>
    <definedName name="ㅇㅇ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ㅇㄹ" hidden="1">#REF!</definedName>
    <definedName name="ㅇㅇㅇ" localSheetId="7" hidden="1">#REF!</definedName>
    <definedName name="ㅇㅇㅇ" localSheetId="8" hidden="1">#REF!</definedName>
    <definedName name="ㅇㅇㅇ" localSheetId="1" hidden="1">#REF!</definedName>
    <definedName name="ㅇㅇㅇ" localSheetId="0" hidden="1">#REF!</definedName>
    <definedName name="ㅇㅇㅇ" hidden="1">#REF!</definedName>
    <definedName name="ㅇㅇㅇ1121" localSheetId="1" hidden="1">{"배후단지",#N/A,FALSE,"배후단지 및 부대사업"}</definedName>
    <definedName name="ㅇㅇㅇ1121" hidden="1">{"배후단지",#N/A,FALSE,"배후단지 및 부대사업"}</definedName>
    <definedName name="ㅇㅇㅇㅇ" localSheetId="7" hidden="1">#REF!</definedName>
    <definedName name="ㅇㅇㅇㅇ" localSheetId="8" hidden="1">#REF!</definedName>
    <definedName name="ㅇㅇㅇㅇ" localSheetId="1" hidden="1">#REF!</definedName>
    <definedName name="ㅇㅇㅇㅇ" localSheetId="0" hidden="1">#REF!</definedName>
    <definedName name="ㅇㅇㅇㅇ" hidden="1">#REF!</definedName>
    <definedName name="ㅇㅇㅇㅇㅇ" hidden="1">{"'용역비'!$A$4:$C$8"}</definedName>
    <definedName name="ㅇㅇㅇㅇㅇㄹ" localSheetId="1" hidden="1">{"부대사업수익총괄",#N/A,FALSE,"배후단지 및 부대사업"}</definedName>
    <definedName name="ㅇㅇㅇㅇㅇㄹ" hidden="1">{"부대사업수익총괄",#N/A,FALSE,"배후단지 및 부대사업"}</definedName>
    <definedName name="ㅇㅇㅇㅇㅇㅇ" localSheetId="1" hidden="1">{#N/A,#N/A,FALSE,"조골재"}</definedName>
    <definedName name="ㅇㅇㅇㅇㅇㅇ" localSheetId="0" hidden="1">{#N/A,#N/A,FALSE,"조골재"}</definedName>
    <definedName name="ㅇㅇㅇㅇㅇㅇ" hidden="1">{#N/A,#N/A,FALSE,"조골재"}</definedName>
    <definedName name="ㅇㅇㅇㅇㅇㅇㅇ" localSheetId="1" hidden="1">{#N/A,#N/A,FALSE,"이태원철근"}</definedName>
    <definedName name="ㅇㅇㅇㅇㅇㅇㅇ" hidden="1">{#N/A,#N/A,FALSE,"이태원철근"}</definedName>
    <definedName name="ㅇㅎ" hidden="1">{#N/A,#N/A,FALSE,"부대1"}</definedName>
    <definedName name="ㅇㅎㄴㄹㅇㄴ호ㅗ" localSheetId="7" hidden="1">#REF!</definedName>
    <definedName name="ㅇㅎㄴㄹㅇㄴ호ㅗ" localSheetId="8" hidden="1">#REF!</definedName>
    <definedName name="ㅇㅎㄴㄹㅇㄴ호ㅗ" hidden="1">#REF!</definedName>
    <definedName name="ㅇㅎㄴㅀㄴㅇ" localSheetId="7" hidden="1">#REF!</definedName>
    <definedName name="ㅇㅎㄴㅀㄴㅇ" localSheetId="8" hidden="1">#REF!</definedName>
    <definedName name="ㅇㅎㄴㅀㄴㅇ" hidden="1">#REF!</definedName>
    <definedName name="ㅇㅎㄹㅇㄹ" localSheetId="1" hidden="1">{#N/A,#N/A,FALSE,"이태원철근"}</definedName>
    <definedName name="ㅇㅎㄹㅇㄹ" hidden="1">{#N/A,#N/A,FALSE,"이태원철근"}</definedName>
    <definedName name="ㅇㅎㄻㄴㅇㅀㅁ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ㅎㅁㄴ" localSheetId="7" hidden="1">#REF!</definedName>
    <definedName name="ㅇㅎㅁㄴ" localSheetId="8" hidden="1">#REF!</definedName>
    <definedName name="ㅇㅎㅁㄴ" localSheetId="1" hidden="1">#REF!</definedName>
    <definedName name="ㅇㅎㅁㄴ" hidden="1">#REF!</definedName>
    <definedName name="ㅇㅎㅁㅇㅎㄴㅇㅁ" hidden="1">{#N/A,"수불부",FALSE,"사급자재수불서";#N/A,"수불부",FALSE,"사급자재수불서"}</definedName>
    <definedName name="ㅇㅎㅇㅎ" localSheetId="1" hidden="1">{"'용역비'!$A$4:$C$8"}</definedName>
    <definedName name="ㅇㅎㅇㅎ" localSheetId="0" hidden="1">{"'용역비'!$A$4:$C$8"}</definedName>
    <definedName name="ㅇㅎㅇㅎ" hidden="1">{"'용역비'!$A$4:$C$8"}</definedName>
    <definedName name="ㅇ하어ㅣ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혀ㅏ여ㅛ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혀ㅏㅕㅛㅐ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혀ㅣㅏㅛㅕㅣㅛ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 localSheetId="1" hidden="1">{"'용역비'!$A$4:$C$8"}</definedName>
    <definedName name="ㅇ호" localSheetId="0" hidden="1">{"'용역비'!$A$4:$C$8"}</definedName>
    <definedName name="ㅇ호" hidden="1">{"'용역비'!$A$4:$C$8"}</definedName>
    <definedName name="ㅇ호ㅓ" localSheetId="1" hidden="1">{"'용역비'!$A$4:$C$8"}</definedName>
    <definedName name="ㅇ호ㅓ" localSheetId="0" hidden="1">{"'용역비'!$A$4:$C$8"}</definedName>
    <definedName name="ㅇ호ㅓ" hidden="1">{"'용역비'!$A$4:$C$8"}</definedName>
    <definedName name="ㅇ호ㅓㅅ뎌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ㅓㅇㅎ" localSheetId="1" hidden="1">{"'용역비'!$A$4:$C$8"}</definedName>
    <definedName name="ㅇ호ㅓㅇㅎ" localSheetId="0" hidden="1">{"'용역비'!$A$4:$C$8"}</definedName>
    <definedName name="ㅇ호ㅓㅇㅎ" hidden="1">{"'용역비'!$A$4:$C$8"}</definedName>
    <definedName name="ㅇ호ㅓㅇ호ㅓ" localSheetId="1" hidden="1">{"'용역비'!$A$4:$C$8"}</definedName>
    <definedName name="ㅇ호ㅓㅇ호ㅓ" localSheetId="0" hidden="1">{"'용역비'!$A$4:$C$8"}</definedName>
    <definedName name="ㅇ호ㅓㅇ호ㅓ" hidden="1">{"'용역비'!$A$4:$C$8"}</definedName>
    <definedName name="ㅇ호ㅓㅎ" localSheetId="1" hidden="1">{"'용역비'!$A$4:$C$8"}</definedName>
    <definedName name="ㅇ호ㅓㅎ" localSheetId="0" hidden="1">{"'용역비'!$A$4:$C$8"}</definedName>
    <definedName name="ㅇ호ㅓㅎ" hidden="1">{"'용역비'!$A$4:$C$8"}</definedName>
    <definedName name="ㅇ호ㅓ호ㅓ" localSheetId="1" hidden="1">{"'용역비'!$A$4:$C$8"}</definedName>
    <definedName name="ㅇ호ㅓ호ㅓ" localSheetId="0" hidden="1">{"'용역비'!$A$4:$C$8"}</definedName>
    <definedName name="ㅇ호ㅓ호ㅓ" hidden="1">{"'용역비'!$A$4:$C$8"}</definedName>
    <definedName name="ㅇ호ㅓㅏㅎ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호ㅓㅗ허" localSheetId="1" hidden="1">{#N/A,#N/A,FALSE,"이태원철근"}</definedName>
    <definedName name="ㅇ호ㅓㅗ허" hidden="1">{#N/A,#N/A,FALSE,"이태원철근"}</definedName>
    <definedName name="ㅇ혼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홓ㅇ" localSheetId="7" hidden="1">#REF!</definedName>
    <definedName name="ㅇ홓ㅇ" localSheetId="8" hidden="1">#REF!</definedName>
    <definedName name="ㅇ홓ㅇ" hidden="1">#REF!</definedName>
    <definedName name="ㅇ화요ㅕㅏㅐㅕ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화ㅓㄷ사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화ㅓ랑러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황히ㅗ이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름" localSheetId="1" hidden="1">{#N/A,#N/A,FALSE,"이태원철근"}</definedName>
    <definedName name="아름" hidden="1">{#N/A,#N/A,FALSE,"이태원철근"}</definedName>
    <definedName name="아마" hidden="1">{#N/A,#N/A,FALSE,"현장 NCR 분석";#N/A,#N/A,FALSE,"현장품질감사";#N/A,#N/A,FALSE,"현장품질감사"}</definedName>
    <definedName name="아마로드" hidden="1">{#N/A,#N/A,FALSE,"현장 NCR 분석";#N/A,#N/A,FALSE,"현장품질감사";#N/A,#N/A,FALSE,"현장품질감사"}</definedName>
    <definedName name="아무" localSheetId="1" hidden="1">{#N/A,#N/A,FALSE,"배수2"}</definedName>
    <definedName name="아무" localSheetId="0" hidden="1">{#N/A,#N/A,FALSE,"배수2"}</definedName>
    <definedName name="아무" hidden="1">{#N/A,#N/A,FALSE,"배수2"}</definedName>
    <definedName name="아무거나" localSheetId="1" hidden="1">{#N/A,#N/A,FALSE,"배수2"}</definedName>
    <definedName name="아무거나" localSheetId="0" hidden="1">{#N/A,#N/A,FALSE,"배수2"}</definedName>
    <definedName name="아무거나" hidden="1">{#N/A,#N/A,FALSE,"배수2"}</definedName>
    <definedName name="아스콘" hidden="1">{#N/A,#N/A,FALSE,"현장 NCR 분석";#N/A,#N/A,FALSE,"현장품질감사";#N/A,#N/A,FALSE,"현장품질감사"}</definedName>
    <definedName name="아스콘깨기" localSheetId="1" hidden="1">{#N/A,#N/A,FALSE,"골재소요량";#N/A,#N/A,FALSE,"골재소요량"}</definedName>
    <definedName name="아스콘깨기" localSheetId="0" hidden="1">{#N/A,#N/A,FALSE,"골재소요량";#N/A,#N/A,FALSE,"골재소요량"}</definedName>
    <definedName name="아스콘깨기" hidden="1">{#N/A,#N/A,FALSE,"골재소요량";#N/A,#N/A,FALSE,"골재소요량"}</definedName>
    <definedName name="아스팔트" localSheetId="7" hidden="1">#REF!</definedName>
    <definedName name="아스팔트" localSheetId="8" hidden="1">#REF!</definedName>
    <definedName name="아스팔트" hidden="1">#REF!</definedName>
    <definedName name="아싸가오리" hidden="1">{#N/A,#N/A,FALSE,"전력간선"}</definedName>
    <definedName name="아아아ㅏㅇ"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안녕" localSheetId="1" hidden="1">{"'별표'!$N$220"}</definedName>
    <definedName name="아안녕" hidden="1">{"'별표'!$N$220"}</definedName>
    <definedName name="아앙ㅇ"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ㅏㅓ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림" localSheetId="1" hidden="1">{#N/A,#N/A,FALSE,"포장1";#N/A,#N/A,FALSE,"포장1"}</definedName>
    <definedName name="아ㅓ림" localSheetId="0" hidden="1">{#N/A,#N/A,FALSE,"포장1";#N/A,#N/A,FALSE,"포장1"}</definedName>
    <definedName name="아ㅓ림" hidden="1">{#N/A,#N/A,FALSE,"포장1";#N/A,#N/A,FALSE,"포장1"}</definedName>
    <definedName name="악" hidden="1">{#N/A,#N/A,TRUE,"960318-1";#N/A,#N/A,TRUE,"960318-2";#N/A,#N/A,TRUE,"960318-3"}</definedName>
    <definedName name="안" localSheetId="1" hidden="1">{#N/A,#N/A,FALSE,"포장2"}</definedName>
    <definedName name="안" hidden="1">{#N/A,#N/A,FALSE,"포장2"}</definedName>
    <definedName name="안강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안내" localSheetId="1" hidden="1">{#N/A,#N/A,FALSE,"이태원철근"}</definedName>
    <definedName name="안내" hidden="1">{#N/A,#N/A,FALSE,"이태원철근"}</definedName>
    <definedName name="안녕" localSheetId="1" hidden="1">{"'별표'!$N$220"}</definedName>
    <definedName name="안녕" hidden="1">{"'별표'!$N$220"}</definedName>
    <definedName name="안양현대" localSheetId="1" hidden="1">{#N/A,#N/A,FALSE,"이태원철근"}</definedName>
    <definedName name="안양현대" hidden="1">{#N/A,#N/A,FALSE,"이태원철근"}</definedName>
    <definedName name="암거" localSheetId="7" hidden="1">#REF!</definedName>
    <definedName name="암거" localSheetId="8" hidden="1">#REF!</definedName>
    <definedName name="암거" hidden="1">#REF!</definedName>
    <definedName name="암거날개벽" localSheetId="7" hidden="1">#REF!</definedName>
    <definedName name="암거날개벽" localSheetId="8" hidden="1">#REF!</definedName>
    <definedName name="암거날개벽" hidden="1">#REF!</definedName>
    <definedName name="앙브븝"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앙아아ㅏ아아아ㅏㅇ아ㅏ아아ㅏ아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애자" hidden="1">{#N/A,#N/A,FALSE,"현장 NCR 분석";#N/A,#N/A,FALSE,"현장품질감사";#N/A,#N/A,FALSE,"현장품질감사"}</definedName>
    <definedName name="야" localSheetId="1" hidden="1">{#N/A,#N/A,FALSE,"배수1"}</definedName>
    <definedName name="야" hidden="1">{#N/A,#N/A,FALSE,"배수1"}</definedName>
    <definedName name="야간" localSheetId="0" hidden="1">{#N/A,#N/A,FALSE,"지침";#N/A,#N/A,FALSE,"환경분석";#N/A,#N/A,FALSE,"Sheet16"}</definedName>
    <definedName name="야간" hidden="1">{#N/A,#N/A,FALSE,"지침";#N/A,#N/A,FALSE,"환경분석";#N/A,#N/A,FALSE,"Sheet16"}</definedName>
    <definedName name="약도" localSheetId="1" hidden="1">{#N/A,#N/A,FALSE,"이태원철근"}</definedName>
    <definedName name="약도" hidden="1">{#N/A,#N/A,FALSE,"이태원철근"}</definedName>
    <definedName name="양" localSheetId="1" hidden="1">{#N/A,#N/A,FALSE,"이태원철근"}</definedName>
    <definedName name="양" hidden="1">{#N/A,#N/A,FALSE,"이태원철근"}</definedName>
    <definedName name="양액기교체완료" localSheetId="1" hidden="1">{"'건축내역'!$A$1:$L$413"}</definedName>
    <definedName name="양액기교체완료" localSheetId="0" hidden="1">{"'건축내역'!$A$1:$L$413"}</definedName>
    <definedName name="양액기교체완료" hidden="1">{"'건축내역'!$A$1:$L$413"}</definedName>
    <definedName name="양재승2222222" localSheetId="7" hidden="1">#REF!</definedName>
    <definedName name="양재승2222222" localSheetId="8" hidden="1">#REF!</definedName>
    <definedName name="양재승2222222" hidden="1">#REF!</definedName>
    <definedName name="양중계획" localSheetId="1" hidden="1">{#N/A,#N/A,FALSE,"이태원철근"}</definedName>
    <definedName name="양중계획" hidden="1">{#N/A,#N/A,FALSE,"이태원철근"}</definedName>
    <definedName name="어" localSheetId="1" hidden="1">{"'용역비'!$A$4:$C$8"}</definedName>
    <definedName name="어" localSheetId="0" hidden="1">{"'용역비'!$A$4:$C$8"}</definedName>
    <definedName name="어" hidden="1">{"'용역비'!$A$4:$C$8"}</definedName>
    <definedName name="어랑너ㅣㄹㄴㅇ" hidden="1">{#N/A,"수불부",FALSE,"사급자재수불서";#N/A,"수불부",FALSE,"사급자재수불서"}</definedName>
    <definedName name="어럴어" localSheetId="7" hidden="1">#REF!</definedName>
    <definedName name="어럴어" localSheetId="8" hidden="1">#REF!</definedName>
    <definedName name="어럴어" hidden="1">#REF!</definedName>
    <definedName name="어어" hidden="1">{#N/A,#N/A,FALSE,"이태원철근"}</definedName>
    <definedName name="어ㅏㄴ강ㄹ혼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ㅏㅣ" localSheetId="1" hidden="1">{#N/A,#N/A,FALSE,"이태원철근"}</definedName>
    <definedName name="어ㅏㅣ" hidden="1">{#N/A,#N/A,FALSE,"이태원철근"}</definedName>
    <definedName name="어ㅓ"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어ㅓ"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어ㅓㅓ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ㅚ"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ㅣ.로ㅓㅣㅓㅛㅚ"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localSheetId="1" hidden="1">{#N/A,#N/A,FALSE,"2~8번"}</definedName>
    <definedName name="억이상" localSheetId="0" hidden="1">{#N/A,#N/A,FALSE,"2~8번"}</definedName>
    <definedName name="억이상" hidden="1">{#N/A,#N/A,FALSE,"2~8번"}</definedName>
    <definedName name="언" localSheetId="7" hidden="1">#REF!</definedName>
    <definedName name="언" localSheetId="8" hidden="1">#REF!</definedName>
    <definedName name="언" localSheetId="1" hidden="1">#REF!</definedName>
    <definedName name="언" localSheetId="0" hidden="1">#REF!</definedName>
    <definedName name="언" hidden="1">#REF!</definedName>
    <definedName name="얻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업" localSheetId="1" hidden="1">{#N/A,#N/A,FALSE,"포장2"}</definedName>
    <definedName name="업" localSheetId="0" hidden="1">{#N/A,#N/A,FALSE,"집계";#N/A,#N/A,FALSE,"표지";#N/A,#N/A,FALSE,"터빈집계";#N/A,#N/A,FALSE,"터빈내역";#N/A,#N/A,FALSE,"주제어집계";#N/A,#N/A,FALSE,"주제어내역";#N/A,#N/A,FALSE,"보일러집계";#N/A,#N/A,FALSE,"보일러내역"}</definedName>
    <definedName name="업" hidden="1">{#N/A,#N/A,FALSE,"포장2"}</definedName>
    <definedName name="업종" localSheetId="1" hidden="1">{#N/A,#N/A,FALSE,"포장2"}</definedName>
    <definedName name="업종" localSheetId="0" hidden="1">{#N/A,#N/A,FALSE,"포장2"}</definedName>
    <definedName name="업종" hidden="1">{#N/A,#N/A,FALSE,"포장2"}</definedName>
    <definedName name="업체" localSheetId="7" hidden="1">#REF!</definedName>
    <definedName name="업체" localSheetId="8" hidden="1">#REF!</definedName>
    <definedName name="업체" localSheetId="1" hidden="1">#REF!</definedName>
    <definedName name="업체" localSheetId="0" hidden="1">#REF!</definedName>
    <definedName name="업체" hidden="1">#REF!</definedName>
    <definedName name="업체순위" localSheetId="1" hidden="1">{#N/A,#N/A,FALSE,"배수2"}</definedName>
    <definedName name="업체순위" localSheetId="0" hidden="1">{#N/A,#N/A,FALSE,"배수2"}</definedName>
    <definedName name="업체순위" hidden="1">{#N/A,#N/A,FALSE,"배수2"}</definedName>
    <definedName name="에이펙스" hidden="1">{"'용역비'!$A$4:$C$8"}</definedName>
    <definedName name="여건보고" localSheetId="1" hidden="1">{"'건축내역'!$A$1:$L$413"}</definedName>
    <definedName name="여건보고" localSheetId="0" hidden="1">{"'건축내역'!$A$1:$L$413"}</definedName>
    <definedName name="여건보고" hidden="1">{"'건축내역'!$A$1:$L$413"}</definedName>
    <definedName name="여진갑" hidden="1">{#N/A,#N/A,FALSE,"이태원철근"}</definedName>
    <definedName name="여ㅣㅏ교ㅣㅕ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여ㅣㅏㅕㅛ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여ㅣㅛㅑㅓ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결단위1" hidden="1">{#N/A,#N/A,FALSE,"골재소요량";#N/A,#N/A,FALSE,"골재소요량"}</definedName>
    <definedName name="연경1교" localSheetId="1" hidden="1">{#N/A,#N/A,FALSE,"단면 제원"}</definedName>
    <definedName name="연경1교" localSheetId="0" hidden="1">{#N/A,#N/A,FALSE,"단면 제원"}</definedName>
    <definedName name="연경1교" hidden="1">{#N/A,#N/A,FALSE,"단면 제원"}</definedName>
    <definedName name="연경1교1" localSheetId="1" hidden="1">{#N/A,#N/A,FALSE,"단면 제원"}</definedName>
    <definedName name="연경1교1" localSheetId="0" hidden="1">{#N/A,#N/A,FALSE,"단면 제원"}</definedName>
    <definedName name="연경1교1" hidden="1">{#N/A,#N/A,FALSE,"단면 제원"}</definedName>
    <definedName name="연ㄴㄴ" localSheetId="7" hidden="1">'[36]#REF'!#REF!</definedName>
    <definedName name="연ㄴㄴ" localSheetId="8" hidden="1">'[36]#REF'!#REF!</definedName>
    <definedName name="연ㄴㄴ" localSheetId="1" hidden="1">'[36]#REF'!#REF!</definedName>
    <definedName name="연ㄴㄴ" localSheetId="0" hidden="1">#REF!</definedName>
    <definedName name="연ㄴㄴ" hidden="1">'[36]#REF'!#REF!</definedName>
    <definedName name="연습"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약지반보도구간" localSheetId="1" hidden="1">{#N/A,#N/A,FALSE,"운반시간"}</definedName>
    <definedName name="연약지반보도구간" localSheetId="0" hidden="1">{#N/A,#N/A,FALSE,"운반시간"}</definedName>
    <definedName name="연약지반보도구간" hidden="1">{#N/A,#N/A,FALSE,"운반시간"}</definedName>
    <definedName name="염색기술3" hidden="1">{#N/A,#N/A,TRUE,"손익보고"}</definedName>
    <definedName name="영산" localSheetId="1" hidden="1">{#N/A,#N/A,FALSE,"정산총괄 ";#N/A,#N/A,FALSE,"정산설명개착"}</definedName>
    <definedName name="영산" hidden="1">{#N/A,#N/A,FALSE,"정산총괄 ";#N/A,#N/A,FALSE,"정산설명개착"}</definedName>
    <definedName name="영상" localSheetId="7" hidden="1">#REF!</definedName>
    <definedName name="영상" localSheetId="8" hidden="1">#REF!</definedName>
    <definedName name="영상" hidden="1">#REF!</definedName>
    <definedName name="영상1" hidden="1">{#N/A,#N/A,TRUE,"960318-1";#N/A,#N/A,TRUE,"960318-2";#N/A,#N/A,TRUE,"960318-3"}</definedName>
    <definedName name="영상hw집계" hidden="1">{"'용역비'!$A$4:$C$8"}</definedName>
    <definedName name="영시스템" localSheetId="7" hidden="1">[37]수량산출!#REF!</definedName>
    <definedName name="영시스템" localSheetId="8" hidden="1">[37]수량산출!#REF!</definedName>
    <definedName name="영시스템" localSheetId="1" hidden="1">[37]수량산출!#REF!</definedName>
    <definedName name="영시스템" localSheetId="0" hidden="1">#REF!</definedName>
    <definedName name="영시스템" hidden="1">[37]수량산출!#REF!</definedName>
    <definedName name="예" localSheetId="7" hidden="1">#REF!</definedName>
    <definedName name="예" localSheetId="8" hidden="1">#REF!</definedName>
    <definedName name="예" hidden="1">#REF!</definedName>
    <definedName name="예공표" hidden="1">{"'내역서 '!$A$1:$L$16"}</definedName>
    <definedName name="예산" hidden="1">{#N/A,#N/A,TRUE,"손익보고"}</definedName>
    <definedName name="예산내역" localSheetId="1" hidden="1">{"'용역비'!$A$4:$C$8"}</definedName>
    <definedName name="예산내역" hidden="1">{"'용역비'!$A$4:$C$8"}</definedName>
    <definedName name="예산내역GI"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예산서2" localSheetId="7" hidden="1">#REF!</definedName>
    <definedName name="예산서2" localSheetId="8" hidden="1">#REF!</definedName>
    <definedName name="예산서2" hidden="1">#REF!</definedName>
    <definedName name="예상" hidden="1">{#N/A,#N/A,FALSE,"이태원철근"}</definedName>
    <definedName name="예상도급내역" localSheetId="1" hidden="1">{#N/A,#N/A,FALSE,"CCTV"}</definedName>
    <definedName name="예상도급내역" hidden="1">{#N/A,#N/A,FALSE,"CCTV"}</definedName>
    <definedName name="예정가" localSheetId="1" hidden="1">{#N/A,#N/A,FALSE,"포장2"}</definedName>
    <definedName name="예정가" localSheetId="0" hidden="1">{#N/A,#N/A,FALSE,"포장2"}</definedName>
    <definedName name="예정가" hidden="1">{#N/A,#N/A,FALSE,"포장2"}</definedName>
    <definedName name="예정공정표수정" localSheetId="1" hidden="1">{"장비보유1",#N/A,FALSE,"장비보유현황";"장비보유2",#N/A,FALSE,"장비보유현황"}</definedName>
    <definedName name="예정공정표수정" hidden="1">{"장비보유1",#N/A,FALSE,"장비보유현황";"장비보유2",#N/A,FALSE,"장비보유현황"}</definedName>
    <definedName name="오"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오" hidden="1">[16]실행철강하도!$A$1:$A$4</definedName>
    <definedName name="오락실PC방"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오수관로연장조서2" hidden="1">{#N/A,#N/A,FALSE,"운반시간"}</definedName>
    <definedName name="오수토공" hidden="1">{#N/A,#N/A,FALSE,"기안지";#N/A,#N/A,FALSE,"통신지"}</definedName>
    <definedName name="오ㅗㅓㅗ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외공사" localSheetId="1" hidden="1">{#N/A,#N/A,FALSE,"이태원철근"}</definedName>
    <definedName name="옥외공사" localSheetId="0" hidden="1">{#N/A,#N/A,FALSE,"이태원철근"}</definedName>
    <definedName name="옥외공사" hidden="1">{#N/A,#N/A,FALSE,"이태원철근"}</definedName>
    <definedName name="옥외대비" localSheetId="1" hidden="1">{#N/A,#N/A,FALSE,"이태원철근"}</definedName>
    <definedName name="옥외대비" localSheetId="0" hidden="1">{#N/A,#N/A,FALSE,"이태원철근"}</definedName>
    <definedName name="옥외대비" hidden="1">{#N/A,#N/A,FALSE,"이태원철근"}</definedName>
    <definedName name="옥외대비1" localSheetId="1" hidden="1">{#N/A,#N/A,FALSE,"이태원철근"}</definedName>
    <definedName name="옥외대비1" hidden="1">{#N/A,#N/A,FALSE,"이태원철근"}</definedName>
    <definedName name="온ㄳ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온세영" localSheetId="1" hidden="1">{#N/A,#N/A,FALSE,"CCTV"}</definedName>
    <definedName name="온세영" hidden="1">{#N/A,#N/A,FALSE,"CCTV"}</definedName>
    <definedName name="옹" localSheetId="1" hidden="1">{#N/A,#N/A,FALSE,"골재소요량";#N/A,#N/A,FALSE,"골재소요량"}</definedName>
    <definedName name="옹" localSheetId="0" hidden="1">{#N/A,#N/A,FALSE,"골재소요량";#N/A,#N/A,FALSE,"골재소요량"}</definedName>
    <definedName name="옹" hidden="1">{#N/A,#N/A,FALSE,"골재소요량";#N/A,#N/A,FALSE,"골재소요량"}</definedName>
    <definedName name="옹벽" localSheetId="1" hidden="1">{#N/A,#N/A,FALSE,"혼합골재"}</definedName>
    <definedName name="옹벽" localSheetId="0" hidden="1">{#N/A,#N/A,FALSE,"혼합골재"}</definedName>
    <definedName name="옹벽" hidden="1">{#N/A,#N/A,FALSE,"혼합골재"}</definedName>
    <definedName name="옹벽공" hidden="1">{#N/A,#N/A,FALSE,"단면 제원"}</definedName>
    <definedName name="옹벽단위" localSheetId="1" hidden="1">{#N/A,#N/A,FALSE,"골재소요량";#N/A,#N/A,FALSE,"골재소요량"}</definedName>
    <definedName name="옹벽단위" localSheetId="0" hidden="1">#REF!</definedName>
    <definedName name="옹벽단위" hidden="1">{#N/A,#N/A,FALSE,"골재소요량";#N/A,#N/A,FALSE,"골재소요량"}</definedName>
    <definedName name="옹벽단위수량" localSheetId="1" hidden="1">{#N/A,#N/A,FALSE,"혼합골재"}</definedName>
    <definedName name="옹벽단위수량" hidden="1">{#N/A,#N/A,FALSE,"혼합골재"}</definedName>
    <definedName name="옹벽수량집계표" localSheetId="1" hidden="1">{#N/A,#N/A,FALSE,"2~8번"}</definedName>
    <definedName name="옹벽수량집계표" localSheetId="0" hidden="1">{#N/A,#N/A,FALSE,"2~8번"}</definedName>
    <definedName name="옹벽수량집계표" hidden="1">{#N/A,#N/A,FALSE,"2~8번"}</definedName>
    <definedName name="옹벽수량집계표총괄" localSheetId="1" hidden="1">{#N/A,#N/A,FALSE,"혼합골재"}</definedName>
    <definedName name="옹벽수량집계표총괄" localSheetId="0" hidden="1">{#N/A,#N/A,FALSE,"혼합골재"}</definedName>
    <definedName name="옹벽수량집계표총괄" hidden="1">{#N/A,#N/A,FALSE,"혼합골재"}</definedName>
    <definedName name="옹벽철근수량" localSheetId="1" hidden="1">{#N/A,#N/A,FALSE,"2~8번"}</definedName>
    <definedName name="옹벽철근수량" hidden="1">{#N/A,#N/A,FALSE,"2~8번"}</definedName>
    <definedName name="옹벽철근집계" localSheetId="1" hidden="1">{#N/A,#N/A,FALSE,"조골재"}</definedName>
    <definedName name="옹벽철근집계" hidden="1">{#N/A,#N/A,FALSE,"조골재"}</definedName>
    <definedName name="옹ㅗ" localSheetId="7" hidden="1">#REF!</definedName>
    <definedName name="옹ㅗ" localSheetId="8" hidden="1">#REF!</definedName>
    <definedName name="옹ㅗ" hidden="1">#REF!</definedName>
    <definedName name="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완공3" localSheetId="7" hidden="1">#REF!</definedName>
    <definedName name="완공3" localSheetId="8" hidden="1">#REF!</definedName>
    <definedName name="완공3" localSheetId="1" hidden="1">#REF!</definedName>
    <definedName name="완공3" localSheetId="0" hidden="1">#REF!</definedName>
    <definedName name="완공3" hidden="1">#REF!</definedName>
    <definedName name="완도" localSheetId="1" hidden="1">{#N/A,#N/A,FALSE,"포장2"}</definedName>
    <definedName name="완도" localSheetId="0" hidden="1">{#N/A,#N/A,FALSE,"포장2"}</definedName>
    <definedName name="완도" hidden="1">{#N/A,#N/A,FALSE,"포장2"}</definedName>
    <definedName name="왜" localSheetId="1" hidden="1">{#N/A,#N/A,FALSE,"배수2"}</definedName>
    <definedName name="왜" hidden="1">{#N/A,#N/A,FALSE,"배수2"}</definedName>
    <definedName name="외주의뢰1" localSheetId="7" hidden="1">#REF!</definedName>
    <definedName name="외주의뢰1" localSheetId="8" hidden="1">#REF!</definedName>
    <definedName name="외주의뢰1" hidden="1">#REF!</definedName>
    <definedName name="요샤ㅏ아히ㅏㅐㅛ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용동교" hidden="1">{#N/A,#N/A,FALSE,"배수1"}</definedName>
    <definedName name="용용" localSheetId="1" hidden="1">{#N/A,#N/A,FALSE,"포장2"}</definedName>
    <definedName name="용용" localSheetId="0" hidden="1">{#N/A,#N/A,FALSE,"포장2"}</definedName>
    <definedName name="용용" hidden="1">{#N/A,#N/A,FALSE,"포장2"}</definedName>
    <definedName name="용접" localSheetId="7" hidden="1">#REF!</definedName>
    <definedName name="용접" localSheetId="8" hidden="1">#REF!</definedName>
    <definedName name="용접" localSheetId="1" hidden="1">#REF!</definedName>
    <definedName name="용접" hidden="1">#REF!</definedName>
    <definedName name="우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2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2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8"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가" localSheetId="1" hidden="1">{#N/A,#N/A,FALSE,"이태원철근"}</definedName>
    <definedName name="우가" hidden="1">{#N/A,#N/A,FALSE,"이태원철근"}</definedName>
    <definedName name="우너가항목" localSheetId="7" hidden="1">#REF!</definedName>
    <definedName name="우너가항목" localSheetId="8" hidden="1">#REF!</definedName>
    <definedName name="우너가항목" hidden="1">#REF!</definedName>
    <definedName name="우라나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우리" localSheetId="1" hidden="1">{#N/A,#N/A,FALSE,"이태원철근"}</definedName>
    <definedName name="우리" hidden="1">{#N/A,#N/A,FALSE,"이태원철근"}</definedName>
    <definedName name="우리우리" localSheetId="7" hidden="1">#REF!</definedName>
    <definedName name="우리우리" localSheetId="8" hidden="1">#REF!</definedName>
    <definedName name="우리우리" hidden="1">#REF!</definedName>
    <definedName name="우오수공" hidden="1">{#N/A,#N/A,FALSE,"기안지";#N/A,#N/A,FALSE,"통신지"}</definedName>
    <definedName name="우ㅗ홓ㅇ" localSheetId="1" hidden="1">{#N/A,#N/A,FALSE,"조골재"}</definedName>
    <definedName name="우ㅗ홓ㅇ" hidden="1">{#N/A,#N/A,FALSE,"조골재"}</definedName>
    <definedName name="운반중량1" localSheetId="7" hidden="1">#REF!</definedName>
    <definedName name="운반중량1" localSheetId="8" hidden="1">#REF!</definedName>
    <definedName name="운반중량1" hidden="1">#REF!</definedName>
    <definedName name="운연비" localSheetId="7" hidden="1">#REF!</definedName>
    <definedName name="운연비" localSheetId="8" hidden="1">#REF!</definedName>
    <definedName name="운연비" hidden="1">#REF!</definedName>
    <definedName name="원가계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교정" hidden="1">{#N/A,#N/A,FALSE,"전열산출서"}</definedName>
    <definedName name="원가내역" localSheetId="7" hidden="1">#REF!</definedName>
    <definedName name="원가내역" localSheetId="8" hidden="1">#REF!</definedName>
    <definedName name="원가내역" localSheetId="1" hidden="1">#REF!</definedName>
    <definedName name="원가내역" hidden="1">#REF!</definedName>
    <definedName name="원가수정" hidden="1">{#N/A,#N/A,FALSE,"전열산출서"}</definedName>
    <definedName name="원각"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localSheetId="0" hidden="1">#REF!</definedName>
    <definedName name="원남내역" hidden="1">[38]실행철강하도!$A$1:$A$4</definedName>
    <definedName name="원내역서" localSheetId="1" hidden="1">{#N/A,#N/A,FALSE,"전력간선"}</definedName>
    <definedName name="원내역서" hidden="1">{#N/A,#N/A,FALSE,"전력간선"}</definedName>
    <definedName name="월드건설" localSheetId="1" hidden="1">{#N/A,#N/A,FALSE,"이태원철근"}</definedName>
    <definedName name="월드건설" hidden="1">{#N/A,#N/A,FALSE,"이태원철근"}</definedName>
    <definedName name="월별투입" localSheetId="0" hidden="1">{#N/A,#N/A,FALSE,"지침";#N/A,#N/A,FALSE,"환경분석";#N/A,#N/A,FALSE,"Sheet16"}</definedName>
    <definedName name="월별투입" hidden="1">{#N/A,#N/A,FALSE,"지침";#N/A,#N/A,FALSE,"환경분석";#N/A,#N/A,FALSE,"Sheet16"}</definedName>
    <definedName name="위치" hidden="1">{"'용역비'!$A$4:$C$8"}</definedName>
    <definedName name="위치도2" hidden="1">{#N/A,#N/A,FALSE,"전열산출서"}</definedName>
    <definedName name="유" localSheetId="1" hidden="1">{#N/A,#N/A,FALSE,"이태원철근"}</definedName>
    <definedName name="유" hidden="1">{#N/A,#N/A,FALSE,"이태원철근"}</definedName>
    <definedName name="유도및점자수량산출" localSheetId="1" hidden="1">{#N/A,#N/A,FALSE,"골재소요량";#N/A,#N/A,FALSE,"골재소요량"}</definedName>
    <definedName name="유도및점자수량산출" localSheetId="0" hidden="1">{#N/A,#N/A,FALSE,"골재소요량";#N/A,#N/A,FALSE,"골재소요량"}</definedName>
    <definedName name="유도및점자수량산출" hidden="1">{#N/A,#N/A,FALSE,"골재소요량";#N/A,#N/A,FALSE,"골재소요량"}</definedName>
    <definedName name="유도및점자수량산출_중로" localSheetId="1" hidden="1">{#N/A,#N/A,FALSE,"골재소요량";#N/A,#N/A,FALSE,"골재소요량"}</definedName>
    <definedName name="유도및점자수량산출_중로" localSheetId="0" hidden="1">{#N/A,#N/A,FALSE,"골재소요량";#N/A,#N/A,FALSE,"골재소요량"}</definedName>
    <definedName name="유도및점자수량산출_중로" hidden="1">{#N/A,#N/A,FALSE,"골재소요량";#N/A,#N/A,FALSE,"골재소요량"}</definedName>
    <definedName name="유지관리비" localSheetId="7" hidden="1">#REF!</definedName>
    <definedName name="유지관리비" localSheetId="8" hidden="1">#REF!</definedName>
    <definedName name="유지관리비" localSheetId="1" hidden="1">#REF!</definedName>
    <definedName name="유지관리비" hidden="1">#REF!</definedName>
    <definedName name="유학규" hidden="1">{"'도면'!$G$62:$H$63","'도면'!$G$62:$H$63"}</definedName>
    <definedName name="유학규0" hidden="1">{"'도면'!$G$62:$H$63","'도면'!$G$62:$H$63"}</definedName>
    <definedName name="유학규1" hidden="1">{"'도면'!$G$62:$H$63","'도면'!$G$62:$H$63"}</definedName>
    <definedName name="유학규2" hidden="1">{"'도면'!$G$62:$H$63","'도면'!$G$62:$H$63"}</definedName>
    <definedName name="유학규3" hidden="1">{"'도면'!$G$62:$H$63","'도면'!$G$62:$H$63"}</definedName>
    <definedName name="육교" localSheetId="1" hidden="1">{#N/A,#N/A,FALSE,"단면 제원"}</definedName>
    <definedName name="육교" hidden="1">{#N/A,#N/A,FALSE,"단면 제원"}</definedName>
    <definedName name="으악" hidden="1">{#N/A,#N/A,TRUE,"960318-1";#N/A,#N/A,TRUE,"960318-2";#N/A,#N/A,TRUE,"960318-3"}</definedName>
    <definedName name="은" localSheetId="1" hidden="1">{#N/A,#N/A,FALSE,"구조2"}</definedName>
    <definedName name="은" hidden="1">{#N/A,#N/A,FALSE,"구조2"}</definedName>
    <definedName name="을" hidden="1">{#N/A,#N/A,FALSE,"도급대비시행율";#N/A,#N/A,FALSE,"결의서";#N/A,#N/A,FALSE,"내역서";#N/A,#N/A,FALSE,"도급예상"}</definedName>
    <definedName name="을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을지" hidden="1">{#N/A,#N/A,FALSE,"이태원철근"}</definedName>
    <definedName name="응" hidden="1">{#N/A,#N/A,TRUE,"960318-1";#N/A,#N/A,TRUE,"960318-2";#N/A,#N/A,TRUE,"960318-3"}</definedName>
    <definedName name="응용" localSheetId="1" hidden="1">{"'용역비'!$A$4:$C$8"}</definedName>
    <definedName name="응용" localSheetId="0" hidden="1">{"'용역비'!$A$4:$C$8"}</definedName>
    <definedName name="응용" hidden="1">{"'용역비'!$A$4:$C$8"}</definedName>
    <definedName name="의" localSheetId="1" hidden="1">{#N/A,#N/A,FALSE,"운반시간"}</definedName>
    <definedName name="의" localSheetId="0" hidden="1">{#N/A,#N/A,FALSE,"운반시간"}</definedName>
    <definedName name="의" hidden="1">{#N/A,#N/A,FALSE,"운반시간"}</definedName>
    <definedName name="이" localSheetId="1" hidden="1">{#N/A,#N/A,FALSE,"명세표"}</definedName>
    <definedName name="이" localSheetId="0" hidden="1">{"'용역비'!$A$4:$C$8"}</definedName>
    <definedName name="이" hidden="1">{#N/A,#N/A,FALSE,"명세표"}</definedName>
    <definedName name="이가" localSheetId="1" hidden="1">{"'Firr(선)'!$AS$1:$AY$62","'Firr(사)'!$AS$1:$AY$62","'Firr(회)'!$AS$1:$AY$62","'Firr(선)'!$L$1:$V$62","'Firr(사)'!$L$1:$V$62","'Firr(회)'!$L$1:$V$62"}</definedName>
    <definedName name="이가" localSheetId="0" hidden="1">{"'Firr(선)'!$AS$1:$AY$62","'Firr(사)'!$AS$1:$AY$62","'Firr(회)'!$AS$1:$AY$62","'Firr(선)'!$L$1:$V$62","'Firr(사)'!$L$1:$V$62","'Firr(회)'!$L$1:$V$62"}</definedName>
    <definedName name="이가" hidden="1">{"'Firr(선)'!$AS$1:$AY$62","'Firr(사)'!$AS$1:$AY$62","'Firr(회)'!$AS$1:$AY$62","'Firr(선)'!$L$1:$V$62","'Firr(사)'!$L$1:$V$62","'Firr(회)'!$L$1:$V$62"}</definedName>
    <definedName name="이동" localSheetId="1" hidden="1">{#N/A,#N/A,FALSE,"조골재"}</definedName>
    <definedName name="이동" hidden="1">{#N/A,#N/A,FALSE,"조골재"}</definedName>
    <definedName name="이런" localSheetId="1" hidden="1">{#N/A,#N/A,FALSE,"이태원철근"}</definedName>
    <definedName name="이런" hidden="1">{#N/A,#N/A,FALSE,"이태원철근"}</definedName>
    <definedName name="이론" localSheetId="1" hidden="1">{#N/A,#N/A,FALSE,"속도"}</definedName>
    <definedName name="이론" hidden="1">{#N/A,#N/A,FALSE,"속도"}</definedName>
    <definedName name="이름" localSheetId="1" hidden="1">{#N/A,#N/A,FALSE,"이태원철근"}</definedName>
    <definedName name="이름" localSheetId="0" hidden="1">{#N/A,#N/A,FALSE,"구조1"}</definedName>
    <definedName name="이름" hidden="1">{#N/A,#N/A,FALSE,"이태원철근"}</definedName>
    <definedName name="이름모름" localSheetId="1" hidden="1">{"'별표'!$N$220"}</definedName>
    <definedName name="이름모름" hidden="1">{"'별표'!$N$220"}</definedName>
    <definedName name="이름표" localSheetId="1" hidden="1">{#N/A,#N/A,FALSE,"단가표지"}</definedName>
    <definedName name="이름표" hidden="1">{#N/A,#N/A,FALSE,"단가표지"}</definedName>
    <definedName name="이릉" localSheetId="7" hidden="1">#REF!</definedName>
    <definedName name="이릉" localSheetId="8" hidden="1">#REF!</definedName>
    <definedName name="이릉" localSheetId="1" hidden="1">#REF!</definedName>
    <definedName name="이릉" localSheetId="0" hidden="1">#REF!</definedName>
    <definedName name="이릉" hidden="1">#REF!</definedName>
    <definedName name="이성" localSheetId="1" hidden="1">{#N/A,#N/A,FALSE,"골재소요량";#N/A,#N/A,FALSE,"골재소요량"}</definedName>
    <definedName name="이성" hidden="1">{#N/A,#N/A,FALSE,"골재소요량";#N/A,#N/A,FALSE,"골재소요량"}</definedName>
    <definedName name="이성진" localSheetId="1" hidden="1">{#N/A,#N/A,FALSE,"조골재"}</definedName>
    <definedName name="이성진" hidden="1">{#N/A,#N/A,FALSE,"조골재"}</definedName>
    <definedName name="이시" localSheetId="1" hidden="1">{#N/A,#N/A,FALSE,"골재소요량";#N/A,#N/A,FALSE,"골재소요량"}</definedName>
    <definedName name="이시" hidden="1">{#N/A,#N/A,FALSE,"골재소요량";#N/A,#N/A,FALSE,"골재소요량"}</definedName>
    <definedName name="이연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이" localSheetId="1" hidden="1">{#N/A,#N/A,FALSE,"이태원철근"}</definedName>
    <definedName name="이이" hidden="1">{#N/A,#N/A,FALSE,"이태원철근"}</definedName>
    <definedName name="이전이름" localSheetId="7" hidden="1">#REF!</definedName>
    <definedName name="이전이름" localSheetId="8" hidden="1">#REF!</definedName>
    <definedName name="이전이름" hidden="1">#REF!</definedName>
    <definedName name="이정" localSheetId="1" hidden="1">{#N/A,#N/A,FALSE,"2~8번"}</definedName>
    <definedName name="이정" localSheetId="0" hidden="1">{#N/A,#N/A,FALSE,"2~8번"}</definedName>
    <definedName name="이정" hidden="1">{#N/A,#N/A,FALSE,"2~8번"}</definedName>
    <definedName name="이정표" hidden="1">{#N/A,#N/A,FALSE,"이정표"}</definedName>
    <definedName name="이종구" hidden="1">{#N/A,#N/A,FALSE,"배수1"}</definedName>
    <definedName name="이종훈" localSheetId="0" hidden="1">#REF!</definedName>
    <definedName name="이종훈" hidden="1">[23]전기!$A$4:$A$163</definedName>
    <definedName name="이찬영" hidden="1">{"'용역비'!$A$4:$C$8"}</definedName>
    <definedName name="이천순복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학주" hidden="1">{"'도면'!$G$62:$H$63","'도면'!$G$62:$H$63"}</definedName>
    <definedName name="이학주2" hidden="1">{"'도면'!$G$62:$H$63","'도면'!$G$62:$H$63"}</definedName>
    <definedName name="이학주A" hidden="1">{"'도면'!$G$62:$H$63","'도면'!$G$62:$H$63"}</definedName>
    <definedName name="이ㅏㅁ넝리먼ㅇㄹ" hidden="1">{#N/A,#N/A,FALSE,"골재소요량";#N/A,#N/A,FALSE,"골재소요량"}</definedName>
    <definedName name="이ㅏㅎ" localSheetId="1" hidden="1">{#N/A,#N/A,FALSE,"이태원철근"}</definedName>
    <definedName name="이ㅏㅎ" hidden="1">{#N/A,#N/A,FALSE,"이태원철근"}</definedName>
    <definedName name="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구" localSheetId="7" hidden="1">#REF!</definedName>
    <definedName name="인구" localSheetId="8" hidden="1">#REF!</definedName>
    <definedName name="인구" localSheetId="1" hidden="1">#REF!</definedName>
    <definedName name="인구" hidden="1">#REF!</definedName>
    <definedName name="인천지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 hidden="1">[16]실행철강하도!$A$1:$A$4</definedName>
    <definedName name="일반부" localSheetId="1" hidden="1">{#N/A,#N/A,FALSE,"조골재"}</definedName>
    <definedName name="일반부" localSheetId="0" hidden="1">{#N/A,#N/A,FALSE,"조골재"}</definedName>
    <definedName name="일반부" hidden="1">{#N/A,#N/A,FALSE,"조골재"}</definedName>
    <definedName name="일반부_1" localSheetId="1" hidden="1">{#N/A,#N/A,FALSE,"조골재"}</definedName>
    <definedName name="일반부_1" localSheetId="0" hidden="1">{#N/A,#N/A,FALSE,"조골재"}</definedName>
    <definedName name="일반부_1" hidden="1">{#N/A,#N/A,FALSE,"조골재"}</definedName>
    <definedName name="일위102" hidden="1">{#N/A,#N/A,FALSE,"현장 NCR 분석";#N/A,#N/A,FALSE,"현장품질감사";#N/A,#N/A,FALSE,"현장품질감사"}</definedName>
    <definedName name="일위106" hidden="1">{#N/A,#N/A,FALSE,"현장 NCR 분석";#N/A,#N/A,FALSE,"현장품질감사";#N/A,#N/A,FALSE,"현장품질감사"}</definedName>
    <definedName name="일위대가" localSheetId="7" hidden="1">#REF!</definedName>
    <definedName name="일위대가" localSheetId="8" hidden="1">#REF!</definedName>
    <definedName name="일위대가" localSheetId="0" hidden="1">#REF!</definedName>
    <definedName name="일위대가" hidden="1">#REF!</definedName>
    <definedName name="일정표" localSheetId="1" hidden="1">{#N/A,#N/A,FALSE,"이태원철근"}</definedName>
    <definedName name="일정표" hidden="1">{#N/A,#N/A,FALSE,"이태원철근"}</definedName>
    <definedName name="일정표0124" localSheetId="1" hidden="1">{#N/A,#N/A,FALSE,"이태원철근"}</definedName>
    <definedName name="일정표0124" hidden="1">{#N/A,#N/A,FALSE,"이태원철근"}</definedName>
    <definedName name="일집" localSheetId="7" hidden="1">#REF!</definedName>
    <definedName name="일집" localSheetId="8" hidden="1">#REF!</definedName>
    <definedName name="일집" localSheetId="1" hidden="1">#REF!</definedName>
    <definedName name="일집" hidden="1">#REF!</definedName>
    <definedName name="일차" hidden="1">{#N/A,#N/A,FALSE,"이태원철근"}</definedName>
    <definedName name="임ㄴ" localSheetId="1" hidden="1">{"'공사부문'!$A$6:$A$32"}</definedName>
    <definedName name="임ㄴ" hidden="1">{"'공사부문'!$A$6:$A$32"}</definedName>
    <definedName name="임시" localSheetId="1" hidden="1">{#N/A,#N/A,FALSE,"현장 NCR 분석";#N/A,#N/A,FALSE,"현장품질감사";#N/A,#N/A,FALSE,"현장품질감사"}</definedName>
    <definedName name="임시" hidden="1">{#N/A,#N/A,FALSE,"현장 NCR 분석";#N/A,#N/A,FALSE,"현장품질감사";#N/A,#N/A,FALSE,"현장품질감사"}</definedName>
    <definedName name="임시1" localSheetId="1" hidden="1">{#N/A,#N/A,FALSE,"전력간선"}</definedName>
    <definedName name="임시1" hidden="1">{#N/A,#N/A,FALSE,"전력간선"}</definedName>
    <definedName name="임시2" localSheetId="1" hidden="1">{#N/A,#N/A,FALSE,"전력간선"}</definedName>
    <definedName name="임시2" hidden="1">{#N/A,#N/A,FALSE,"전력간선"}</definedName>
    <definedName name="임차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임차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임형" localSheetId="1" hidden="1">{#N/A,#N/A,FALSE,"포장2"}</definedName>
    <definedName name="임형" localSheetId="0" hidden="1">{#N/A,#N/A,FALSE,"포장2"}</definedName>
    <definedName name="임형" hidden="1">{#N/A,#N/A,FALSE,"포장2"}</definedName>
    <definedName name="입찰금액안" localSheetId="7" hidden="1">[39]집계표!#REF!</definedName>
    <definedName name="입찰금액안" localSheetId="8" hidden="1">[39]집계표!#REF!</definedName>
    <definedName name="입찰금액안" localSheetId="1" hidden="1">[39]집계표!#REF!</definedName>
    <definedName name="입찰금액안" localSheetId="0" hidden="1">#REF!</definedName>
    <definedName name="입찰금액안" hidden="1">[39]집계표!#REF!</definedName>
    <definedName name="잉" hidden="1">{#N/A,#N/A,TRUE,"960318-1";#N/A,#N/A,TRUE,"960318-2";#N/A,#N/A,TRUE,"960318-3"}</definedName>
    <definedName name="ㅈ" localSheetId="1" hidden="1">{#N/A,#N/A,FALSE,"혼합골재"}</definedName>
    <definedName name="ㅈ" localSheetId="0" hidden="1">{"'용역비'!$A$4:$C$8"}</definedName>
    <definedName name="ㅈ" hidden="1">{#N/A,#N/A,FALSE,"혼합골재"}</definedName>
    <definedName name="ㅈ56ㅕ" localSheetId="1" hidden="1">{"'용역비'!$A$4:$C$8"}</definedName>
    <definedName name="ㅈ56ㅕ" localSheetId="0" hidden="1">{"'용역비'!$A$4:$C$8"}</definedName>
    <definedName name="ㅈ56ㅕ" hidden="1">{"'용역비'!$A$4:$C$8"}</definedName>
    <definedName name="ㅈㄱ" localSheetId="1" hidden="1">{#N/A,#N/A,FALSE,"조골재"}</definedName>
    <definedName name="ㅈㄱ" localSheetId="0" hidden="1">{#N/A,#N/A,FALSE,"조골재"}</definedName>
    <definedName name="ㅈㄱ" hidden="1">{#N/A,#N/A,FALSE,"조골재"}</definedName>
    <definedName name="ㅈㄱ_1" localSheetId="1" hidden="1">{#N/A,#N/A,FALSE,"조골재"}</definedName>
    <definedName name="ㅈㄱ_1" localSheetId="0" hidden="1">{#N/A,#N/A,FALSE,"조골재"}</definedName>
    <definedName name="ㅈㄱ_1" hidden="1">{#N/A,#N/A,FALSE,"조골재"}</definedName>
    <definedName name="ㅈㄱㄷㅁㄹㄴ" localSheetId="7" hidden="1">#REF!</definedName>
    <definedName name="ㅈㄱㄷㅁㄹㄴ" localSheetId="8" hidden="1">#REF!</definedName>
    <definedName name="ㅈㄱㄷㅁㄹㄴ" hidden="1">#REF!</definedName>
    <definedName name="ㅈㄱ셔ㅛㅈ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ㄱ셪교ㅑㅕㅈ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거ㅛㄴ저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거ㅛㅕㅛㄱㄷ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겨ㅓ쟞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겨ㅕㅕ5죠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겾교ㅑ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곳곶"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곳ㅅㅅㅅ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곳좃"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죠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죠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ㅗㅕㅛㅅㅈ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ㅛ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ㅛ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교ㅓㅛㅕ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ㄴㄴㄴ" hidden="1">{#N/A,#N/A,FALSE,"갑지";#N/A,#N/A,FALSE,"개요";#N/A,#N/A,FALSE,"비목별";#N/A,#N/A,FALSE,"건물별";#N/A,#N/A,FALSE,"기구표";#N/A,#N/A,FALSE,"직원투입"}</definedName>
    <definedName name="ㅈ너ㅗㅓㅛㅓ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너ㅛ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뇨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ㄷ"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ㅈㄷ" localSheetId="0" hidden="1">#REF!</definedName>
    <definedName name="ㅈㄷ"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ㅈㄷㄱ" localSheetId="1" hidden="1">{#N/A,#N/A,FALSE,"이태원철근"}</definedName>
    <definedName name="ㅈㄷㄱ"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ㄷㄱ" hidden="1">{#N/A,#N/A,FALSE,"이태원철근"}</definedName>
    <definedName name="ㅈㄷㄱ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ㄷㄱㄷㄱㄷ" localSheetId="1" hidden="1">{"'용역비'!$A$4:$C$8"}</definedName>
    <definedName name="ㅈㄷㄱㄷㄱㄷ" localSheetId="0" hidden="1">{"'용역비'!$A$4:$C$8"}</definedName>
    <definedName name="ㅈㄷㄱㄷㄱㄷ" hidden="1">{"'용역비'!$A$4:$C$8"}</definedName>
    <definedName name="ㅈㄷㄱㄷㅈㄱㄷㅈ" localSheetId="1" hidden="1">{#N/A,#N/A,FALSE,"표지목차"}</definedName>
    <definedName name="ㅈㄷㄱㄷㅈㄱㄷㅈ" hidden="1">{#N/A,#N/A,FALSE,"표지목차"}</definedName>
    <definedName name="ㅈㄷㄱㅂㅈㄷ" localSheetId="7" hidden="1">#REF!</definedName>
    <definedName name="ㅈㄷㄱㅂㅈㄷ" localSheetId="8" hidden="1">#REF!</definedName>
    <definedName name="ㅈㄷㄱㅂㅈㄷ" hidden="1">#REF!</definedName>
    <definedName name="ㅈㄷㄱㅈㄷㄱ" localSheetId="1" hidden="1">{#N/A,#N/A,FALSE,"이태원철근"}</definedName>
    <definedName name="ㅈㄷㄱㅈㄷㄱ" hidden="1">{#N/A,#N/A,FALSE,"이태원철근"}</definedName>
    <definedName name="ㅈㄷㄱㅈㄷㄱㄷ주" localSheetId="1" hidden="1">{#N/A,#N/A,FALSE,"이태원철근"}</definedName>
    <definedName name="ㅈㄷㄱㅈㄷㄱㄷ주" hidden="1">{#N/A,#N/A,FALSE,"이태원철근"}</definedName>
    <definedName name="ㅈㄷㄱㅈㄷㄱㅈ" localSheetId="1" hidden="1">{#N/A,#N/A,FALSE,"이태원철근"}</definedName>
    <definedName name="ㅈㄷㄱㅈㄷㄱㅈ" hidden="1">{#N/A,#N/A,FALSE,"이태원철근"}</definedName>
    <definedName name="ㅈㄷㄱㅈㄷㄱㅈㄷ" localSheetId="1" hidden="1">{#N/A,#N/A,FALSE,"이태원철근"}</definedName>
    <definedName name="ㅈㄷㄱㅈㄷㄱㅈㄷ" hidden="1">{#N/A,#N/A,FALSE,"이태원철근"}</definedName>
    <definedName name="ㅈㄷㄱㅈㄷㄱㅈㄷㄱ" localSheetId="1" hidden="1">{#N/A,#N/A,FALSE,"이태원철근"}</definedName>
    <definedName name="ㅈㄷㄱㅈㄷㄱㅈㄷㄱ" hidden="1">{#N/A,#N/A,FALSE,"이태원철근"}</definedName>
    <definedName name="ㅈㄷㄱㅈㄷㄱㅈㄷㄱㅈㄷ" localSheetId="1" hidden="1">{#N/A,#N/A,FALSE,"이태원철근"}</definedName>
    <definedName name="ㅈㄷㄱㅈㄷㄱㅈㄷㄱㅈㄷ" hidden="1">{#N/A,#N/A,FALSE,"이태원철근"}</definedName>
    <definedName name="ㅈㄷㄱㅈㄷㄱㅈㅈ" localSheetId="1" hidden="1">{#N/A,#N/A,FALSE,"이태원철근"}</definedName>
    <definedName name="ㅈㄷㄱㅈㄷㄱㅈㅈ" hidden="1">{#N/A,#N/A,FALSE,"이태원철근"}</definedName>
    <definedName name="ㅈㄷ겨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ㄷ교죠ㅜ" localSheetId="1" hidden="1">{#N/A,#N/A,FALSE,"이태원철근"}</definedName>
    <definedName name="ㅈㄷ교죠ㅜ" hidden="1">{#N/A,#N/A,FALSE,"이태원철근"}</definedName>
    <definedName name="ㅈㄷ굗ㄱ죠죠" localSheetId="1" hidden="1">{#N/A,#N/A,FALSE,"이태원철근"}</definedName>
    <definedName name="ㅈㄷ굗ㄱ죠죠" hidden="1">{#N/A,#N/A,FALSE,"이태원철근"}</definedName>
    <definedName name="ㅈㄷ굦ㄷ굑ㅈ됴죧ㄱ" localSheetId="1" hidden="1">{#N/A,#N/A,FALSE,"이태원철근"}</definedName>
    <definedName name="ㅈㄷ굦ㄷ굑ㅈ됴죧ㄱ" hidden="1">{#N/A,#N/A,FALSE,"이태원철근"}</definedName>
    <definedName name="ㅈㄷㄳ" localSheetId="1" hidden="1">{#N/A,#N/A,FALSE,"이태원철근"}</definedName>
    <definedName name="ㅈㄷㄳ" hidden="1">{#N/A,#N/A,FALSE,"이태원철근"}</definedName>
    <definedName name="ㅈㄷㄷㄱㅇ로" localSheetId="7" hidden="1">#REF!</definedName>
    <definedName name="ㅈㄷㄷㄱㅇ로" localSheetId="8" hidden="1">#REF!</definedName>
    <definedName name="ㅈㄷㄷㄱㅇ로" hidden="1">#REF!</definedName>
    <definedName name="ㅈㄷㄹㅈㄷㄹ" localSheetId="1" hidden="1">{#N/A,#N/A,FALSE,"명세표"}</definedName>
    <definedName name="ㅈㄷㄹㅈㄷㄹ" hidden="1">{#N/A,#N/A,FALSE,"명세표"}</definedName>
    <definedName name="ㅈㄷㅂㄱㄷ" localSheetId="7" hidden="1">#REF!</definedName>
    <definedName name="ㅈㄷㅂㄱㄷ" localSheetId="8" hidden="1">#REF!</definedName>
    <definedName name="ㅈㄷㅂㄱㄷ" hidden="1">#REF!</definedName>
    <definedName name="ㅈㄷㅄ" localSheetId="7" hidden="1">#REF!</definedName>
    <definedName name="ㅈㄷㅄ" localSheetId="8" hidden="1">#REF!</definedName>
    <definedName name="ㅈㄷㅄ" hidden="1">#REF!</definedName>
    <definedName name="ㅈㄷㅅㅅㄱ" localSheetId="7" hidden="1">#REF!</definedName>
    <definedName name="ㅈㄷㅅㅅㄱ" localSheetId="8" hidden="1">#REF!</definedName>
    <definedName name="ㅈㄷㅅㅅㄱ" hidden="1">#REF!</definedName>
    <definedName name="ㅈㄷㅅㅅㅈㅅㅈㄷ" localSheetId="1" hidden="1">{#N/A,#N/A,FALSE,"이태원철근"}</definedName>
    <definedName name="ㅈㄷㅅㅅㅈㅅㅈㄷ" hidden="1">{#N/A,#N/A,FALSE,"이태원철근"}</definedName>
    <definedName name="ㅈㄷㅅㅈㅅ" localSheetId="1" hidden="1">{#N/A,#N/A,FALSE,"이태원철근"}</definedName>
    <definedName name="ㅈㄷㅅㅈㅅ" hidden="1">{#N/A,#N/A,FALSE,"이태원철근"}</definedName>
    <definedName name="ㅈㄷ쇼ㅛㅈㄱ" localSheetId="1" hidden="1">{#N/A,#N/A,FALSE,"이태원철근"}</definedName>
    <definedName name="ㅈㄷ쇼ㅛㅈㄱ" hidden="1">{#N/A,#N/A,FALSE,"이태원철근"}</definedName>
    <definedName name="ㅈㄹ휴ㅜ" hidden="1">{"'용역비'!$A$4:$C$8"}</definedName>
    <definedName name="ㅈㅂㅇㄴㅁㅇㅈㅇㅂ" localSheetId="1" hidden="1">{#N/A,#N/A,FALSE,"이태원철근"}</definedName>
    <definedName name="ㅈㅂㅇㄴㅁㅇㅈㅇㅂ" hidden="1">{#N/A,#N/A,FALSE,"이태원철근"}</definedName>
    <definedName name="ㅈㅂㅈㅂㅈㅂ" localSheetId="1" hidden="1">{#N/A,#N/A,FALSE,"배당분석"}</definedName>
    <definedName name="ㅈㅂㅈㅂㅈㅂ" hidden="1">{#N/A,#N/A,FALSE,"배당분석"}</definedName>
    <definedName name="ㅈ버ㅐㅏㅣ"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ㅈ셪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셪겾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ㅇ" localSheetId="1" hidden="1">{"'용역비'!$A$4:$C$8"}</definedName>
    <definedName name="ㅈㅇ" localSheetId="0" hidden="1">{"'용역비'!$A$4:$C$8"}</definedName>
    <definedName name="ㅈㅇ" hidden="1">{"'용역비'!$A$4:$C$8"}</definedName>
    <definedName name="ㅈㅇㅁㄴㅇㅂㄴㄷㅇㅁ" localSheetId="1" hidden="1">{#N/A,#N/A,FALSE,"이태원철근"}</definedName>
    <definedName name="ㅈㅇㅁㄴㅇㅂㄴㄷㅇㅁ" hidden="1">{#N/A,#N/A,FALSE,"이태원철근"}</definedName>
    <definedName name="ㅈㅈ" localSheetId="7" hidden="1">#REF!</definedName>
    <definedName name="ㅈㅈ" localSheetId="8" hidden="1">#REF!</definedName>
    <definedName name="ㅈㅈ" localSheetId="1" hidden="1">#REF!</definedName>
    <definedName name="ㅈㅈ"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ㅈㅈ" hidden="1">#REF!</definedName>
    <definedName name="ㅈㅈㅈ" localSheetId="1" hidden="1">{"'용역비'!$A$4:$C$8"}</definedName>
    <definedName name="ㅈㅈㅈ" localSheetId="0" hidden="1">{"'용역비'!$A$4:$C$8"}</definedName>
    <definedName name="ㅈㅈㅈ" hidden="1">{"'용역비'!$A$4:$C$8"}</definedName>
    <definedName name="ㅈㅈㅈㅈ" hidden="1">#N/A</definedName>
    <definedName name="ㅈㅈㅈㅈㅈㅈ" localSheetId="1" hidden="1">{"'용역비'!$A$4:$C$8"}</definedName>
    <definedName name="ㅈㅈㅈㅈㅈㅈ" localSheetId="0" hidden="1">{"'용역비'!$A$4:$C$8"}</definedName>
    <definedName name="ㅈㅈㅈㅈㅈㅈ" hidden="1">{"'용역비'!$A$4:$C$8"}</definedName>
    <definedName name="자" localSheetId="1" hidden="1">{"'용역비'!$A$4:$C$8"}</definedName>
    <definedName name="자" localSheetId="0" hidden="1">{"'용역비'!$A$4:$C$8"}</definedName>
    <definedName name="자" hidden="1">{"'용역비'!$A$4:$C$8"}</definedName>
    <definedName name="자금7차" localSheetId="1" hidden="1">{#N/A,#N/A,FALSE,"이태원철근"}</definedName>
    <definedName name="자금7차" hidden="1">{#N/A,#N/A,FALSE,"이태원철근"}</definedName>
    <definedName name="자금운영7차" hidden="1">#N/A</definedName>
    <definedName name="자미" localSheetId="1" hidden="1">{#N/A,#N/A,FALSE,"명세표"}</definedName>
    <definedName name="자미" hidden="1">{#N/A,#N/A,FALSE,"명세표"}</definedName>
    <definedName name="자양" localSheetId="1" hidden="1">{#N/A,#N/A,FALSE,"이태원철근"}</definedName>
    <definedName name="자양" hidden="1">{#N/A,#N/A,FALSE,"이태원철근"}</definedName>
    <definedName name="자양7" localSheetId="1" hidden="1">{#N/A,#N/A,FALSE,"이태원철근"}</definedName>
    <definedName name="자양7" hidden="1">{#N/A,#N/A,FALSE,"이태원철근"}</definedName>
    <definedName name="자양공사개요" localSheetId="1" hidden="1">{#N/A,#N/A,FALSE,"이태원철근"}</definedName>
    <definedName name="자양공사개요" hidden="1">{#N/A,#N/A,FALSE,"이태원철근"}</definedName>
    <definedName name="자재" hidden="1">{#N/A,#N/A,FALSE,"포장2"}</definedName>
    <definedName name="자재1" hidden="1">{#N/A,#N/A,FALSE,"포장2"}</definedName>
    <definedName name="자재2" localSheetId="1" hidden="1">{#N/A,#N/A,FALSE,"구조2"}</definedName>
    <definedName name="자재2" localSheetId="0" hidden="1">{#N/A,#N/A,FALSE,"구조2"}</definedName>
    <definedName name="자재2" hidden="1">{#N/A,#N/A,FALSE,"구조2"}</definedName>
    <definedName name="자재구" hidden="1">{"'도면'!$G$62:$H$63","'도면'!$G$62:$H$63"}</definedName>
    <definedName name="자재구매" hidden="1">{"'도면'!$G$62:$H$63","'도면'!$G$62:$H$63"}</definedName>
    <definedName name="자재구매3" hidden="1">{"'도면'!$G$62:$H$63","'도면'!$G$62:$H$63"}</definedName>
    <definedName name="자재단가근거" localSheetId="7" hidden="1">#REF!</definedName>
    <definedName name="자재단가근거" localSheetId="8" hidden="1">#REF!</definedName>
    <definedName name="자재단가근거" hidden="1">#REF!</definedName>
    <definedName name="자재업" localSheetId="7" hidden="1">#REF!</definedName>
    <definedName name="자재업" localSheetId="8" hidden="1">#REF!</definedName>
    <definedName name="자재업" hidden="1">#REF!</definedName>
    <definedName name="자재집계" localSheetId="1" hidden="1">{#N/A,#N/A,FALSE,"포장단가"}</definedName>
    <definedName name="자재집계" hidden="1">{#N/A,#N/A,FALSE,"포장단가"}</definedName>
    <definedName name="잠실일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잠실일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잡철공사"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경준" localSheetId="7" hidden="1">#REF!</definedName>
    <definedName name="장경준" localSheetId="8" hidden="1">#REF!</definedName>
    <definedName name="장경준" hidden="1">#REF!</definedName>
    <definedName name="장위" localSheetId="7" hidden="1">#REF!</definedName>
    <definedName name="장위" localSheetId="8" hidden="1">#REF!</definedName>
    <definedName name="장위" hidden="1">#REF!</definedName>
    <definedName name="장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집" localSheetId="1" hidden="1">{"'용역비'!$A$4:$C$8"}</definedName>
    <definedName name="장집" localSheetId="0" hidden="1">{"'용역비'!$A$4:$C$8"}</definedName>
    <definedName name="장집" hidden="1">{"'용역비'!$A$4:$C$8"}</definedName>
    <definedName name="재" hidden="1">{"'Sheet1'!$A$4","'Sheet1'!$A$9:$G$28"}</definedName>
    <definedName name="재건축경과" localSheetId="1" hidden="1">{#N/A,#N/A,FALSE,"이태원철근"}</definedName>
    <definedName name="재건축경과" hidden="1">{#N/A,#N/A,FALSE,"이태원철근"}</definedName>
    <definedName name="재료노무합계" hidden="1">{"'건축내역'!$A$1:$L$413"}</definedName>
    <definedName name="재ㅇㅇ" hidden="1">{"'Sheet1'!$A$4","'Sheet1'!$A$9:$G$28"}</definedName>
    <definedName name="재집" localSheetId="1" hidden="1">{"'용역비'!$A$4:$C$8"}</definedName>
    <definedName name="재집" localSheetId="0" hidden="1">{"'용역비'!$A$4:$C$8"}</definedName>
    <definedName name="재집" hidden="1">{"'용역비'!$A$4:$C$8"}</definedName>
    <definedName name="쟈" localSheetId="1" hidden="1">{#N/A,#N/A,FALSE,"단면 제원"}</definedName>
    <definedName name="쟈" hidden="1">{#N/A,#N/A,FALSE,"단면 제원"}</definedName>
    <definedName name="저" localSheetId="1" hidden="1">{#N/A,#N/A,FALSE,"단면 제원"}</definedName>
    <definedName name="저" hidden="1">{#N/A,#N/A,FALSE,"단면 제원"}</definedName>
    <definedName name="저온"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전경" localSheetId="1" hidden="1">{#N/A,#N/A,FALSE,"이태원철근"}</definedName>
    <definedName name="전경" hidden="1">{#N/A,#N/A,FALSE,"이태원철근"}</definedName>
    <definedName name="전기" hidden="1">{#N/A,#N/A,FALSE,"갑지";#N/A,#N/A,FALSE,"개요";#N/A,#N/A,FALSE,"비목별";#N/A,#N/A,FALSE,"건물별";#N/A,#N/A,FALSE,"기구표";#N/A,#N/A,FALSE,"직원투입"}</definedName>
    <definedName name="전기1" hidden="1">{#N/A,#N/A,FALSE,"견적갑지";#N/A,#N/A,FALSE,"총괄표";#N/A,#N/A,FALSE,"철골공사";#N/A,#N/A,FALSE,"토목공사";#N/A,#N/A,FALSE,"판넬전기공사"}</definedName>
    <definedName name="전기4" hidden="1">{#N/A,#N/A,FALSE,"견적갑지";#N/A,#N/A,FALSE,"총괄표";#N/A,#N/A,FALSE,"철골공사";#N/A,#N/A,FALSE,"토목공사";#N/A,#N/A,FALSE,"판넬전기공사"}</definedName>
    <definedName name="전기내역" localSheetId="0" hidden="1">{#N/A,#N/A,FALSE,"CCTV"}</definedName>
    <definedName name="전기내역" hidden="1">{#N/A,#N/A,FALSE,"CCTV"}</definedName>
    <definedName name="전기산출내역" localSheetId="7" hidden="1">#REF!</definedName>
    <definedName name="전기산출내역" localSheetId="8" hidden="1">#REF!</definedName>
    <definedName name="전기산출내역" hidden="1">#REF!</definedName>
    <definedName name="전기실행" hidden="1">{"'용역비'!$A$4:$C$8"}</definedName>
    <definedName name="전기일위" localSheetId="7" hidden="1">#REF!</definedName>
    <definedName name="전기일위" localSheetId="8" hidden="1">#REF!</definedName>
    <definedName name="전기일위" localSheetId="1" hidden="1">#REF!</definedName>
    <definedName name="전기일위" localSheetId="0" hidden="1">#REF!</definedName>
    <definedName name="전기일위" hidden="1">#REF!</definedName>
    <definedName name="전기특기조건" hidden="1">{#N/A,#N/A,FALSE,"현장 NCR 분석";#N/A,#N/A,FALSE,"현장품질감사";#N/A,#N/A,FALSE,"현장품질감사"}</definedName>
    <definedName name="전기표지2" hidden="1">{#N/A,#N/A,FALSE,"지침";#N/A,#N/A,FALSE,"환경분석";#N/A,#N/A,FALSE,"Sheet16"}</definedName>
    <definedName name="전등설비" hidden="1">{#N/A,#N/A,FALSE,"CCTV"}</definedName>
    <definedName name="전산처리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전산처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전선관및접지내역서" localSheetId="7" hidden="1">#REF!</definedName>
    <definedName name="전선관및접지내역서" localSheetId="8" hidden="1">#REF!</definedName>
    <definedName name="전선관및접지내역서" hidden="1">#REF!</definedName>
    <definedName name="전선조장" localSheetId="7" hidden="1">#REF!</definedName>
    <definedName name="전선조장" localSheetId="8" hidden="1">#REF!</definedName>
    <definedName name="전선조장" hidden="1">#REF!</definedName>
    <definedName name="전시" localSheetId="1" hidden="1">{"'용역비'!$A$4:$C$8"}</definedName>
    <definedName name="전시" localSheetId="0" hidden="1">{"'용역비'!$A$4:$C$8"}</definedName>
    <definedName name="전시" hidden="1">{"'용역비'!$A$4:$C$8"}</definedName>
    <definedName name="전시내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전시물량" localSheetId="1" hidden="1">{"'공사부문'!$A$6:$A$32"}</definedName>
    <definedName name="전시물량" localSheetId="0" hidden="1">{"'공사부문'!$A$6:$A$32"}</definedName>
    <definedName name="전시물량" hidden="1">{"'공사부문'!$A$6:$A$32"}</definedName>
    <definedName name="전시시설물" localSheetId="1" hidden="1">{"'용역비'!$A$4:$C$8"}</definedName>
    <definedName name="전시시설물" localSheetId="0" hidden="1">{"'용역비'!$A$4:$C$8"}</definedName>
    <definedName name="전시시설물" hidden="1">{"'용역비'!$A$4:$C$8"}</definedName>
    <definedName name="전열" hidden="1">{#N/A,#N/A,FALSE,"CCTV"}</definedName>
    <definedName name="전체제조총괄표" hidden="1">{"'건축내역'!$A$1:$L$413"}</definedName>
    <definedName name="전체총괄표2" hidden="1">{#N/A,#N/A,FALSE,"현장 NCR 분석";#N/A,#N/A,FALSE,"현장품질감사";#N/A,#N/A,FALSE,"현장품질감사"}</definedName>
    <definedName name="젇영" hidden="1">{"'도면'!$G$62:$H$63","'도면'!$G$62:$H$63"}</definedName>
    <definedName name="절" localSheetId="7" hidden="1">#REF!</definedName>
    <definedName name="절" localSheetId="8" hidden="1">#REF!</definedName>
    <definedName name="절" localSheetId="1" hidden="1">#REF!</definedName>
    <definedName name="절" localSheetId="0" hidden="1">#REF!</definedName>
    <definedName name="절" hidden="1">#REF!</definedName>
    <definedName name="정명영" localSheetId="1" hidden="1">{#N/A,#N/A,FALSE,"이태원철근"}</definedName>
    <definedName name="정명영" hidden="1">{#N/A,#N/A,FALSE,"이태원철근"}</definedName>
    <definedName name="정산수량" localSheetId="1" hidden="1">{#N/A,#N/A,TRUE,"수량총괄";#N/A,#N/A,TRUE,"공사비예산서";#N/A,#N/A,TRUE,"공사비예산서 (2)"}</definedName>
    <definedName name="정산수량" hidden="1">{#N/A,#N/A,TRUE,"수량총괄";#N/A,#N/A,TRUE,"공사비예산서";#N/A,#N/A,TRUE,"공사비예산서 (2)"}</definedName>
    <definedName name="정산표" hidden="1">{#N/A,#N/A,FALSE,"현장 NCR 분석";#N/A,#N/A,FALSE,"현장품질감사";#N/A,#N/A,FALSE,"현장품질감사"}</definedName>
    <definedName name="정화조" hidden="1">{#N/A,#N/A,FALSE,"CCTV"}</definedName>
    <definedName name="제" localSheetId="1" hidden="1">{#N/A,#N/A,FALSE,"단면 제원"}</definedName>
    <definedName name="제" hidden="1">{#N/A,#N/A,FALSE,"단면 제원"}</definedName>
    <definedName name="제목" hidden="1">{#N/A,#N/A,FALSE,"2~8번"}</definedName>
    <definedName name="제수추가" localSheetId="1" hidden="1">{"'용역비'!$A$4:$C$8"}</definedName>
    <definedName name="제수추가" localSheetId="0" hidden="1">{"'용역비'!$A$4:$C$8"}</definedName>
    <definedName name="제수추가" hidden="1">{"'용역비'!$A$4:$C$8"}</definedName>
    <definedName name="제외공사" hidden="1">{#N/A,#N/A,FALSE,"지침";#N/A,#N/A,FALSE,"환경분석";#N/A,#N/A,FALSE,"Sheet16"}</definedName>
    <definedName name="제작" hidden="1">{"'용역비'!$A$4:$C$8"}</definedName>
    <definedName name="제조" localSheetId="7" hidden="1">#REF!</definedName>
    <definedName name="제조" localSheetId="8" hidden="1">#REF!</definedName>
    <definedName name="제조" localSheetId="1" hidden="1">#REF!</definedName>
    <definedName name="제조" hidden="1">#REF!</definedName>
    <definedName name="제조3"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출내역서" localSheetId="7" hidden="1">#REF!</definedName>
    <definedName name="제출내역서" localSheetId="8" hidden="1">#REF!</definedName>
    <definedName name="제출내역서" hidden="1">#REF!</definedName>
    <definedName name="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 hidden="1">{#N/A,#N/A,FALSE,"갑지";#N/A,#N/A,FALSE,"개요";#N/A,#N/A,FALSE,"비목별";#N/A,#N/A,FALSE,"건물별";#N/A,#N/A,FALSE,"기구표";#N/A,#N/A,FALSE,"직원투입"}</definedName>
    <definedName name="조경" hidden="1">{#N/A,#N/A,FALSE,"갑지";#N/A,#N/A,FALSE,"개요";#N/A,#N/A,FALSE,"비목별";#N/A,#N/A,FALSE,"건물별";#N/A,#N/A,FALSE,"기구표";#N/A,#N/A,FALSE,"직원투입"}</definedName>
    <definedName name="조경1" hidden="1">{#N/A,#N/A,FALSE,"갑지";#N/A,#N/A,FALSE,"개요";#N/A,#N/A,FALSE,"비목별";#N/A,#N/A,FALSE,"건물별";#N/A,#N/A,FALSE,"기구표";#N/A,#N/A,FALSE,"직원투입"}</definedName>
    <definedName name="조경공사" hidden="1">{#N/A,#N/A,FALSE,"표지"}</definedName>
    <definedName name="조경공사1" hidden="1">{#N/A,#N/A,FALSE,"갑지";#N/A,#N/A,FALSE,"개요";#N/A,#N/A,FALSE,"비목별";#N/A,#N/A,FALSE,"건물별";#N/A,#N/A,FALSE,"기구표";#N/A,#N/A,FALSE,"직원투입"}</definedName>
    <definedName name="조경공사12" hidden="1">{#N/A,#N/A,FALSE,"갑지";#N/A,#N/A,FALSE,"개요";#N/A,#N/A,FALSE,"비목별";#N/A,#N/A,FALSE,"건물별";#N/A,#N/A,FALSE,"기구표";#N/A,#N/A,FALSE,"직원투입"}</definedName>
    <definedName name="조경사본" hidden="1">{#N/A,#N/A,FALSE,"표지"}</definedName>
    <definedName name="조사가" localSheetId="7" hidden="1">[40]입찰안!#REF!</definedName>
    <definedName name="조사가" localSheetId="8" hidden="1">[40]입찰안!#REF!</definedName>
    <definedName name="조사가" localSheetId="1" hidden="1">[40]입찰안!#REF!</definedName>
    <definedName name="조사가" localSheetId="0" hidden="1">#REF!</definedName>
    <definedName name="조사가" hidden="1">[40]입찰안!#REF!</definedName>
    <definedName name="조정1" localSheetId="7" hidden="1">#REF!</definedName>
    <definedName name="조정1" localSheetId="8" hidden="1">#REF!</definedName>
    <definedName name="조정1" localSheetId="1" hidden="1">#REF!</definedName>
    <definedName name="조정1" hidden="1">#REF!</definedName>
    <definedName name="조직" localSheetId="1" hidden="1">{#N/A,#N/A,FALSE,"이태원철근"}</definedName>
    <definedName name="조직" hidden="1">{#N/A,#N/A,FALSE,"이태원철근"}</definedName>
    <definedName name="조직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조직도" localSheetId="1" hidden="1">{#N/A,#N/A,FALSE,"이태원철근"}</definedName>
    <definedName name="조직도" hidden="1">{#N/A,#N/A,FALSE,"이태원철근"}</definedName>
    <definedName name="조직표" localSheetId="1" hidden="1">{#N/A,#N/A,FALSE,"이태원철근"}</definedName>
    <definedName name="조직표" hidden="1">{#N/A,#N/A,FALSE,"이태원철근"}</definedName>
    <definedName name="조차장" hidden="1">{#N/A,#N/A,FALSE,"명세표"}</definedName>
    <definedName name="조효" localSheetId="1" hidden="1">{"'Firr(선)'!$AS$1:$AY$62","'Firr(사)'!$AS$1:$AY$62","'Firr(회)'!$AS$1:$AY$62","'Firr(선)'!$L$1:$V$62","'Firr(사)'!$L$1:$V$62","'Firr(회)'!$L$1:$V$62"}</definedName>
    <definedName name="조효" localSheetId="0" hidden="1">{"'Firr(선)'!$AS$1:$AY$62","'Firr(사)'!$AS$1:$AY$62","'Firr(회)'!$AS$1:$AY$62","'Firr(선)'!$L$1:$V$62","'Firr(사)'!$L$1:$V$62","'Firr(회)'!$L$1:$V$62"}</definedName>
    <definedName name="조효" hidden="1">{"'Firr(선)'!$AS$1:$AY$62","'Firr(사)'!$AS$1:$AY$62","'Firr(회)'!$AS$1:$AY$62","'Firr(선)'!$L$1:$V$62","'Firr(사)'!$L$1:$V$62","'Firr(회)'!$L$1:$V$62"}</definedName>
    <definedName name="조효석" localSheetId="1" hidden="1">{"'Firr(선)'!$AS$1:$AY$62","'Firr(사)'!$AS$1:$AY$62","'Firr(회)'!$AS$1:$AY$62","'Firr(선)'!$L$1:$V$62","'Firr(사)'!$L$1:$V$62","'Firr(회)'!$L$1:$V$62"}</definedName>
    <definedName name="조효석" localSheetId="0" hidden="1">{"'Firr(선)'!$AS$1:$AY$62","'Firr(사)'!$AS$1:$AY$62","'Firr(회)'!$AS$1:$AY$62","'Firr(선)'!$L$1:$V$62","'Firr(사)'!$L$1:$V$62","'Firr(회)'!$L$1:$V$62"}</definedName>
    <definedName name="조효석" hidden="1">{"'Firr(선)'!$AS$1:$AY$62","'Firr(사)'!$AS$1:$AY$62","'Firr(회)'!$AS$1:$AY$62","'Firr(선)'!$L$1:$V$62","'Firr(사)'!$L$1:$V$62","'Firr(회)'!$L$1:$V$62"}</definedName>
    <definedName name="졷ㅂ숃ㄱㅂ"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 localSheetId="1" hidden="1">{#N/A,#N/A,FALSE,"단면 제원"}</definedName>
    <definedName name="죠"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 hidden="1">{#N/A,#N/A,FALSE,"단면 제원"}</definedName>
    <definedName name="죠ㅓㅈ겨ㅗ굦"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ㅓ저ㅛ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ㅓ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ㅓ죡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죠ㅗㅈ거ㅕㅈ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간" hidden="1">{#N/A,#N/A,FALSE,"운반시간"}</definedName>
    <definedName name="주암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요자재집계" hidden="1">{#N/A,#N/A,FALSE,"운반시간"}</definedName>
    <definedName name="주제어"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주차관제" hidden="1">{#N/A,#N/A,FALSE,"지침";#N/A,#N/A,FALSE,"환경분석";#N/A,#N/A,FALSE,"Sheet16"}</definedName>
    <definedName name="주차장" hidden="1">{#N/A,#N/A,FALSE,"표지"}</definedName>
    <definedName name="죽전3차" localSheetId="1" hidden="1">{#N/A,#N/A,FALSE,"이태원철근"}</definedName>
    <definedName name="죽전3차" hidden="1">{#N/A,#N/A,FALSE,"이태원철근"}</definedName>
    <definedName name="죽전5차" localSheetId="1" hidden="1">{#N/A,#N/A,FALSE,"이태원철근"}</definedName>
    <definedName name="죽전5차" hidden="1">{#N/A,#N/A,FALSE,"이태원철근"}</definedName>
    <definedName name="죽포지점" hidden="1">{#N/A,#N/A,FALSE,"Sheet1"}</definedName>
    <definedName name="줄눈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중1류" localSheetId="1" hidden="1">{#N/A,#N/A,FALSE,"운반시간"}</definedName>
    <definedName name="중1류" localSheetId="0" hidden="1">{#N/A,#N/A,FALSE,"운반시간"}</definedName>
    <definedName name="중1류" hidden="1">{#N/A,#N/A,FALSE,"운반시간"}</definedName>
    <definedName name="중3류" localSheetId="1" hidden="1">{#N/A,#N/A,FALSE,"운반시간"}</definedName>
    <definedName name="중3류" localSheetId="0" hidden="1">{#N/A,#N/A,FALSE,"운반시간"}</definedName>
    <definedName name="중3류" hidden="1">{#N/A,#N/A,FALSE,"운반시간"}</definedName>
    <definedName name="중기운반식" localSheetId="1" hidden="1">{#N/A,#N/A,FALSE,"포장단가"}</definedName>
    <definedName name="중기운반식" hidden="1">{#N/A,#N/A,FALSE,"포장단가"}</definedName>
    <definedName name="중량"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중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중부" hidden="1">{#N/A,#N/A,FALSE,"이태원철근"}</definedName>
    <definedName name="중점0601" localSheetId="1" hidden="1">{#N/A,#N/A,FALSE,"이태원철근"}</definedName>
    <definedName name="중점0601" hidden="1">{#N/A,#N/A,FALSE,"이태원철근"}</definedName>
    <definedName name="중점관리" localSheetId="1" hidden="1">{#N/A,#N/A,FALSE,"이태원철근"}</definedName>
    <definedName name="중점관리" hidden="1">{#N/A,#N/A,FALSE,"이태원철근"}</definedName>
    <definedName name="중추2교대거푸집집계" hidden="1">{#N/A,#N/A,FALSE,"배수1"}</definedName>
    <definedName name="중호남" hidden="1">{#N/A,#N/A,FALSE,"이태원철근"}</definedName>
    <definedName name="쥬" localSheetId="1" hidden="1">{#N/A,#N/A,FALSE,"단면 제원"}</definedName>
    <definedName name="쥬" hidden="1">{#N/A,#N/A,FALSE,"단면 제원"}</definedName>
    <definedName name="즈" localSheetId="1" hidden="1">{#N/A,#N/A,FALSE,"단면 제원"}</definedName>
    <definedName name="즈" hidden="1">{#N/A,#N/A,FALSE,"단면 제원"}</definedName>
    <definedName name="증감원가계산서" localSheetId="7" hidden="1">#REF!</definedName>
    <definedName name="증감원가계산서" localSheetId="8" hidden="1">#REF!</definedName>
    <definedName name="증감원가계산서" hidden="1">#REF!</definedName>
    <definedName name="지" localSheetId="1" hidden="1">{#N/A,#N/A,FALSE,"이태원철근"}</definedName>
    <definedName name="지" localSheetId="0" hidden="1">{#N/A,#N/A,FALSE,"배수2"}</definedName>
    <definedName name="지" hidden="1">{#N/A,#N/A,FALSE,"이태원철근"}</definedName>
    <definedName name="지계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지계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지급" hidden="1">{#N/A,#N/A,FALSE,"견적갑지";#N/A,#N/A,FALSE,"총괄표";#N/A,#N/A,FALSE,"철골공사";#N/A,#N/A,FALSE,"토목공사";#N/A,#N/A,FALSE,"판넬전기공사"}</definedName>
    <definedName name="지시부" hidden="1">{#N/A,#N/A,FALSE,"현장 NCR 분석";#N/A,#N/A,FALSE,"현장품질감사";#N/A,#N/A,FALSE,"현장품질감사"}</definedName>
    <definedName name="지역" localSheetId="1" hidden="1">{#N/A,#N/A,FALSE,"포장2"}</definedName>
    <definedName name="지역" hidden="1">{#N/A,#N/A,FALSE,"포장2"}</definedName>
    <definedName name="지역업체" localSheetId="1" hidden="1">{#N/A,#N/A,FALSE,"배수2"}</definedName>
    <definedName name="지역업체" localSheetId="0" hidden="1">{#N/A,#N/A,FALSE,"배수2"}</definedName>
    <definedName name="지역업체" hidden="1">{#N/A,#N/A,FALSE,"배수2"}</definedName>
    <definedName name="지움" hidden="1">{#N/A,#N/A,FALSE,"속도"}</definedName>
    <definedName name="지움2" hidden="1">{#N/A,#N/A,FALSE,"토공2"}</definedName>
    <definedName name="지움3" hidden="1">{#N/A,#N/A,FALSE,"표지목차"}</definedName>
    <definedName name="지입자재내역" localSheetId="7" hidden="1">#REF!</definedName>
    <definedName name="지입자재내역" localSheetId="8" hidden="1">#REF!</definedName>
    <definedName name="지입자재내역" hidden="1">#REF!</definedName>
    <definedName name="지철" localSheetId="1" hidden="1">{#N/A,#N/A,FALSE,"포장2"}</definedName>
    <definedName name="지철" localSheetId="0" hidden="1">{#N/A,#N/A,FALSE,"포장2"}</definedName>
    <definedName name="지철" hidden="1">{#N/A,#N/A,FALSE,"포장2"}</definedName>
    <definedName name="지철자재" localSheetId="1" hidden="1">{#N/A,#N/A,FALSE,"포장2"}</definedName>
    <definedName name="지철자재" localSheetId="0" hidden="1">{#N/A,#N/A,FALSE,"포장2"}</definedName>
    <definedName name="지철자재" hidden="1">{#N/A,#N/A,FALSE,"포장2"}</definedName>
    <definedName name="지토" localSheetId="1" hidden="1">{#N/A,#N/A,FALSE,"포장1";#N/A,#N/A,FALSE,"포장1"}</definedName>
    <definedName name="지토" localSheetId="0" hidden="1">{#N/A,#N/A,FALSE,"포장1";#N/A,#N/A,FALSE,"포장1"}</definedName>
    <definedName name="지토" hidden="1">{#N/A,#N/A,FALSE,"포장1";#N/A,#N/A,FALSE,"포장1"}</definedName>
    <definedName name="지토자재" localSheetId="1" hidden="1">{#N/A,#N/A,FALSE,"포장2"}</definedName>
    <definedName name="지토자재" localSheetId="0" hidden="1">{#N/A,#N/A,FALSE,"포장2"}</definedName>
    <definedName name="지토자재" hidden="1">{#N/A,#N/A,FALSE,"포장2"}</definedName>
    <definedName name="직"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직55p" localSheetId="1" hidden="1">{#N/A,#N/A,TRUE,"토적및재료집계";#N/A,#N/A,TRUE,"토적및재료집계";#N/A,#N/A,TRUE,"단위량"}</definedName>
    <definedName name="직55p" localSheetId="0" hidden="1">{#N/A,#N/A,TRUE,"토적및재료집계";#N/A,#N/A,TRUE,"토적및재료집계";#N/A,#N/A,TRUE,"단위량"}</definedName>
    <definedName name="직55p" hidden="1">{#N/A,#N/A,TRUE,"토적및재료집계";#N/A,#N/A,TRUE,"토적및재료집계";#N/A,#N/A,TRUE,"단위량"}</definedName>
    <definedName name="직매52p" localSheetId="1" hidden="1">{#N/A,#N/A,TRUE,"토적및재료집계";#N/A,#N/A,TRUE,"토적및재료집계";#N/A,#N/A,TRUE,"단위량"}</definedName>
    <definedName name="직매52p" localSheetId="0" hidden="1">{#N/A,#N/A,TRUE,"토적및재료집계";#N/A,#N/A,TRUE,"토적및재료집계";#N/A,#N/A,TRUE,"단위량"}</definedName>
    <definedName name="직매52p" hidden="1">{#N/A,#N/A,TRUE,"토적및재료집계";#N/A,#N/A,TRUE,"토적및재료집계";#N/A,#N/A,TRUE,"단위량"}</definedName>
    <definedName name="직매54P" localSheetId="1" hidden="1">{#N/A,#N/A,TRUE,"토적및재료집계";#N/A,#N/A,TRUE,"토적및재료집계";#N/A,#N/A,TRUE,"단위량"}</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직원소요철수계획" localSheetId="1" hidden="1">{#N/A,#N/A,FALSE,"이태원철근"}</definedName>
    <definedName name="직원소요철수계획" hidden="1">{#N/A,#N/A,FALSE,"이태원철근"}</definedName>
    <definedName name="직원조직" localSheetId="1" hidden="1">{#N/A,#N/A,FALSE,"이태원철근"}</definedName>
    <definedName name="직원조직" hidden="1">{#N/A,#N/A,FALSE,"이태원철근"}</definedName>
    <definedName name="직원조직표" localSheetId="1" hidden="1">{#N/A,#N/A,FALSE,"이태원철근"}</definedName>
    <definedName name="직원조직표" hidden="1">{#N/A,#N/A,FALSE,"이태원철근"}</definedName>
    <definedName name="직원조직표1" localSheetId="1" hidden="1">{#N/A,#N/A,FALSE,"이태원철근"}</definedName>
    <definedName name="직원조직표1" hidden="1">{#N/A,#N/A,FALSE,"이태원철근"}</definedName>
    <definedName name="직재" localSheetId="1" hidden="1">{"'용역비'!$A$4:$C$8"}</definedName>
    <definedName name="직재" localSheetId="0" hidden="1">{"'용역비'!$A$4:$C$8"}</definedName>
    <definedName name="직재" hidden="1">{"'용역비'!$A$4:$C$8"}</definedName>
    <definedName name="진" localSheetId="1" hidden="1">{#N/A,#N/A,FALSE,"2~8번"}</definedName>
    <definedName name="진" hidden="1">{#N/A,#N/A,FALSE,"2~8번"}</definedName>
    <definedName name="진열1" localSheetId="7" hidden="1">#REF!</definedName>
    <definedName name="진열1" localSheetId="8" hidden="1">#REF!</definedName>
    <definedName name="진열1" hidden="1">#REF!</definedName>
    <definedName name="진희" localSheetId="1" hidden="1">{#N/A,#N/A,FALSE,"혼합골재"}</definedName>
    <definedName name="진희" hidden="1">{#N/A,#N/A,FALSE,"혼합골재"}</definedName>
    <definedName name="집계" localSheetId="1" hidden="1">{"'용역비'!$A$4:$C$8"}</definedName>
    <definedName name="집계" localSheetId="0" hidden="1">#REF!</definedName>
    <definedName name="집계" hidden="1">{"'용역비'!$A$4:$C$8"}</definedName>
    <definedName name="집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집계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표" localSheetId="7" hidden="1">#REF!</definedName>
    <definedName name="집계표" localSheetId="8" hidden="1">#REF!</definedName>
    <definedName name="집계표" hidden="1">#REF!</definedName>
    <definedName name="집수" hidden="1">{#N/A,#N/A,FALSE,"토공2"}</definedName>
    <definedName name="집수구공내역" hidden="1">{#N/A,#N/A,TRUE,"토적및재료집계";#N/A,#N/A,TRUE,"토적및재료집계";#N/A,#N/A,TRUE,"단위량"}</definedName>
    <definedName name="집수정1" hidden="1">{#N/A,#N/A,FALSE,"배수1"}</definedName>
    <definedName name="집수정1최종" hidden="1">{#N/A,#N/A,FALSE,"2~8번"}</definedName>
    <definedName name="집수정토공" localSheetId="7" hidden="1">#REF!</definedName>
    <definedName name="집수정토공" localSheetId="8" hidden="1">#REF!</definedName>
    <definedName name="집수정토공" hidden="1">#REF!</definedName>
    <definedName name="징매54p" localSheetId="1" hidden="1">{#N/A,#N/A,TRUE,"토적및재료집계";#N/A,#N/A,TRUE,"토적및재료집계";#N/A,#N/A,TRUE,"단위량"}</definedName>
    <definedName name="징매54p" localSheetId="0" hidden="1">{#N/A,#N/A,TRUE,"토적및재료집계";#N/A,#N/A,TRUE,"토적및재료집계";#N/A,#N/A,TRUE,"단위량"}</definedName>
    <definedName name="징매54p" hidden="1">{#N/A,#N/A,TRUE,"토적및재료집계";#N/A,#N/A,TRUE,"토적및재료집계";#N/A,#N/A,TRUE,"단위량"}</definedName>
    <definedName name="ㅊㄴ"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ㅊㄴ"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ㅊㄴㅇㄴ" localSheetId="1" hidden="1">{"총괄자금운영표",#N/A,FALSE,"자금운영표";"1단계자금운영표(불변)",#N/A,FALSE,"자금운영표";"2단계자금운영표(불변)",#N/A,FALSE,"자금운영표"}</definedName>
    <definedName name="ㅊㄴㅇㄴ" hidden="1">{"총괄자금운영표",#N/A,FALSE,"자금운영표";"1단계자금운영표(불변)",#N/A,FALSE,"자금운영표";"2단계자금운영표(불변)",#N/A,FALSE,"자금운영표"}</definedName>
    <definedName name="ㅊㄴ츄" localSheetId="1" hidden="1">{"추정대차대조표",#N/A,FALSE,"추정BS"}</definedName>
    <definedName name="ㅊㄴ츄" hidden="1">{"추정대차대조표",#N/A,FALSE,"추정BS"}</definedName>
    <definedName name="ㅊ노ㅜ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ㅊㄹ11212" localSheetId="1" hidden="1">{"부대사업공정율",#N/A,FALSE,"배후단지 및 부대사업"}</definedName>
    <definedName name="ㅊㄹ11212" hidden="1">{"부대사업공정율",#N/A,FALSE,"배후단지 및 부대사업"}</definedName>
    <definedName name="ㅊㅇ" hidden="1">{#N/A,#N/A,FALSE,"현장 NCR 분석";#N/A,#N/A,FALSE,"현장품질감사";#N/A,#N/A,FALSE,"현장품질감사"}</definedName>
    <definedName name="ㅊㅊㅍㅊ12121" localSheetId="1" hidden="1">{"부대사업본사업연결자료",#N/A,FALSE,"배후단지및부대사업연결"}</definedName>
    <definedName name="ㅊㅊㅍㅊ12121" hidden="1">{"부대사업본사업연결자료",#N/A,FALSE,"배후단지및부대사업연결"}</definedName>
    <definedName name="ㅊ츄" hidden="1">{"'Sheet1'!$A$4","'Sheet1'!$A$9:$G$28"}</definedName>
    <definedName name="ㅊㅌㅊ" hidden="1">{#N/A,#N/A,FALSE,"현장 NCR 분석";#N/A,#N/A,FALSE,"현장품질감사";#N/A,#N/A,FALSE,"현장품질감사"}</definedName>
    <definedName name="ㅊㅍㅋㅌㅊㅋ" localSheetId="1" hidden="1">{#N/A,#N/A,FALSE,"운반시간"}</definedName>
    <definedName name="ㅊㅍㅋㅌㅊㅋ" hidden="1">{#N/A,#N/A,FALSE,"운반시간"}</definedName>
    <definedName name="ㅊㅍㅋㅌㅍㅌ" localSheetId="1" hidden="1">{#N/A,#N/A,FALSE,"혼합골재"}</definedName>
    <definedName name="ㅊㅍㅋㅌㅍㅌ" hidden="1">{#N/A,#N/A,FALSE,"혼합골재"}</definedName>
    <definedName name="ㅊㅍ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ㅊ퓿ㅍ" localSheetId="1" hidden="1">{#N/A,#N/A,FALSE,"혼합골재"}</definedName>
    <definedName name="ㅊ퓿ㅍ" hidden="1">{#N/A,#N/A,FALSE,"혼합골재"}</definedName>
    <definedName name="ㅊ햐"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ㅊ햐"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차" localSheetId="1" hidden="1">{"운영비용1",#N/A,FALSE,"운영비용";"운영비용2",#N/A,FALSE,"운영비용";"운영비용3",#N/A,FALSE,"운영비용";"운영비용4",#N/A,FALSE,"운영비용";"운영비용5",#N/A,FALSE,"운영비용";"운영비용6",#N/A,FALSE,"운영비용"}</definedName>
    <definedName name="차" hidden="1">{"운영비용1",#N/A,FALSE,"운영비용";"운영비용2",#N/A,FALSE,"운영비용";"운영비용3",#N/A,FALSE,"운영비용";"운영비용4",#N/A,FALSE,"운영비용";"운영비용5",#N/A,FALSE,"운영비용";"운영비용6",#N/A,FALSE,"운영비용"}</definedName>
    <definedName name="차폐막수량" hidden="1">{#N/A,#N/A,FALSE,"현장 NCR 분석";#N/A,#N/A,FALSE,"현장품질감사";#N/A,#N/A,FALSE,"현장품질감사"}</definedName>
    <definedName name="차ㅑ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착공" localSheetId="7" hidden="1">#REF!</definedName>
    <definedName name="착공" localSheetId="8" hidden="1">#REF!</definedName>
    <definedName name="착공" hidden="1">#REF!</definedName>
    <definedName name="착수최종" localSheetId="1" hidden="1">{#N/A,#N/A,FALSE,"이태원철근"}</definedName>
    <definedName name="착수최종" hidden="1">{#N/A,#N/A,FALSE,"이태원철근"}</definedName>
    <definedName name="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찰샇기" localSheetId="7" hidden="1">#REF!</definedName>
    <definedName name="찰샇기" localSheetId="8" hidden="1">#REF!</definedName>
    <definedName name="찰샇기" localSheetId="1" hidden="1">#REF!</definedName>
    <definedName name="찰샇기" hidden="1">#REF!</definedName>
    <definedName name="참고" localSheetId="0" hidden="1">{"'Sheet1'!$A$1:$E$59"}</definedName>
    <definedName name="참고" hidden="1">{"'Sheet1'!$A$1:$E$59"}</definedName>
    <definedName name="참고2" hidden="1">{"'도면'!$G$62:$H$63","'도면'!$G$62:$H$63"}</definedName>
    <definedName name="참석자" hidden="1">{#N/A,#N/A,FALSE,"현장 NCR 분석";#N/A,#N/A,FALSE,"현장품질감사";#N/A,#N/A,FALSE,"현장품질감사"}</definedName>
    <definedName name="참조" localSheetId="0" hidden="1">{"'Sheet1'!$A$1:$E$59"}</definedName>
    <definedName name="참조" hidden="1">{"'Sheet1'!$A$1:$E$59"}</definedName>
    <definedName name="창원" localSheetId="1" hidden="1">{#N/A,#N/A,FALSE,"이태원철근"}</definedName>
    <definedName name="창원" hidden="1">{#N/A,#N/A,FALSE,"이태원철근"}</definedName>
    <definedName name="창원공사현황" localSheetId="1" hidden="1">{#N/A,#N/A,FALSE,"이태원철근"}</definedName>
    <definedName name="창원공사현황" hidden="1">{#N/A,#N/A,FALSE,"이태원철근"}</definedName>
    <definedName name="창호" hidden="1">{#N/A,#N/A,FALSE,"갑지";#N/A,#N/A,FALSE,"개요";#N/A,#N/A,FALSE,"비목별";#N/A,#N/A,FALSE,"건물별";#N/A,#N/A,FALSE,"기구표";#N/A,#N/A,FALSE,"직원투입"}</definedName>
    <definedName name="천사" localSheetId="1" hidden="1">{"'용역비'!$A$4:$C$8"}</definedName>
    <definedName name="천사" localSheetId="0" hidden="1">{"'용역비'!$A$4:$C$8"}</definedName>
    <definedName name="천사" hidden="1">{"'용역비'!$A$4:$C$8"}</definedName>
    <definedName name="천에"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철2" localSheetId="1" hidden="1">{#N/A,#N/A,FALSE,"혼합골재"}</definedName>
    <definedName name="철2" hidden="1">{#N/A,#N/A,FALSE,"혼합골재"}</definedName>
    <definedName name="철거2" hidden="1">{#N/A,#N/A,FALSE,"현장 NCR 분석";#N/A,#N/A,FALSE,"현장품질감사";#N/A,#N/A,FALSE,"현장품질감사"}</definedName>
    <definedName name="철골협의" hidden="1">{#N/A,#N/A,FALSE,"현장 NCR 분석";#N/A,#N/A,FALSE,"현장품질감사";#N/A,#N/A,FALSE,"현장품질감사"}</definedName>
    <definedName name="철근" localSheetId="1" hidden="1">{#N/A,#N/A,FALSE,"포장단가"}</definedName>
    <definedName name="철근" hidden="1">{#N/A,#N/A,FALSE,"포장단가"}</definedName>
    <definedName name="철근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철근가공장1"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철근공2" localSheetId="7" hidden="1">#REF!</definedName>
    <definedName name="철근공2" localSheetId="8" hidden="1">#REF!</definedName>
    <definedName name="철근공2" localSheetId="1" hidden="1">#REF!</definedName>
    <definedName name="철근공2" hidden="1">#REF!</definedName>
    <definedName name="철근공해채" localSheetId="7" hidden="1">#REF!</definedName>
    <definedName name="철근공해채" localSheetId="8" hidden="1">#REF!</definedName>
    <definedName name="철근공해채" localSheetId="1" hidden="1">#REF!</definedName>
    <definedName name="철근공해채" hidden="1">#REF!</definedName>
    <definedName name="철근량" hidden="1">{#N/A,#N/A,FALSE,"전력간선"}</definedName>
    <definedName name="철근운반" localSheetId="1" hidden="1">{#N/A,#N/A,FALSE,"포장단가"}</definedName>
    <definedName name="철근운반" hidden="1">{#N/A,#N/A,FALSE,"포장단가"}</definedName>
    <definedName name="철근자료" localSheetId="7" hidden="1">#REF!</definedName>
    <definedName name="철근자료" localSheetId="8" hidden="1">#REF!</definedName>
    <definedName name="철근자료" hidden="1">#REF!</definedName>
    <definedName name="철근집계" localSheetId="1" hidden="1">{#N/A,#N/A,FALSE,"단가표지"}</definedName>
    <definedName name="철근집계" localSheetId="0" hidden="1">{#N/A,#N/A,FALSE,"단가표지"}</definedName>
    <definedName name="철근집계" hidden="1">{#N/A,#N/A,FALSE,"단가표지"}</definedName>
    <definedName name="철콘" hidden="1">{#N/A,#N/A,FALSE,"전력간선"}</definedName>
    <definedName name="철콘부대외" localSheetId="1" hidden="1">{#N/A,#N/A,FALSE,"Sheet1"}</definedName>
    <definedName name="철콘부대외" localSheetId="0" hidden="1">{#N/A,#N/A,FALSE,"Sheet1"}</definedName>
    <definedName name="철콘부대외" hidden="1">{#N/A,#N/A,FALSE,"Sheet1"}</definedName>
    <definedName name="첨부" hidden="1">0</definedName>
    <definedName name="청량리" localSheetId="1" hidden="1">{#N/A,#N/A,FALSE,"CCTV"}</definedName>
    <definedName name="청량리" hidden="1">{#N/A,#N/A,FALSE,"CCTV"}</definedName>
    <definedName name="체크아웃시스템" hidden="1">{#N/A,#N/A,FALSE,"견적갑지";#N/A,#N/A,FALSE,"총괄표";#N/A,#N/A,FALSE,"철골공사";#N/A,#N/A,FALSE,"토목공사";#N/A,#N/A,FALSE,"판넬전기공사"}</definedName>
    <definedName name="쳐ㅑ"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쳐ㅑ"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초" hidden="1">{#N/A,#N/A,TRUE,"960318-1";#N/A,#N/A,TRUE,"960318-2";#N/A,#N/A,TRUE,"960318-3"}</definedName>
    <definedName name="초기예산서보고" localSheetId="1" hidden="1">{#N/A,#N/A,FALSE,"이태원철근"}</definedName>
    <definedName name="초기예산서보고" hidden="1">{#N/A,#N/A,FALSE,"이태원철근"}</definedName>
    <definedName name="초기예산표지" localSheetId="1" hidden="1">{#N/A,#N/A,FALSE,"이태원철근"}</definedName>
    <definedName name="초기예산표지" hidden="1">{#N/A,#N/A,FALSE,"이태원철근"}</definedName>
    <definedName name="초다" localSheetId="1" hidden="1">{#N/A,#N/A,FALSE,"2~8번"}</definedName>
    <definedName name="초다" hidden="1">{#N/A,#N/A,FALSE,"2~8번"}</definedName>
    <definedName name="총" localSheetId="1" hidden="1">{#N/A,#N/A,FALSE,"부대1"}</definedName>
    <definedName name="총" localSheetId="0" hidden="1">{#N/A,#N/A,FALSE,"부대1"}</definedName>
    <definedName name="총" hidden="1">{#N/A,#N/A,FALSE,"부대1"}</definedName>
    <definedName name="총공" localSheetId="1" hidden="1">{#N/A,#N/A,FALSE,"운반시간"}</definedName>
    <definedName name="총공" localSheetId="0" hidden="1">{#N/A,#N/A,FALSE,"운반시간"}</definedName>
    <definedName name="총공" hidden="1">{#N/A,#N/A,FALSE,"운반시간"}</definedName>
    <definedName name="총공사비2" hidden="1">{#N/A,#N/A,FALSE,"전력간선"}</definedName>
    <definedName name="총괄4"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총괄7"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괄내역" localSheetId="7" hidden="1">#REF!</definedName>
    <definedName name="총괄내역" localSheetId="8" hidden="1">#REF!</definedName>
    <definedName name="총괄내역" hidden="1">#REF!</definedName>
    <definedName name="총괄수량집계표" hidden="1">{#N/A,#N/A,FALSE,"골재소요량";#N/A,#N/A,FALSE,"골재소요량"}</definedName>
    <definedName name="총괄표3" hidden="1">{#N/A,#N/A,FALSE,"현장 NCR 분석";#N/A,#N/A,FALSE,"현장품질감사";#N/A,#N/A,FALSE,"현장품질감사"}</definedName>
    <definedName name="총괄표다" localSheetId="1" hidden="1">{#N/A,#N/A,FALSE,"이태원철근"}</definedName>
    <definedName name="총괄표다" hidden="1">{#N/A,#N/A,FALSE,"이태원철근"}</definedName>
    <definedName name="총집계"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최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실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향란" hidden="1">{#N/A,#N/A,FALSE,"이태원철근"}</definedName>
    <definedName name="추1" hidden="1">{#N/A,#N/A,FALSE,"견적갑지";#N/A,#N/A,FALSE,"총괄표";#N/A,#N/A,FALSE,"철골공사";#N/A,#N/A,FALSE,"토목공사";#N/A,#N/A,FALSE,"판넬전기공사"}</definedName>
    <definedName name="추가"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정" localSheetId="1" hidden="1">{#N/A,#N/A,FALSE,"포장2"}</definedName>
    <definedName name="추정" localSheetId="0" hidden="1">{#N/A,#N/A,FALSE,"포장2"}</definedName>
    <definedName name="추정" hidden="1">{#N/A,#N/A,FALSE,"포장2"}</definedName>
    <definedName name="추정2" localSheetId="7" hidden="1">#REF!</definedName>
    <definedName name="추정2" localSheetId="8" hidden="1">#REF!</definedName>
    <definedName name="추정2" hidden="1">#REF!</definedName>
    <definedName name="축수산장설비" hidden="1">{#N/A,#N/A,FALSE,"견적갑지";#N/A,#N/A,FALSE,"총괄표";#N/A,#N/A,FALSE,"철골공사";#N/A,#N/A,FALSE,"토목공사";#N/A,#N/A,FALSE,"판넬전기공사"}</definedName>
    <definedName name="출입문2"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취소" hidden="1">{#N/A,#N/A,FALSE,"이태원철근"}</definedName>
    <definedName name="취수로" hidden="1">{#N/A,#N/A,FALSE,"전력간선"}</definedName>
    <definedName name="취입보집계" localSheetId="1" hidden="1">{#N/A,#N/A,FALSE,"2~8번"}</definedName>
    <definedName name="취입보집계" hidden="1">{#N/A,#N/A,FALSE,"2~8번"}</definedName>
    <definedName name="취하" localSheetId="1" hidden="1">{#N/A,#N/A,FALSE,"이태원철근"}</definedName>
    <definedName name="취하" hidden="1">{#N/A,#N/A,FALSE,"이태원철근"}</definedName>
    <definedName name="취하실적1." localSheetId="1" hidden="1">{#N/A,#N/A,FALSE,"이태원철근"}</definedName>
    <definedName name="취하실적1." hidden="1">{#N/A,#N/A,FALSE,"이태원철근"}</definedName>
    <definedName name="츄ㅗㄹㅊㄹ초" hidden="1">{#N/A,#N/A,FALSE,"물가변동";#N/A,#N/A,FALSE,"집계";#N/A,#N/A,FALSE,"도급집계";#N/A,#N/A,FALSE,"예산서";#N/A,#N/A,FALSE,"터빈";#N/A,#N/A,FALSE,"보일러";#N/A,#N/A,FALSE,"품셈";#N/A,#N/A,FALSE,"부표";#N/A,#N/A,FALSE,"적용노임";#N/A,#N/A,FALSE,"장비노임";#N/A,#N/A,FALSE,"정산품질";#N/A,#N/A,FALSE,"신규별표";#N/A,#N/A,FALSE,"정산신규품";#N/A,#N/A,FALSE,"ESC별표"}</definedName>
    <definedName name="츄ㅜ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츄ㅡ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칠곡" hidden="1">{#N/A,#N/A,TRUE,"손익보고"}</definedName>
    <definedName name="ㅋ" localSheetId="1" hidden="1">{#N/A,#N/A,FALSE,"전력간선"}</definedName>
    <definedName name="ㅋ" localSheetId="0" hidden="1">{#N/A,#N/A,FALSE,"조골재"}</definedName>
    <definedName name="ㅋ" hidden="1">{#N/A,#N/A,FALSE,"전력간선"}</definedName>
    <definedName name="ㅋ_1" localSheetId="1" hidden="1">{#N/A,#N/A,FALSE,"조골재"}</definedName>
    <definedName name="ㅋ_1" localSheetId="0" hidden="1">{#N/A,#N/A,FALSE,"조골재"}</definedName>
    <definedName name="ㅋ_1" hidden="1">{#N/A,#N/A,FALSE,"조골재"}</definedName>
    <definedName name="ㅋㅁ" localSheetId="1" hidden="1">{#N/A,#N/A,FALSE,"명세표"}</definedName>
    <definedName name="ㅋㅁ" hidden="1">{#N/A,#N/A,FALSE,"명세표"}</definedName>
    <definedName name="ㅋㅇ"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ㅋ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ㅋㅇㅁㅇ" hidden="1">{"'공사부문'!$A$6:$A$32"}</definedName>
    <definedName name="ㅋㅇㅌㅅ"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ㅋㅇㅌㅅ"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ㅋㅊ퓽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츄" localSheetId="1" hidden="1">{#N/A,#N/A,FALSE,"이태원철근"}</definedName>
    <definedName name="ㅋ츄" hidden="1">{#N/A,#N/A,FALSE,"이태원철근"}</definedName>
    <definedName name="ㅋㅋ" localSheetId="1" hidden="1">{#N/A,#N/A,FALSE,"조골재"}</definedName>
    <definedName name="ㅋㅋ"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 hidden="1">{#N/A,#N/A,FALSE,"조골재"}</definedName>
    <definedName name="ㅋㅋㅋ" localSheetId="1" hidden="1">{"'용역비'!$A$4:$C$8"}</definedName>
    <definedName name="ㅋㅋㅋ" localSheetId="0" hidden="1">#REF!</definedName>
    <definedName name="ㅋㅋㅋ" hidden="1">{"'용역비'!$A$4:$C$8"}</definedName>
    <definedName name="ㅋㅋㅋㅋ" hidden="1">{"'도면'!$G$62:$H$63","'도면'!$G$62:$H$63"}</definedName>
    <definedName name="ㅋㅋㅋㅋㅋ"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ㅋㅋㅋㅋ" localSheetId="1" hidden="1">{#N/A,#N/A,FALSE,"이태원철근"}</definedName>
    <definedName name="ㅋㅋㅋㅋㅋㅋ" hidden="1">{#N/A,#N/A,FALSE,"이태원철근"}</definedName>
    <definedName name="ㅋㅋㅋㅋㅋㅋㅋㅋㅋㅋㅋ" localSheetId="1" hidden="1">{#N/A,#N/A,FALSE,"포장단가"}</definedName>
    <definedName name="ㅋㅋㅋㅋㅋㅋㅋㅋㅋㅋㅋ" hidden="1">{#N/A,#N/A,FALSE,"포장단가"}</definedName>
    <definedName name="ㅋㅌ" localSheetId="1" hidden="1">{"'용역비'!$A$4:$C$8"}</definedName>
    <definedName name="ㅋㅌ" localSheetId="0" hidden="1">{"'용역비'!$A$4:$C$8"}</definedName>
    <definedName name="ㅋㅌ" hidden="1">{"'용역비'!$A$4:$C$8"}</definedName>
    <definedName name="ㅋㅍㅌㅊㅍㅊㅌㅋㅍㅊㅌㅋ" localSheetId="1" hidden="1">{#N/A,#N/A,FALSE,"골재소요량";#N/A,#N/A,FALSE,"골재소요량"}</definedName>
    <definedName name="ㅋㅍㅌㅊㅍㅊㅌㅋㅍㅊㅌㅋ" localSheetId="0" hidden="1">{#N/A,#N/A,FALSE,"골재소요량";#N/A,#N/A,FALSE,"골재소요량"}</definedName>
    <definedName name="ㅋㅍㅌㅊㅍㅊㅌㅋㅍㅊㅌㅋ" hidden="1">{#N/A,#N/A,FALSE,"골재소요량";#N/A,#N/A,FALSE,"골재소요량"}</definedName>
    <definedName name="카" localSheetId="1" hidden="1">{"운영설비비1",#N/A,FALSE,"운영설비비";"운영설비비2",#N/A,FALSE,"운영설비비"}</definedName>
    <definedName name="카" hidden="1">{"운영설비비1",#N/A,FALSE,"운영설비비";"운영설비비2",#N/A,FALSE,"운영설비비"}</definedName>
    <definedName name="카메라" hidden="1">{#N/A,#N/A,FALSE,"지침";#N/A,#N/A,FALSE,"환경분석";#N/A,#N/A,FALSE,"Sheet16"}</definedName>
    <definedName name="카메라11" hidden="1">{#N/A,#N/A,FALSE,"지침";#N/A,#N/A,FALSE,"환경분석";#N/A,#N/A,FALSE,"Sheet16"}</definedName>
    <definedName name="카메라1212" hidden="1">{#N/A,#N/A,FALSE,"지침";#N/A,#N/A,FALSE,"환경분석";#N/A,#N/A,FALSE,"Sheet16"}</definedName>
    <definedName name="카믹서별표" localSheetId="7" hidden="1">#REF!</definedName>
    <definedName name="카믹서별표" localSheetId="8" hidden="1">#REF!</definedName>
    <definedName name="카믹서별표" hidden="1">#REF!</definedName>
    <definedName name="캐" hidden="1">{#N/A,#N/A,TRUE,"960318-1";#N/A,#N/A,TRUE,"960318-2";#N/A,#N/A,TRUE,"960318-3"}</definedName>
    <definedName name="컻퍼" hidden="1">{#N/A,#N/A,FALSE,"운반시간"}</definedName>
    <definedName name="케러" localSheetId="1" hidden="1">{#N/A,#N/A,FALSE,"2~8번"}</definedName>
    <definedName name="케러" hidden="1">{#N/A,#N/A,FALSE,"2~8번"}</definedName>
    <definedName name="케이블" hidden="1">{#N/A,#N/A,FALSE,"회선임차현황"}</definedName>
    <definedName name="케이블간지" localSheetId="1" hidden="1">{#N/A,#N/A,TRUE,"토적및재료집계";#N/A,#N/A,TRUE,"토적및재료집계";#N/A,#N/A,TRUE,"단위량"}</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코리안" hidden="1">{#N/A,#N/A,FALSE,"이태원철근"}</definedName>
    <definedName name="콘크리트2" localSheetId="7" hidden="1">#REF!</definedName>
    <definedName name="콘크리트2" localSheetId="8" hidden="1">#REF!</definedName>
    <definedName name="콘크리트2" localSheetId="1" hidden="1">#REF!</definedName>
    <definedName name="콘크리트2" hidden="1">#REF!</definedName>
    <definedName name="콘트롤러" hidden="1">{"'용역비'!$A$4:$C$8"}</definedName>
    <definedName name="콩" hidden="1">{#N/A,#N/A,FALSE,"구조1"}</definedName>
    <definedName name="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ㅌ" localSheetId="1" hidden="1">{#N/A,#N/A,FALSE,"2~8번"}</definedName>
    <definedName name="ㅌ" localSheetId="0" hidden="1">{#N/A,#N/A,FALSE,"2~8번"}</definedName>
    <definedName name="ㅌ" hidden="1">{#N/A,#N/A,FALSE,"2~8번"}</definedName>
    <definedName name="ㅌ_1" localSheetId="1" hidden="1">{#N/A,#N/A,FALSE,"2~8번"}</definedName>
    <definedName name="ㅌ_1" localSheetId="0" hidden="1">{#N/A,#N/A,FALSE,"2~8번"}</definedName>
    <definedName name="ㅌ_1" hidden="1">{#N/A,#N/A,FALSE,"2~8번"}</definedName>
    <definedName name="ㅌㄵㅅ" localSheetId="1" hidden="1">{#N/A,#N/A,FALSE,"이태원철근"}</definedName>
    <definedName name="ㅌㄵㅅ" hidden="1">{#N/A,#N/A,FALSE,"이태원철근"}</definedName>
    <definedName name="ㅌㄹ" hidden="1">{#N/A,#N/A,FALSE,"현장 NCR 분석";#N/A,#N/A,FALSE,"현장품질감사";#N/A,#N/A,FALSE,"현장품질감사"}</definedName>
    <definedName name="ㅌㄹ서"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ㅌㄹ서"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ㅌ랴"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ㅌ랴"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ㅌ료"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ㅌ료"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ㅌㅂ" hidden="1">{#N/A,#N/A,FALSE,"Sheet1"}</definedName>
    <definedName name="ㅌㅇ"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ㅌ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ㅌㅊ" localSheetId="1" hidden="1">{#N/A,#N/A,FALSE,"이태원철근"}</definedName>
    <definedName name="ㅌㅊ" hidden="1">{#N/A,#N/A,FALSE,"이태원철근"}</definedName>
    <definedName name="ㅌㅊㅀ" hidden="1">{#N/A,#N/A,FALSE,"운반시간"}</definedName>
    <definedName name="ㅌㅍ" hidden="1">{#N/A,#N/A,FALSE,"부대2"}</definedName>
    <definedName name="ㅌㅍㅁㄴㅋ" hidden="1">'[32]N賃率-職'!$I$5:$I$30</definedName>
    <definedName name="ㅌㅍㅊㅇㅌㅎ" hidden="1">{#N/A,#N/A,FALSE,"도급대비시행율";#N/A,#N/A,FALSE,"결의서";#N/A,#N/A,FALSE,"내역서";#N/A,#N/A,FALSE,"도급예상"}</definedName>
    <definedName name="ㅌㅍ츛ㅌ" localSheetId="1" hidden="1">{#N/A,#N/A,FALSE,"운반시간"}</definedName>
    <definedName name="ㅌㅍ츛ㅌ" hidden="1">{#N/A,#N/A,FALSE,"운반시간"}</definedName>
    <definedName name="타" hidden="1">{#N/A,#N/A,FALSE,"견적갑지";#N/A,#N/A,FALSE,"총괄표";#N/A,#N/A,FALSE,"철골공사";#N/A,#N/A,FALSE,"토목공사";#N/A,#N/A,FALSE,"판넬전기공사"}</definedName>
    <definedName name="타견적" localSheetId="0" hidden="1">#REF!</definedName>
    <definedName name="타견적" hidden="1">[37]수량산출!$A$1:$A$8282</definedName>
    <definedName name="타일면보양" hidden="1">{#N/A,#N/A,FALSE,"현장 NCR 분석";#N/A,#N/A,FALSE,"현장품질감사";#N/A,#N/A,FALSE,"현장품질감사"}</definedName>
    <definedName name="태영지급" localSheetId="1" hidden="1">{#N/A,#N/A,FALSE,"부대1"}</definedName>
    <definedName name="태영지급" localSheetId="0" hidden="1">{#N/A,#N/A,FALSE,"부대1"}</definedName>
    <definedName name="태영지급" hidden="1">{#N/A,#N/A,FALSE,"부대1"}</definedName>
    <definedName name="터파기" localSheetId="1" hidden="1">{#N/A,#N/A,FALSE,"2~8번"}</definedName>
    <definedName name="터파기" hidden="1">{#N/A,#N/A,FALSE,"2~8번"}</definedName>
    <definedName name="테스크" localSheetId="1" hidden="1">{#N/A,#N/A,FALSE,"단가표지"}</definedName>
    <definedName name="테스크" hidden="1">{#N/A,#N/A,FALSE,"단가표지"}</definedName>
    <definedName name="토" localSheetId="7" hidden="1">#REF!</definedName>
    <definedName name="토" localSheetId="8" hidden="1">#REF!</definedName>
    <definedName name="토" localSheetId="1" hidden="1">#REF!</definedName>
    <definedName name="토" localSheetId="0" hidden="1">#REF!</definedName>
    <definedName name="토" hidden="1">#REF!</definedName>
    <definedName name="토\40" hidden="1">{#N/A,#N/A,FALSE,"토공2"}</definedName>
    <definedName name="토1" hidden="1">{#N/A,#N/A,FALSE,"이정표"}</definedName>
    <definedName name="토2" hidden="1">{#N/A,#N/A,FALSE,"조골재"}</definedName>
    <definedName name="토3" hidden="1">{#N/A,#N/A,FALSE,"구조1"}</definedName>
    <definedName name="토공" localSheetId="1" hidden="1">{#N/A,#N/A,FALSE,"포장2"}</definedName>
    <definedName name="토공" localSheetId="0" hidden="1">{#N/A,#N/A,FALSE,"포장2"}</definedName>
    <definedName name="토공" hidden="1">{#N/A,#N/A,FALSE,"포장2"}</definedName>
    <definedName name="토공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공11" localSheetId="1" hidden="1">{#N/A,#N/A,FALSE,"포장2"}</definedName>
    <definedName name="토공11" localSheetId="0" hidden="1">{#N/A,#N/A,FALSE,"포장2"}</definedName>
    <definedName name="토공11" hidden="1">{#N/A,#N/A,FALSE,"포장2"}</definedName>
    <definedName name="토공2" localSheetId="1" hidden="1">{#N/A,#N/A,FALSE,"2~8번"}</definedName>
    <definedName name="토공2" localSheetId="0" hidden="1">{#N/A,#N/A,FALSE,"토공2"}</definedName>
    <definedName name="토공2" hidden="1">{#N/A,#N/A,FALSE,"2~8번"}</definedName>
    <definedName name="토공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공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공량" hidden="1">{#N/A,#N/A,FALSE,"기안지";#N/A,#N/A,FALSE,"통신지"}</definedName>
    <definedName name="토공사"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토공이수" localSheetId="7" hidden="1">#REF!</definedName>
    <definedName name="토공이수" localSheetId="8" hidden="1">#REF!</definedName>
    <definedName name="토공이수" hidden="1">#REF!</definedName>
    <definedName name="토공전체" localSheetId="1" hidden="1">{#N/A,#N/A,FALSE,"운반시간"}</definedName>
    <definedName name="토공전체" hidden="1">{#N/A,#N/A,FALSE,"운반시간"}</definedName>
    <definedName name="토량계산" localSheetId="1" hidden="1">{#N/A,#N/A,FALSE,"포장단가"}</definedName>
    <definedName name="토량계산" hidden="1">{#N/A,#N/A,FALSE,"포장단가"}</definedName>
    <definedName name="토목" hidden="1">{#N/A,#N/A,TRUE,"토적및재료집계";#N/A,#N/A,TRUE,"토적및재료집계";#N/A,#N/A,TRUE,"단위량"}</definedName>
    <definedName name="토목견적" hidden="1">{#N/A,#N/A,FALSE,"골재소요량";#N/A,#N/A,FALSE,"골재소요량"}</definedName>
    <definedName name="토목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토목공사" localSheetId="1" hidden="1">{#N/A,#N/A,FALSE,"이태원철근"}</definedName>
    <definedName name="토목공사" localSheetId="0" hidden="1">{#N/A,#N/A,FALSE,"이태원철근"}</definedName>
    <definedName name="토목공사" hidden="1">{#N/A,#N/A,FALSE,"이태원철근"}</definedName>
    <definedName name="토목공사2" localSheetId="1" hidden="1">{#N/A,#N/A,FALSE,"이태원철근"}</definedName>
    <definedName name="토목공사2" hidden="1">{#N/A,#N/A,FALSE,"이태원철근"}</definedName>
    <definedName name="토목공사강릉" localSheetId="7" hidden="1">#REF!</definedName>
    <definedName name="토목공사강릉" localSheetId="8" hidden="1">#REF!</definedName>
    <definedName name="토목공사강릉" localSheetId="1" hidden="1">#REF!</definedName>
    <definedName name="토목공사강릉" localSheetId="0" hidden="1">#REF!</definedName>
    <definedName name="토목공사강릉" hidden="1">#REF!</definedName>
    <definedName name="토목설계" localSheetId="1" hidden="1">{#N/A,#N/A,FALSE,"골재소요량";#N/A,#N/A,FALSE,"골재소요량"}</definedName>
    <definedName name="토목설계" localSheetId="0" hidden="1">{#N/A,#N/A,FALSE,"골재소요량";#N/A,#N/A,FALSE,"골재소요량"}</definedName>
    <definedName name="토목설계" hidden="1">{#N/A,#N/A,FALSE,"골재소요량";#N/A,#N/A,FALSE,"골재소요량"}</definedName>
    <definedName name="토목실견적" localSheetId="1" hidden="1">{#N/A,#N/A,FALSE,"이태원철근"}</definedName>
    <definedName name="토목실견적" localSheetId="0" hidden="1">{#N/A,#N/A,FALSE,"이태원철근"}</definedName>
    <definedName name="토목실견적" hidden="1">{#N/A,#N/A,FALSE,"이태원철근"}</definedName>
    <definedName name="토목실행" hidden="1">{#N/A,#N/A,FALSE,"골재소요량";#N/A,#N/A,FALSE,"골재소요량"}</definedName>
    <definedName name="토목일위" hidden="1">{"'도면'!$G$62:$H$63","'도면'!$G$62:$H$63"}</definedName>
    <definedName name="토적표" localSheetId="7" hidden="1">#REF!</definedName>
    <definedName name="토적표" localSheetId="8" hidden="1">#REF!</definedName>
    <definedName name="토적표" hidden="1">#REF!</definedName>
    <definedName name="토적표01" localSheetId="7" hidden="1">#REF!</definedName>
    <definedName name="토적표01" localSheetId="8" hidden="1">#REF!</definedName>
    <definedName name="토적표01" hidden="1">#REF!</definedName>
    <definedName name="통관총괄" localSheetId="7" hidden="1">#REF!</definedName>
    <definedName name="통관총괄" localSheetId="8" hidden="1">#REF!</definedName>
    <definedName name="통관총괄" hidden="1">#REF!</definedName>
    <definedName name="퇴직총괄표" hidden="1">{#N/A,#N/A,FALSE,"현장 NCR 분석";#N/A,#N/A,FALSE,"현장품질감사";#N/A,#N/A,FALSE,"현장품질감사"}</definedName>
    <definedName name="투3" localSheetId="1" hidden="1">{#N/A,#N/A,FALSE,"배수2"}</definedName>
    <definedName name="투3" localSheetId="0" hidden="1">{#N/A,#N/A,FALSE,"배수2"}</definedName>
    <definedName name="투3" hidden="1">{#N/A,#N/A,FALSE,"배수2"}</definedName>
    <definedName name="투찰표" localSheetId="1" hidden="1">{#N/A,#N/A,FALSE,"부대1"}</definedName>
    <definedName name="투찰표" localSheetId="0" hidden="1">{#N/A,#N/A,FALSE,"부대1"}</definedName>
    <definedName name="투찰표" hidden="1">{#N/A,#N/A,FALSE,"부대1"}</definedName>
    <definedName name="트럭" hidden="1">{#N/A,#N/A,FALSE,"전열산출서"}</definedName>
    <definedName name="트레이집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특기시방" localSheetId="7" hidden="1">#REF!</definedName>
    <definedName name="특기시방" localSheetId="8" hidden="1">#REF!</definedName>
    <definedName name="특기시방" hidden="1">#REF!</definedName>
    <definedName name="특럭" hidden="1">{#N/A,#N/A,FALSE,"전열산출서"}</definedName>
    <definedName name="특수별표" localSheetId="7" hidden="1">#REF!</definedName>
    <definedName name="특수별표" localSheetId="8" hidden="1">#REF!</definedName>
    <definedName name="특수별표" hidden="1">#REF!</definedName>
    <definedName name="ㅍ" localSheetId="1" hidden="1">{#N/A,#N/A,FALSE,"2~8번"}</definedName>
    <definedName name="ㅍ" localSheetId="0" hidden="1">{#N/A,#N/A,FALSE,"2~8번"}</definedName>
    <definedName name="ㅍ" hidden="1">{#N/A,#N/A,FALSE,"2~8번"}</definedName>
    <definedName name="ㅍ_1" localSheetId="1" hidden="1">{#N/A,#N/A,FALSE,"2~8번"}</definedName>
    <definedName name="ㅍ_1" localSheetId="0" hidden="1">{#N/A,#N/A,FALSE,"2~8번"}</definedName>
    <definedName name="ㅍ_1" hidden="1">{#N/A,#N/A,FALSE,"2~8번"}</definedName>
    <definedName name="ㅍㅇㄴ" localSheetId="1" hidden="1">{#N/A,#N/A,FALSE,"이태원철근"}</definedName>
    <definedName name="ㅍㅇㄴ" hidden="1">{#N/A,#N/A,FALSE,"이태원철근"}</definedName>
    <definedName name="ㅍㅇㅁㅂ" localSheetId="1" hidden="1">{#N/A,#N/A,FALSE,"이태원철근"}</definedName>
    <definedName name="ㅍㅇㅁㅂ" hidden="1">{#N/A,#N/A,FALSE,"이태원철근"}</definedName>
    <definedName name="ㅍㅈ" localSheetId="1" hidden="1">{#N/A,#N/A,FALSE,"이태원철근"}</definedName>
    <definedName name="ㅍㅈ" hidden="1">{#N/A,#N/A,FALSE,"이태원철근"}</definedName>
    <definedName name="ㅍㅈㄷ" localSheetId="7" hidden="1">#REF!</definedName>
    <definedName name="ㅍㅈㄷ" localSheetId="8" hidden="1">#REF!</definedName>
    <definedName name="ㅍㅈㄷ" hidden="1">#REF!</definedName>
    <definedName name="ㅍ춫" localSheetId="1" hidden="1">{#N/A,#N/A,FALSE,"골재소요량";#N/A,#N/A,FALSE,"골재소요량"}</definedName>
    <definedName name="ㅍ춫" hidden="1">{#N/A,#N/A,FALSE,"골재소요량";#N/A,#N/A,FALSE,"골재소요량"}</definedName>
    <definedName name="ㅍ츝" localSheetId="1" hidden="1">{#N/A,#N/A,FALSE,"표지목차"}</definedName>
    <definedName name="ㅍ츝" hidden="1">{#N/A,#N/A,FALSE,"표지목차"}</definedName>
    <definedName name="ㅍ큪ㅊㅋ" localSheetId="7" hidden="1">#REF!</definedName>
    <definedName name="ㅍ큪ㅊㅋ" localSheetId="8" hidden="1">#REF!</definedName>
    <definedName name="ㅍ큪ㅊㅋ" localSheetId="1" hidden="1">#REF!</definedName>
    <definedName name="ㅍ큪ㅊㅋ" hidden="1">#REF!</definedName>
    <definedName name="ㅍㅍ" localSheetId="1" hidden="1">{#N/A,#N/A,TRUE,"토적및재료집계";#N/A,#N/A,TRUE,"토적및재료집계";#N/A,#N/A,TRUE,"단위량"}</definedName>
    <definedName name="ㅍㅍ" localSheetId="0" hidden="1">{#N/A,#N/A,TRUE,"토적및재료집계";#N/A,#N/A,TRUE,"토적및재료집계";#N/A,#N/A,TRUE,"단위량"}</definedName>
    <definedName name="ㅍㅍ" hidden="1">{#N/A,#N/A,TRUE,"토적및재료집계";#N/A,#N/A,TRUE,"토적및재료집계";#N/A,#N/A,TRUE,"단위량"}</definedName>
    <definedName name="ㅍㅍ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#REF!</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12121" localSheetId="1" hidden="1">{"운영비용1",#N/A,FALSE,"운영비용";"운영비용2",#N/A,FALSE,"운영비용";"운영비용3",#N/A,FALSE,"운영비용";"운영비용4",#N/A,FALSE,"운영비용";"운영비용5",#N/A,FALSE,"운영비용";"운영비용6",#N/A,FALSE,"운영비용"}</definedName>
    <definedName name="ㅍㅍㅍ12121" hidden="1">{"운영비용1",#N/A,FALSE,"운영비용";"운영비용2",#N/A,FALSE,"운영비용";"운영비용3",#N/A,FALSE,"운영비용";"운영비용4",#N/A,FALSE,"운영비용";"운영비용5",#N/A,FALSE,"운영비용";"운영비용6",#N/A,FALSE,"운영비용"}</definedName>
    <definedName name="ㅍㅍㅍ1212ㅍㅍ" localSheetId="1" hidden="1">{"총괄자금운영표",#N/A,FALSE,"자금운영표";"1단계자금운영표(불변)",#N/A,FALSE,"자금운영표";"2단계자금운영표(불변)",#N/A,FALSE,"자금운영표"}</definedName>
    <definedName name="ㅍㅍㅍ1212ㅍㅍ" hidden="1">{"총괄자금운영표",#N/A,FALSE,"자금운영표";"1단계자금운영표(불변)",#N/A,FALSE,"자금운영표";"2단계자금운영표(불변)",#N/A,FALSE,"자금운영표"}</definedName>
    <definedName name="ㅍㅍㅍ212121" localSheetId="1" hidden="1">{"불변현금흐름",#N/A,FALSE,"추정IS,CF,무상사용"}</definedName>
    <definedName name="ㅍㅍㅍ212121" hidden="1">{"불변현금흐름",#N/A,FALSE,"추정IS,CF,무상사용"}</definedName>
    <definedName name="ㅍㅍㅍㅍ1212121" localSheetId="1" hidden="1">{"운영설비비1",#N/A,FALSE,"운영설비비";"운영설비비2",#N/A,FALSE,"운영설비비"}</definedName>
    <definedName name="ㅍㅍㅍㅍ1212121" hidden="1">{"운영설비비1",#N/A,FALSE,"운영설비비";"운영설비비2",#N/A,FALSE,"운영설비비"}</definedName>
    <definedName name="ㅍㅍㅍㅍㅍㅍㅍ" localSheetId="1" hidden="1">{#N/A,#N/A,FALSE,"이태원철근"}</definedName>
    <definedName name="ㅍㅍㅍㅍㅍㅍㅍ" hidden="1">{#N/A,#N/A,FALSE,"이태원철근"}</definedName>
    <definedName name="ㅍㅎㄷ" localSheetId="1" hidden="1">{#N/A,#N/A,FALSE,"이태원철근"}</definedName>
    <definedName name="ㅍㅎㄷ" hidden="1">{#N/A,#N/A,FALSE,"이태원철근"}</definedName>
    <definedName name="파" localSheetId="1" hidden="1">{"운영수익1",#N/A,FALSE,"운영수익";"운영수익2",#N/A,FALSE,"운영수익";"운영수익3",#N/A,FALSE,"운영수익"}</definedName>
    <definedName name="파" hidden="1">{"운영수익1",#N/A,FALSE,"운영수익";"운영수익2",#N/A,FALSE,"운영수익";"운영수익3",#N/A,FALSE,"운영수익"}</definedName>
    <definedName name="파군재교" localSheetId="1" hidden="1">{#N/A,#N/A,FALSE,"단면 제원"}</definedName>
    <definedName name="파군재교" localSheetId="0" hidden="1">{#N/A,#N/A,FALSE,"단면 제원"}</definedName>
    <definedName name="파군재교" hidden="1">{#N/A,#N/A,FALSE,"단면 제원"}</definedName>
    <definedName name="파일" localSheetId="7" hidden="1">#REF!</definedName>
    <definedName name="파일" localSheetId="8" hidden="1">#REF!</definedName>
    <definedName name="파일" localSheetId="1" hidden="1">#REF!</definedName>
    <definedName name="파일" hidden="1">#REF!</definedName>
    <definedName name="파주보고최종4.26" hidden="1">{#N/A,#N/A,FALSE,"현장 NCR 분석";#N/A,#N/A,FALSE,"현장품질감사";#N/A,#N/A,FALSE,"현장품질감사"}</definedName>
    <definedName name="파출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판넬" localSheetId="1" hidden="1">{"'단계별시설공사비'!$A$3:$K$51"}</definedName>
    <definedName name="판넬" hidden="1">{"'단계별시설공사비'!$A$3:$K$51"}</definedName>
    <definedName name="팔" localSheetId="7" hidden="1">#REF!</definedName>
    <definedName name="팔" localSheetId="8" hidden="1">#REF!</definedName>
    <definedName name="팔" localSheetId="1" hidden="1">#REF!</definedName>
    <definedName name="팔" hidden="1">#REF!</definedName>
    <definedName name="패널물량" hidden="1">{#N/A,#N/A,FALSE,"전열산출서"}</definedName>
    <definedName name="팬" localSheetId="1" hidden="1">{#N/A,#N/A,TRUE,"공조기";#N/A,#N/A,TRUE,"FCU";#N/A,#N/A,TRUE,"1-20";#N/A,#N/A,TRUE,"21-40";#N/A,#N/A,TRUE,"41-60";#N/A,#N/A,TRUE,"61-80";#N/A,#N/A,TRUE,"화장실부하집계";#N/A,#N/A,TRUE,"화장실"}</definedName>
    <definedName name="팬" hidden="1">{#N/A,#N/A,TRUE,"공조기";#N/A,#N/A,TRUE,"FCU";#N/A,#N/A,TRUE,"1-20";#N/A,#N/A,TRUE,"21-40";#N/A,#N/A,TRUE,"41-60";#N/A,#N/A,TRUE,"61-80";#N/A,#N/A,TRUE,"화장실부하집계";#N/A,#N/A,TRUE,"화장실"}</definedName>
    <definedName name="펌프" localSheetId="1" hidden="1">{#N/A,#N/A,TRUE,"1. 부하계산";#N/A,#N/A,TRUE,"1-1.부하계산기준";#N/A,#N/A,TRUE,"1-2.부하계산방법";#N/A,#N/A,TRUE,"1-3.부하집계";#N/A,#N/A,TRUE,"1-4.부하계산"}</definedName>
    <definedName name="펌프" hidden="1">{#N/A,#N/A,TRUE,"1. 부하계산";#N/A,#N/A,TRUE,"1-1.부하계산기준";#N/A,#N/A,TRUE,"1-2.부하계산방법";#N/A,#N/A,TRUE,"1-3.부하집계";#N/A,#N/A,TRUE,"1-4.부하계산"}</definedName>
    <definedName name="페기갑지" localSheetId="7" hidden="1">#REF!</definedName>
    <definedName name="페기갑지" localSheetId="8" hidden="1">#REF!</definedName>
    <definedName name="페기갑지" localSheetId="1" hidden="1">#REF!</definedName>
    <definedName name="페기갑지" hidden="1">#REF!</definedName>
    <definedName name="페이지" localSheetId="1" hidden="1">{"'Firr(선)'!$AS$1:$AY$62","'Firr(사)'!$AS$1:$AY$62","'Firr(회)'!$AS$1:$AY$62","'Firr(선)'!$L$1:$V$62","'Firr(사)'!$L$1:$V$62","'Firr(회)'!$L$1:$V$62"}</definedName>
    <definedName name="페이지" localSheetId="0" hidden="1">{"'Firr(선)'!$AS$1:$AY$62","'Firr(사)'!$AS$1:$AY$62","'Firr(회)'!$AS$1:$AY$62","'Firr(선)'!$L$1:$V$62","'Firr(사)'!$L$1:$V$62","'Firr(회)'!$L$1:$V$62"}</definedName>
    <definedName name="페이지" hidden="1">{"'Firr(선)'!$AS$1:$AY$62","'Firr(사)'!$AS$1:$AY$62","'Firr(회)'!$AS$1:$AY$62","'Firr(선)'!$L$1:$V$62","'Firr(사)'!$L$1:$V$62","'Firr(회)'!$L$1:$V$62"}</definedName>
    <definedName name="폐공집계1" localSheetId="1" hidden="1">{#N/A,#N/A,FALSE,"운반시간"}</definedName>
    <definedName name="폐공집계1" localSheetId="0" hidden="1">{#N/A,#N/A,FALSE,"운반시간"}</definedName>
    <definedName name="폐공집계1" hidden="1">{#N/A,#N/A,FALSE,"운반시간"}</definedName>
    <definedName name="폐공집계2" localSheetId="1" hidden="1">{#N/A,#N/A,FALSE,"골재소요량";#N/A,#N/A,FALSE,"골재소요량"}</definedName>
    <definedName name="폐공집계2" localSheetId="0" hidden="1">{#N/A,#N/A,FALSE,"골재소요량";#N/A,#N/A,FALSE,"골재소요량"}</definedName>
    <definedName name="폐공집계2" hidden="1">{#N/A,#N/A,FALSE,"골재소요량";#N/A,#N/A,FALSE,"골재소요량"}</definedName>
    <definedName name="폐공집계3" localSheetId="1" hidden="1">{#N/A,#N/A,FALSE,"2~8번"}</definedName>
    <definedName name="폐공집계3" localSheetId="0" hidden="1">{#N/A,#N/A,FALSE,"2~8번"}</definedName>
    <definedName name="폐공집계3" hidden="1">{#N/A,#N/A,FALSE,"2~8번"}</definedName>
    <definedName name="폐공집계4" localSheetId="1" hidden="1">{#N/A,#N/A,FALSE,"2~8번"}</definedName>
    <definedName name="폐공집계4" localSheetId="0" hidden="1">{#N/A,#N/A,FALSE,"2~8번"}</definedName>
    <definedName name="폐공집계4" hidden="1">{#N/A,#N/A,FALSE,"2~8번"}</definedName>
    <definedName name="폐공집계5" localSheetId="1" hidden="1">{#N/A,#N/A,FALSE,"조골재"}</definedName>
    <definedName name="폐공집계5" localSheetId="0" hidden="1">{#N/A,#N/A,FALSE,"조골재"}</definedName>
    <definedName name="폐공집계5" hidden="1">{#N/A,#N/A,FALSE,"조골재"}</definedName>
    <definedName name="폐기" localSheetId="7" hidden="1">#REF!</definedName>
    <definedName name="폐기" localSheetId="8" hidden="1">#REF!</definedName>
    <definedName name="폐기" localSheetId="1" hidden="1">#REF!</definedName>
    <definedName name="폐기" hidden="1">#REF!</definedName>
    <definedName name="폐기물수량산출서" localSheetId="7" hidden="1">#REF!</definedName>
    <definedName name="폐기물수량산출서" localSheetId="8" hidden="1">#REF!</definedName>
    <definedName name="폐기물수량산출서" hidden="1">#REF!</definedName>
    <definedName name="포장0" hidden="1">{#N/A,#N/A,FALSE,"포장1";#N/A,#N/A,FALSE,"포장1"}</definedName>
    <definedName name="포장2" hidden="1">{#N/A,#N/A,FALSE,"포장2"}</definedName>
    <definedName name="포지머ㅗㄱㄷㅌ킹1" hidden="1">{#N/A,#N/A,FALSE,"표지목차"}</definedName>
    <definedName name="포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폽장2" hidden="1">{#N/A,#N/A,FALSE,"포장1";#N/A,#N/A,FALSE,"포장1"}</definedName>
    <definedName name="표지" localSheetId="7" hidden="1">#REF!</definedName>
    <definedName name="표지" localSheetId="8" hidden="1">#REF!</definedName>
    <definedName name="표지" hidden="1">#REF!</definedName>
    <definedName name="표지1" hidden="1">{#N/A,#N/A,FALSE,"이태원철근"}</definedName>
    <definedName name="표지2" localSheetId="7" hidden="1">#REF!</definedName>
    <definedName name="표지2" localSheetId="8" hidden="1">#REF!</definedName>
    <definedName name="표지2" localSheetId="1" hidden="1">#REF!</definedName>
    <definedName name="표지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표지2" hidden="1">#REF!</definedName>
    <definedName name="표지3" hidden="1">{"'용역비'!$A$4:$C$8"}</definedName>
    <definedName name="표지목차2" localSheetId="1" hidden="1">{#N/A,#N/A,FALSE,"표지목차"}</definedName>
    <definedName name="표지목차2" hidden="1">{#N/A,#N/A,FALSE,"표지목차"}</definedName>
    <definedName name="표지판집계표" localSheetId="7" hidden="1">#REF!</definedName>
    <definedName name="표지판집계표" localSheetId="8" hidden="1">#REF!</definedName>
    <definedName name="표지판집계표" hidden="1">#REF!</definedName>
    <definedName name="품셈2" hidden="1">{#N/A,#N/A,FALSE,"현장 NCR 분석";#N/A,#N/A,FALSE,"현장품질감사";#N/A,#N/A,FALSE,"현장품질감사"}</definedName>
    <definedName name="품총1" localSheetId="7" hidden="1">#REF!</definedName>
    <definedName name="품총1" localSheetId="8" hidden="1">#REF!</definedName>
    <definedName name="품총1" hidden="1">#REF!</definedName>
    <definedName name="풍납동" localSheetId="7" hidden="1">#REF!</definedName>
    <definedName name="풍납동" localSheetId="8" hidden="1">#REF!</definedName>
    <definedName name="풍납동" localSheetId="1" hidden="1">#REF!</definedName>
    <definedName name="풍납동" hidden="1">#REF!</definedName>
    <definedName name="풍납동아파트" localSheetId="7" hidden="1">#REF!</definedName>
    <definedName name="풍납동아파트" localSheetId="8" hidden="1">#REF!</definedName>
    <definedName name="풍납동아파트" localSheetId="1" hidden="1">#REF!</definedName>
    <definedName name="풍납동아파트" hidden="1">#REF!</definedName>
    <definedName name="풍전2" hidden="1">{#N/A,#N/A,TRUE,"손익보고"}</definedName>
    <definedName name="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피" hidden="1">{#N/A,#N/A,FALSE,"견적갑지";#N/A,#N/A,FALSE,"총괄표";#N/A,#N/A,FALSE,"철골공사";#N/A,#N/A,FALSE,"토목공사";#N/A,#N/A,FALSE,"판넬전기공사"}</definedName>
    <definedName name="피로티" localSheetId="1" hidden="1">{#N/A,#N/A,FALSE,"이태원철근"}</definedName>
    <definedName name="피로티" localSheetId="0" hidden="1">{#N/A,#N/A,FALSE,"이태원철근"}</definedName>
    <definedName name="피로티" hidden="1">{#N/A,#N/A,FALSE,"이태원철근"}</definedName>
    <definedName name="피로티1" localSheetId="1" hidden="1">{#N/A,#N/A,FALSE,"이태원철근"}</definedName>
    <definedName name="피로티1" localSheetId="0" hidden="1">{#N/A,#N/A,FALSE,"이태원철근"}</definedName>
    <definedName name="피로티1" hidden="1">{#N/A,#N/A,FALSE,"이태원철근"}</definedName>
    <definedName name="ㅎ" localSheetId="1" hidden="1">{#N/A,#N/A,FALSE,"이태원철근"}</definedName>
    <definedName name="ㅎ" hidden="1">{#N/A,#N/A,FALSE,"이태원철근"}</definedName>
    <definedName name="ㅎ4ㄷㅈ" localSheetId="1" hidden="1">{#N/A,#N/A,FALSE,"이태원철근"}</definedName>
    <definedName name="ㅎ4ㄷㅈ" hidden="1">{#N/A,#N/A,FALSE,"이태원철근"}</definedName>
    <definedName name="ㅎ5" localSheetId="1" hidden="1">{#N/A,#N/A,FALSE,"골재소요량";#N/A,#N/A,FALSE,"골재소요량"}</definedName>
    <definedName name="ㅎ5" localSheetId="0" hidden="1">{#N/A,#N/A,FALSE,"골재소요량";#N/A,#N/A,FALSE,"골재소요량"}</definedName>
    <definedName name="ㅎ5" hidden="1">{#N/A,#N/A,FALSE,"골재소요량";#N/A,#N/A,FALSE,"골재소요량"}</definedName>
    <definedName name="ㅎ5_1" localSheetId="1" hidden="1">{#N/A,#N/A,FALSE,"골재소요량";#N/A,#N/A,FALSE,"골재소요량"}</definedName>
    <definedName name="ㅎ5_1" localSheetId="0" hidden="1">{#N/A,#N/A,FALSE,"골재소요량";#N/A,#N/A,FALSE,"골재소요량"}</definedName>
    <definedName name="ㅎ5_1" hidden="1">{#N/A,#N/A,FALSE,"골재소요량";#N/A,#N/A,FALSE,"골재소요량"}</definedName>
    <definedName name="ㅎㄱ" hidden="1">{"'용역비'!$A$4:$C$8"}</definedName>
    <definedName name="ㅎㄱㄷㅂㅈ" localSheetId="1" hidden="1">{#N/A,#N/A,FALSE,"이태원철근"}</definedName>
    <definedName name="ㅎㄱㄷㅂㅈ" hidden="1">{#N/A,#N/A,FALSE,"이태원철근"}</definedName>
    <definedName name="ㅎㄱㄷㅈ" localSheetId="1" hidden="1">{#N/A,#N/A,FALSE,"이태원철근"}</definedName>
    <definedName name="ㅎㄱㄷㅈ" hidden="1">{#N/A,#N/A,FALSE,"이태원철근"}</definedName>
    <definedName name="ㅎㄱㅈ" localSheetId="1" hidden="1">{#N/A,#N/A,FALSE,"이태원철근"}</definedName>
    <definedName name="ㅎㄱㅈ" hidden="1">{#N/A,#N/A,FALSE,"이태원철근"}</definedName>
    <definedName name="ㅎㄱㅎ" hidden="1">{"'용역비'!$A$4:$C$8"}</definedName>
    <definedName name="ㅎㄱㅎㄱㅎㄱㅎ" hidden="1">{"'용역비'!$A$4:$C$8"}</definedName>
    <definedName name="ㅎㄴ" localSheetId="7" hidden="1">#REF!</definedName>
    <definedName name="ㅎㄴ" localSheetId="8" hidden="1">#REF!</definedName>
    <definedName name="ㅎㄴ" localSheetId="1" hidden="1">#REF!</definedName>
    <definedName name="ㅎㄴ" hidden="1">#REF!</definedName>
    <definedName name="ㅎㄴㄹㄴㄹㄴㅇ" localSheetId="1" hidden="1">{#N/A,#N/A,FALSE,"토공2"}</definedName>
    <definedName name="ㅎㄴㄹㄴㄹㄴㅇ" hidden="1">{#N/A,#N/A,FALSE,"토공2"}</definedName>
    <definedName name="ㅎㄴㅁㄴㅇㄹㄴㅇ" localSheetId="1" hidden="1">{#N/A,#N/A,FALSE,"운반시간"}</definedName>
    <definedName name="ㅎㄴㅁㄴㅇㄹㄴㅇ" hidden="1">{#N/A,#N/A,FALSE,"운반시간"}</definedName>
    <definedName name="ㅎㄴㅁㄹㄴㅁㄹㄴㅁㄹㄷㄹㄶㄴ" localSheetId="1" hidden="1">{#N/A,#N/A,FALSE,"속도"}</definedName>
    <definedName name="ㅎㄴㅁㄹㄴㅁㄹㄴㅁㄹㄷㄹㄶㄴ" hidden="1">{#N/A,#N/A,FALSE,"속도"}</definedName>
    <definedName name="ㅎㄴㅁㄹㅇㄹㄴ" hidden="1">{#N/A,"수불부",FALSE,"사급자재수불서";#N/A,"수불부",FALSE,"사급자재수불서"}</definedName>
    <definedName name="ㅎㄴㅁㄹㅈㅁㅎ" localSheetId="1" hidden="1">{#N/A,#N/A,FALSE,"단가표지"}</definedName>
    <definedName name="ㅎㄴㅁㄹㅈㅁㅎ" hidden="1">{#N/A,#N/A,FALSE,"단가표지"}</definedName>
    <definedName name="ㅎ노ㅠ" localSheetId="1" hidden="1">{#N/A,#N/A,FALSE,"배수1"}</definedName>
    <definedName name="ㅎ노ㅠ" hidden="1">{#N/A,#N/A,FALSE,"배수1"}</definedName>
    <definedName name="ㅎㄶ" localSheetId="1" hidden="1">{#N/A,#N/A,FALSE,"속도"}</definedName>
    <definedName name="ㅎㄶ" hidden="1">{#N/A,#N/A,FALSE,"속도"}</definedName>
    <definedName name="ㅎㄷ" localSheetId="1" hidden="1">{#N/A,#N/A,FALSE,"이태원철근"}</definedName>
    <definedName name="ㅎㄷ" hidden="1">{#N/A,#N/A,FALSE,"이태원철근"}</definedName>
    <definedName name="ㅎㄷㅈㅈ" localSheetId="1" hidden="1">{#N/A,#N/A,FALSE,"이태원철근"}</definedName>
    <definedName name="ㅎㄷㅈㅈ" hidden="1">{#N/A,#N/A,FALSE,"이태원철근"}</definedName>
    <definedName name="ㅎㄹ" localSheetId="7" hidden="1">#REF!</definedName>
    <definedName name="ㅎㄹ" localSheetId="8" hidden="1">#REF!</definedName>
    <definedName name="ㅎㄹ" localSheetId="1" hidden="1">#REF!</definedName>
    <definedName name="ㅎㄹ" localSheetId="0" hidden="1">#REF!</definedName>
    <definedName name="ㅎㄹ" hidden="1">#REF!</definedName>
    <definedName name="ㅎㄹㄴㅇ" localSheetId="1" hidden="1">{#N/A,#N/A,FALSE,"단가표지"}</definedName>
    <definedName name="ㅎㄹㄴㅇ" hidden="1">{#N/A,#N/A,FALSE,"단가표지"}</definedName>
    <definedName name="ㅎㄹ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쇼" localSheetId="7" hidden="1">#REF!</definedName>
    <definedName name="ㅎㄹ쇼" localSheetId="8" hidden="1">#REF!</definedName>
    <definedName name="ㅎㄹ쇼" localSheetId="1" hidden="1">#REF!</definedName>
    <definedName name="ㅎㄹ쇼" hidden="1">#REF!</definedName>
    <definedName name="ㅎㄹㅇㄴ" localSheetId="1" hidden="1">{#N/A,#N/A,FALSE,"골재소요량";#N/A,#N/A,FALSE,"골재소요량"}</definedName>
    <definedName name="ㅎㄹㅇㄴ" hidden="1">{#N/A,#N/A,FALSE,"골재소요량";#N/A,#N/A,FALSE,"골재소요량"}</definedName>
    <definedName name="ㅎㄹㅇㅀ" localSheetId="1" hidden="1">{#N/A,#N/A,FALSE,"부대1"}</definedName>
    <definedName name="ㅎㄹㅇㅀ" hidden="1">{#N/A,#N/A,FALSE,"부대1"}</definedName>
    <definedName name="ㅎㄹㅇㅀㅇㄹ" localSheetId="7" hidden="1">#REF!</definedName>
    <definedName name="ㅎㄹㅇㅀㅇㄹ" localSheetId="8" hidden="1">#REF!</definedName>
    <definedName name="ㅎㄹㅇㅀㅇㄹ" hidden="1">#REF!</definedName>
    <definedName name="ㅎㄹㅇㅁㅁㅎ" localSheetId="1" hidden="1">{#N/A,#N/A,FALSE,"조골재"}</definedName>
    <definedName name="ㅎㄹㅇㅁㅁㅎ" hidden="1">{#N/A,#N/A,FALSE,"조골재"}</definedName>
    <definedName name="ㅎㄹㅇㅁㅎㅁ" localSheetId="1" hidden="1">{#N/A,#N/A,FALSE,"표지목차"}</definedName>
    <definedName name="ㅎㄹㅇㅁㅎㅁ" hidden="1">{#N/A,#N/A,FALSE,"표지목차"}</definedName>
    <definedName name="ㅎㄹㅇㅅ" localSheetId="7" hidden="1">#REF!</definedName>
    <definedName name="ㅎㄹㅇㅅ" localSheetId="8" hidden="1">#REF!</definedName>
    <definedName name="ㅎㄹㅇㅅ" localSheetId="1" hidden="1">#REF!</definedName>
    <definedName name="ㅎㄹㅇㅅ" hidden="1">#REF!</definedName>
    <definedName name="ㅎㄹㅇㅎ" localSheetId="1" hidden="1">{#N/A,#N/A,FALSE,"단가표지"}</definedName>
    <definedName name="ㅎㄹㅇㅎ" localSheetId="0" hidden="1">#REF!</definedName>
    <definedName name="ㅎㄹㅇㅎ" hidden="1">{#N/A,#N/A,FALSE,"단가표지"}</definedName>
    <definedName name="ㅎㄹㅇㅎㅇㅁㅎ" localSheetId="1" hidden="1">{#N/A,#N/A,FALSE,"운반시간"}</definedName>
    <definedName name="ㅎㄹㅇㅎㅇㅁㅎ" hidden="1">{#N/A,#N/A,FALSE,"운반시간"}</definedName>
    <definedName name="ㅎㄹ오하ㅓ"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라ㅓㅓㅗㅎ라러" localSheetId="1" hidden="1">{#N/A,#N/A,FALSE,"이태원철근"}</definedName>
    <definedName name="ㅎ라ㅓㅓㅗㅎ라러" hidden="1">{#N/A,#N/A,FALSE,"이태원철근"}</definedName>
    <definedName name="ㅎ러ㅏ료ㅕ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러ㅗㄳㄶㄹ" localSheetId="7" hidden="1">#REF!</definedName>
    <definedName name="ㅎ러ㅗㄳㄶㄹ" localSheetId="8" hidden="1">#REF!</definedName>
    <definedName name="ㅎ러ㅗㄳㄶㄹ" hidden="1">#REF!</definedName>
    <definedName name="ㅎ러ㅗ엉ㅎ러ㅗㅎㄹㅇ" localSheetId="1" hidden="1">{#N/A,#N/A,FALSE,"이태원철근"}</definedName>
    <definedName name="ㅎ러ㅗ엉ㅎ러ㅗㅎㄹㅇ" hidden="1">{#N/A,#N/A,FALSE,"이태원철근"}</definedName>
    <definedName name="ㅎ러ㅗ허" localSheetId="7" hidden="1">#REF!</definedName>
    <definedName name="ㅎ러ㅗ허" localSheetId="8" hidden="1">#REF!</definedName>
    <definedName name="ㅎ러ㅗ허" hidden="1">#REF!</definedName>
    <definedName name="ㅎ러ㅡㅜ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로낟안" hidden="1">{#N/A,#N/A,FALSE,"혼합골재"}</definedName>
    <definedName name="ㅎ로ㅎ" localSheetId="7" hidden="1">#REF!</definedName>
    <definedName name="ㅎ로ㅎ" localSheetId="8" hidden="1">#REF!</definedName>
    <definedName name="ㅎ로ㅎ" hidden="1">#REF!</definedName>
    <definedName name="ㅎ로ㅓ" localSheetId="1" hidden="1">{#N/A,#N/A,FALSE,"운반시간"}</definedName>
    <definedName name="ㅎ로ㅓ" hidden="1">{#N/A,#N/A,FALSE,"운반시간"}</definedName>
    <definedName name="ㅎ륜ㅇㄹ" localSheetId="1" hidden="1">{#N/A,#N/A,FALSE,"2~8번"}</definedName>
    <definedName name="ㅎ륜ㅇㄹ" hidden="1">{#N/A,#N/A,FALSE,"2~8번"}</definedName>
    <definedName name="ㅎ르ㅓㅗㅓ" localSheetId="1" hidden="1">{#N/A,#N/A,FALSE,"골재소요량";#N/A,#N/A,FALSE,"골재소요량"}</definedName>
    <definedName name="ㅎ르ㅓㅗㅓ" hidden="1">{#N/A,#N/A,FALSE,"골재소요량";#N/A,#N/A,FALSE,"골재소요량"}</definedName>
    <definedName name="ㅎㄻㄹㅇㅎㅇㅁ" localSheetId="1" hidden="1">{#N/A,#N/A,FALSE,"혼합골재"}</definedName>
    <definedName name="ㅎㄻㄹㅇㅎㅇㅁ" hidden="1">{#N/A,#N/A,FALSE,"혼합골재"}</definedName>
    <definedName name="ㅎㄻㅇㅎㅁㅇㅎㅁㅇㅎ" localSheetId="1" hidden="1">{#N/A,#N/A,FALSE,"골재소요량";#N/A,#N/A,FALSE,"골재소요량"}</definedName>
    <definedName name="ㅎㄻㅇㅎㅁㅇㅎㅁㅇㅎ" hidden="1">{#N/A,#N/A,FALSE,"골재소요량";#N/A,#N/A,FALSE,"골재소요량"}</definedName>
    <definedName name="ㅎㅀ1212" localSheetId="1" hidden="1">{"운영수익1",#N/A,FALSE,"운영수익";"운영수익2",#N/A,FALSE,"운영수익";"운영수익3",#N/A,FALSE,"운영수익"}</definedName>
    <definedName name="ㅎㅀ1212" hidden="1">{"운영수익1",#N/A,FALSE,"운영수익";"운영수익2",#N/A,FALSE,"운영수익";"운영수익3",#N/A,FALSE,"운영수익"}</definedName>
    <definedName name="ㅎㅀㄹ" localSheetId="1" hidden="1">{#N/A,#N/A,FALSE,"운반시간"}</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{#N/A,#N/A,FALSE,"운반시간"}</definedName>
    <definedName name="ㅎㅁㅇㅀㅁㅇ" localSheetId="1" hidden="1">{#N/A,#N/A,FALSE,"단가표지"}</definedName>
    <definedName name="ㅎㅁㅇㅀㅁㅇ" hidden="1">{#N/A,#N/A,FALSE,"단가표지"}</definedName>
    <definedName name="ㅎㅁㅇㅀㅁㅇㅎㅁ" localSheetId="1" hidden="1">{#N/A,#N/A,FALSE,"단가표지"}</definedName>
    <definedName name="ㅎㅁㅇㅀㅁㅇㅎㅁ" hidden="1">{#N/A,#N/A,FALSE,"단가표지"}</definedName>
    <definedName name="ㅎㅁㅎㄻㄴㅇ" localSheetId="1" hidden="1">{#N/A,#N/A,FALSE,"단가표지"}</definedName>
    <definedName name="ㅎㅁㅎㄻㄴㅇ" hidden="1">{#N/A,#N/A,FALSE,"단가표지"}</definedName>
    <definedName name="ㅎㅅㄷㅈㅅ" localSheetId="7" hidden="1">#REF!</definedName>
    <definedName name="ㅎㅅㄷㅈㅅ" localSheetId="8" hidden="1">#REF!</definedName>
    <definedName name="ㅎㅅㄷㅈㅅ" hidden="1">#REF!</definedName>
    <definedName name="ㅎ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ㅇ" localSheetId="1" hidden="1">{"'용역비'!$A$4:$C$8"}</definedName>
    <definedName name="ㅎㅇ" localSheetId="0" hidden="1">{"'용역비'!$A$4:$C$8"}</definedName>
    <definedName name="ㅎㅇ" hidden="1">{"'용역비'!$A$4:$C$8"}</definedName>
    <definedName name="ㅎㅇㄴ" localSheetId="1" hidden="1">{#N/A,#N/A,FALSE,"단가표지"}</definedName>
    <definedName name="ㅎㅇㄴ" hidden="1">{#N/A,#N/A,FALSE,"단가표지"}</definedName>
    <definedName name="ㅎㅇㄶ" localSheetId="7" hidden="1">#REF!</definedName>
    <definedName name="ㅎㅇㄶ" localSheetId="8" hidden="1">#REF!</definedName>
    <definedName name="ㅎㅇㄶ" hidden="1">#REF!</definedName>
    <definedName name="ㅎㅇㄶㄷㄱ" localSheetId="7" hidden="1">#REF!</definedName>
    <definedName name="ㅎㅇㄶㄷㄱ" localSheetId="8" hidden="1">#REF!</definedName>
    <definedName name="ㅎㅇㄶㄷㄱ" localSheetId="1" hidden="1">#REF!</definedName>
    <definedName name="ㅎㅇㄶㄷㄱ" hidden="1">#REF!</definedName>
    <definedName name="ㅎㅇㄶㅇ" localSheetId="7" hidden="1">#REF!</definedName>
    <definedName name="ㅎㅇㄶㅇ" localSheetId="8" hidden="1">#REF!</definedName>
    <definedName name="ㅎㅇㄶㅇ" hidden="1">#REF!</definedName>
    <definedName name="ㅎㅇㄹ" localSheetId="7" hidden="1">#REF!</definedName>
    <definedName name="ㅎㅇㄹ" localSheetId="8" hidden="1">#REF!</definedName>
    <definedName name="ㅎㅇㄹ" hidden="1">#REF!</definedName>
    <definedName name="ㅎㅇㄹ홍ㄴ로" localSheetId="1" hidden="1">{#N/A,#N/A,FALSE,"단가표지"}</definedName>
    <definedName name="ㅎㅇㄹ홍ㄴ로" hidden="1">{#N/A,#N/A,FALSE,"단가표지"}</definedName>
    <definedName name="ㅎㅇㄻㅎㅁㅇ" localSheetId="1" hidden="1">{#N/A,#N/A,FALSE,"혼합골재"}</definedName>
    <definedName name="ㅎㅇㄻㅎㅁㅇ" hidden="1">{#N/A,#N/A,FALSE,"혼합골재"}</definedName>
    <definedName name="ㅎㅇㄻㅎㅁㅎㅁㅇ" localSheetId="1" hidden="1">{#N/A,#N/A,FALSE,"운반시간"}</definedName>
    <definedName name="ㅎㅇㄻㅎㅁㅎㅁㅇ" hidden="1">{#N/A,#N/A,FALSE,"운반시간"}</definedName>
    <definedName name="ㅎㅇㅀ" localSheetId="1" hidden="1">{#N/A,#N/A,FALSE,"단가표지"}</definedName>
    <definedName name="ㅎㅇㅀ" localSheetId="0" hidden="1">#REF!</definedName>
    <definedName name="ㅎㅇㅀ" hidden="1">{#N/A,#N/A,FALSE,"단가표지"}</definedName>
    <definedName name="ㅎㅇㅀㄴ" localSheetId="1" hidden="1">{#N/A,#N/A,FALSE,"골재소요량";#N/A,#N/A,FALSE,"골재소요량"}</definedName>
    <definedName name="ㅎㅇㅀㄴ" hidden="1">{#N/A,#N/A,FALSE,"골재소요량";#N/A,#N/A,FALSE,"골재소요량"}</definedName>
    <definedName name="ㅎㅇㅀㅁㅇㅎㅁㅇ" localSheetId="1" hidden="1">{#N/A,#N/A,FALSE,"단가표지"}</definedName>
    <definedName name="ㅎㅇㅀㅁㅇㅎㅁㅇ" hidden="1">{#N/A,#N/A,FALSE,"단가표지"}</definedName>
    <definedName name="ㅎㅇㅀㅇㅀ" localSheetId="1" hidden="1">{#N/A,#N/A,FALSE,"표지목차"}</definedName>
    <definedName name="ㅎㅇㅀㅇㅀ" hidden="1">{#N/A,#N/A,FALSE,"표지목차"}</definedName>
    <definedName name="ㅎㅇㅀㅇㅀㅇ" localSheetId="1" hidden="1">{#N/A,#N/A,FALSE,"표지목차"}</definedName>
    <definedName name="ㅎㅇㅀㅇㅀㅇ" hidden="1">{#N/A,#N/A,FALSE,"표지목차"}</definedName>
    <definedName name="ㅎㅇㅀㅇㅀㅇㅎ" localSheetId="1" hidden="1">{#N/A,#N/A,FALSE,"표지목차"}</definedName>
    <definedName name="ㅎㅇㅀㅇㅀㅇㅎ" hidden="1">{#N/A,#N/A,FALSE,"표지목차"}</definedName>
    <definedName name="ㅎㅇㅁㄴㄹ" localSheetId="1" hidden="1">{#N/A,#N/A,FALSE,"운반시간"}</definedName>
    <definedName name="ㅎㅇㅁㄴㄹ" hidden="1">{#N/A,#N/A,FALSE,"운반시간"}</definedName>
    <definedName name="ㅎㅇㅁㅀㅁㅇ" localSheetId="1" hidden="1">{#N/A,#N/A,FALSE,"단가표지"}</definedName>
    <definedName name="ㅎㅇㅁㅀㅁㅇ" hidden="1">{#N/A,#N/A,FALSE,"단가표지"}</definedName>
    <definedName name="ㅎㅇㅇㅀㅎㄹ" localSheetId="1" hidden="1">{#N/A,#N/A,FALSE,"속도"}</definedName>
    <definedName name="ㅎㅇㅇㅀㅎㄹ" hidden="1">{#N/A,#N/A,FALSE,"속도"}</definedName>
    <definedName name="ㅎㅇㅎㄹㄴㅇ" localSheetId="7" hidden="1">#REF!</definedName>
    <definedName name="ㅎㅇㅎㄹㄴㅇ" localSheetId="8" hidden="1">#REF!</definedName>
    <definedName name="ㅎㅇㅎㄹㄴㅇ" hidden="1">#REF!</definedName>
    <definedName name="ㅎ아라ㅣㅛ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어ㅗ" localSheetId="7" hidden="1">#REF!</definedName>
    <definedName name="ㅎ어ㅗ" localSheetId="8" hidden="1">#REF!</definedName>
    <definedName name="ㅎ어ㅗ" hidden="1">#REF!</definedName>
    <definedName name="ㅎ오" localSheetId="1" hidden="1">{"'용역비'!$A$4:$C$8"}</definedName>
    <definedName name="ㅎ오" localSheetId="0" hidden="1">{"'용역비'!$A$4:$C$8"}</definedName>
    <definedName name="ㅎ오" hidden="1">{"'용역비'!$A$4:$C$8"}</definedName>
    <definedName name="ㅎㅎㄴㅁㅎㄴㅁㅎ" localSheetId="1" hidden="1">{#N/A,#N/A,FALSE,"구조2"}</definedName>
    <definedName name="ㅎㅎㄴㅁㅎㄴㅁㅎ" hidden="1">{#N/A,#N/A,FALSE,"구조2"}</definedName>
    <definedName name="ㅎㅎ도호" localSheetId="1" hidden="1">{#N/A,#N/A,FALSE,"표지목차"}</definedName>
    <definedName name="ㅎㅎ도호" hidden="1">{#N/A,#N/A,FALSE,"표지목차"}</definedName>
    <definedName name="ㅎㅎㅎ" localSheetId="7" hidden="1">#REF!</definedName>
    <definedName name="ㅎㅎㅎ" localSheetId="8" hidden="1">#REF!</definedName>
    <definedName name="ㅎㅎㅎ" localSheetId="1" hidden="1">#REF!</definedName>
    <definedName name="ㅎㅎㅎ" localSheetId="0" hidden="1">{"'용역비'!$A$4:$C$8"}</definedName>
    <definedName name="ㅎㅎㅎ" hidden="1">#REF!</definedName>
    <definedName name="ㅎㅎㅎ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ㅎ" localSheetId="1" hidden="1">{#N/A,#N/A,FALSE,"포장1";#N/A,#N/A,FALSE,"포장1"}</definedName>
    <definedName name="ㅎㅎㅎㅎㅎ" hidden="1">{#N/A,#N/A,FALSE,"포장1";#N/A,#N/A,FALSE,"포장1"}</definedName>
    <definedName name="ㅎㅎㅎㅎㅎㅎㅎㅎㅎ" hidden="1">{#N/A,#N/A,FALSE,"이태원철근"}</definedName>
    <definedName name="하" localSheetId="1" hidden="1">{"총괄자금운영표",#N/A,FALSE,"자금운영표";"1단계자금운영표(불변)",#N/A,FALSE,"자금운영표";"2단계자금운영표(불변)",#N/A,FALSE,"자금운영표"}</definedName>
    <definedName name="하" localSheetId="0" hidden="1">{#N/A,#N/A,FALSE,"지침";#N/A,#N/A,FALSE,"환경분석";#N/A,#N/A,FALSE,"Sheet16"}</definedName>
    <definedName name="하" hidden="1">{"총괄자금운영표",#N/A,FALSE,"자금운영표";"1단계자금운영표(불변)",#N/A,FALSE,"자금운영표";"2단계자금운영표(불변)",#N/A,FALSE,"자금운영표"}</definedName>
    <definedName name="하남신장" localSheetId="1" hidden="1">{#N/A,#N/A,FALSE,"이태원철근"}</definedName>
    <definedName name="하남신장" hidden="1">{#N/A,#N/A,FALSE,"이태원철근"}</definedName>
    <definedName name="하늘1" localSheetId="1" hidden="1">{#N/A,#N/A,FALSE,"전력간선"}</definedName>
    <definedName name="하늘1" hidden="1">{#N/A,#N/A,FALSE,"전력간선"}</definedName>
    <definedName name="하도" localSheetId="1" hidden="1">{#N/A,#N/A,FALSE,"이정표"}</definedName>
    <definedName name="하도" localSheetId="0" hidden="1">{#N/A,#N/A,FALSE,"이정표"}</definedName>
    <definedName name="하도" hidden="1">{#N/A,#N/A,FALSE,"이정표"}</definedName>
    <definedName name="하도급"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급보증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하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집계"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하동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비람" localSheetId="1" hidden="1">{#N/A,#N/A,TRUE,"1. 부하계산";#N/A,#N/A,TRUE,"1-1.부하계산기준";#N/A,#N/A,TRUE,"1-2.부하계산방법";#N/A,#N/A,TRUE,"1-3.부하집계";#N/A,#N/A,TRUE,"1-4.부하계산"}</definedName>
    <definedName name="하비람" hidden="1">{#N/A,#N/A,TRUE,"1. 부하계산";#N/A,#N/A,TRUE,"1-1.부하계산기준";#N/A,#N/A,TRUE,"1-2.부하계산방법";#N/A,#N/A,TRUE,"1-3.부하집계";#N/A,#N/A,TRUE,"1-4.부하계산"}</definedName>
    <definedName name="하상유지공" hidden="1">{#N/A,#N/A,FALSE,"배수1"}</definedName>
    <definedName name="하수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이바" localSheetId="1" hidden="1">{#N/A,#N/A,FALSE,"포장단가"}</definedName>
    <definedName name="하이바" hidden="1">{#N/A,#N/A,FALSE,"포장단가"}</definedName>
    <definedName name="하이얀" localSheetId="1" hidden="1">{#N/A,#N/A,FALSE,"이태원철근"}</definedName>
    <definedName name="하이얀" localSheetId="0" hidden="1">{#N/A,#N/A,FALSE,"이태원철근"}</definedName>
    <definedName name="하이얀" hidden="1">{#N/A,#N/A,FALSE,"이태원철근"}</definedName>
    <definedName name="하하하" localSheetId="1" hidden="1">{#N/A,#N/A,FALSE,"이태원철근"}</definedName>
    <definedName name="하하하" hidden="1">{#N/A,#N/A,FALSE,"이태원철근"}</definedName>
    <definedName name="하한선" localSheetId="1" hidden="1">{#N/A,#N/A,FALSE,"배수2"}</definedName>
    <definedName name="하한선" localSheetId="0" hidden="1">{#N/A,#N/A,FALSE,"배수2"}</definedName>
    <definedName name="하한선" hidden="1">{#N/A,#N/A,FALSE,"배수2"}</definedName>
    <definedName name="하ㅓㅎ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ㅡ교ㅣ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학" hidden="1">{"'도면'!$G$62:$H$63","'도면'!$G$62:$H$63"}</definedName>
    <definedName name="학1" hidden="1">{#N/A,#N/A,FALSE,"구조2"}</definedName>
    <definedName name="학규" hidden="1">{"'도면'!$G$62:$H$63","'도면'!$G$62:$H$63"}</definedName>
    <definedName name="학규0" hidden="1">{"'도면'!$G$62:$H$63","'도면'!$G$62:$H$63"}</definedName>
    <definedName name="학규1" hidden="1">{"'도면'!$G$62:$H$63","'도면'!$G$62:$H$63"}</definedName>
    <definedName name="학규2" hidden="1">{"'도면'!$G$62:$H$63","'도면'!$G$62:$H$63"}</definedName>
    <definedName name="학규3" hidden="1">{"'도면'!$G$62:$H$63","'도면'!$G$62:$H$63"}</definedName>
    <definedName name="학규5" hidden="1">{"'도면'!$G$62:$H$63","'도면'!$G$62:$H$63"}</definedName>
    <definedName name="학주" hidden="1">{"'도면'!$G$62:$H$63","'도면'!$G$62:$H$63"}</definedName>
    <definedName name="학주12" hidden="1">{"'도면'!$G$62:$H$63","'도면'!$G$62:$H$63"}</definedName>
    <definedName name="학주22" hidden="1">{"'도면'!$G$62:$H$63","'도면'!$G$62:$H$63"}</definedName>
    <definedName name="학주35" hidden="1">{"'도면'!$G$62:$H$63","'도면'!$G$62:$H$63"}</definedName>
    <definedName name="학주이" hidden="1">{"'도면'!$G$62:$H$63","'도면'!$G$62:$H$63"}</definedName>
    <definedName name="한" hidden="1">{"'도면'!$G$62:$H$63","'도면'!$G$62:$H$63"}</definedName>
    <definedName name="한국타코닉"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한동" localSheetId="1" hidden="1">{#N/A,#N/A,FALSE,"단가표지"}</definedName>
    <definedName name="한동" localSheetId="0" hidden="1">{#N/A,#N/A,FALSE,"단가표지"}</definedName>
    <definedName name="한동" hidden="1">{#N/A,#N/A,FALSE,"단가표지"}</definedName>
    <definedName name="핟" hidden="1">{#N/A,#N/A,TRUE,"960318-1";#N/A,#N/A,TRUE,"960318-2";#N/A,#N/A,TRUE,"960318-3"}</definedName>
    <definedName name="할" hidden="1">{#N/A,#N/A,TRUE,"960318-1";#N/A,#N/A,TRUE,"960318-2";#N/A,#N/A,TRUE,"960318-3"}</definedName>
    <definedName name="할ㅇㅎㅎ랄ㄴㅇ험ㄴ히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함"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localSheetId="0" hidden="1">{#N/A,#N/A,TRUE,"960318-1";#N/A,#N/A,TRUE,"960318-2";#N/A,#N/A,TRUE,"960318-3"}</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합계표"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핫" hidden="1">{#N/A,#N/A,TRUE,"960318-1";#N/A,#N/A,TRUE,"960318-2";#N/A,#N/A,TRUE,"960318-3"}</definedName>
    <definedName name="항" hidden="1">{#N/A,#N/A,TRUE,"960318-1";#N/A,#N/A,TRUE,"960318-2";#N/A,#N/A,TRUE,"960318-3"}</definedName>
    <definedName name="항공장애구" hidden="1">{#N/A,#N/A,FALSE,"현장 NCR 분석";#N/A,#N/A,FALSE,"현장품질감사";#N/A,#N/A,FALSE,"현장품질감사"}</definedName>
    <definedName name="핳" hidden="1">{#N/A,#N/A,TRUE,"960318-1";#N/A,#N/A,TRUE,"960318-2";#N/A,#N/A,TRUE,"960318-3"}</definedName>
    <definedName name="행" localSheetId="1" hidden="1">{#N/A,#N/A,FALSE,"이태원철근"}</definedName>
    <definedName name="행" hidden="1">{#N/A,#N/A,FALSE,"이태원철근"}</definedName>
    <definedName name="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허ㅏㅈ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허ㅏㅗ하" hidden="1">{#N/A,#N/A,FALSE,"집계";#N/A,#N/A,FALSE,"표지";#N/A,#N/A,FALSE,"터빈집계";#N/A,#N/A,FALSE,"터빈내역";#N/A,#N/A,FALSE,"주제어집계";#N/A,#N/A,FALSE,"주제어내역";#N/A,#N/A,FALSE,"보일러집계";#N/A,#N/A,FALSE,"보일러내역"}</definedName>
    <definedName name="허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허ㅓ호ㅓ헣" localSheetId="1" hidden="1">{#N/A,#N/A,FALSE,"구조2"}</definedName>
    <definedName name="허ㅓ호ㅓ헣" hidden="1">{#N/A,#N/A,FALSE,"구조2"}</definedName>
    <definedName name="허ㅓ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허ㅗㅈ거ㅛㅛㅈ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허ㅗ허ㅎ" localSheetId="7" hidden="1">#REF!</definedName>
    <definedName name="허ㅗ허ㅎ" localSheetId="8" hidden="1">#REF!</definedName>
    <definedName name="허ㅗ허ㅎ" hidden="1">#REF!</definedName>
    <definedName name="헌ㄴ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헌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혀쇼ㅕ" localSheetId="7" hidden="1">#REF!</definedName>
    <definedName name="혀쇼ㅕ" localSheetId="8" hidden="1">#REF!</definedName>
    <definedName name="혀쇼ㅕ" hidden="1">#REF!</definedName>
    <definedName name="현" localSheetId="1" hidden="1">{#N/A,#N/A,FALSE,"이태원철근"}</definedName>
    <definedName name="현" hidden="1">{#N/A,#N/A,FALSE,"이태원철근"}</definedName>
    <definedName name="현관" hidden="1">{#N/A,#N/A,FALSE,"갑지";#N/A,#N/A,FALSE,"개요";#N/A,#N/A,FALSE,"비목별";#N/A,#N/A,FALSE,"건물별";#N/A,#N/A,FALSE,"기구표";#N/A,#N/A,FALSE,"직원투입"}</definedName>
    <definedName name="현대건설" hidden="1">{#N/A,#N/A,FALSE,"이태원철근"}</definedName>
    <definedName name="현대내역서" hidden="1">{"'Sheet1'!$A$4","'Sheet1'!$A$9:$G$28"}</definedName>
    <definedName name="현대빌라" hidden="1">{#N/A,#N/A,FALSE,"전력간선"}</definedName>
    <definedName name="현대빌라총괄" hidden="1">{#N/A,#N/A,FALSE,"포장2"}</definedName>
    <definedName name="현대코아공통비" localSheetId="7" hidden="1">#REF!</definedName>
    <definedName name="현대코아공통비" localSheetId="8" hidden="1">#REF!</definedName>
    <definedName name="현대코아공통비" localSheetId="1" hidden="1">#REF!</definedName>
    <definedName name="현대코아공통비" hidden="1">#REF!</definedName>
    <definedName name="현장" localSheetId="7" hidden="1">#REF!</definedName>
    <definedName name="현장" localSheetId="8" hidden="1">#REF!</definedName>
    <definedName name="현장" localSheetId="1" hidden="1">#REF!</definedName>
    <definedName name="현장" hidden="1">#REF!</definedName>
    <definedName name="현장사진도" hidden="1">{#N/A,#N/A,FALSE,"전열산출서"}</definedName>
    <definedName name="현장설명" hidden="1">{#N/A,#N/A,FALSE,"현장 NCR 분석";#N/A,#N/A,FALSE,"현장품질감사";#N/A,#N/A,FALSE,"현장품질감사"}</definedName>
    <definedName name="현장설명2" hidden="1">{#N/A,#N/A,FALSE,"현장 NCR 분석";#N/A,#N/A,FALSE,"현장품질감사";#N/A,#N/A,FALSE,"현장품질감사"}</definedName>
    <definedName name="현장조직" localSheetId="1" hidden="1">{#N/A,#N/A,FALSE,"이태원철근"}</definedName>
    <definedName name="현장조직" hidden="1">{#N/A,#N/A,FALSE,"이태원철근"}</definedName>
    <definedName name="현장조직1" localSheetId="1" hidden="1">{#N/A,#N/A,FALSE,"이태원철근"}</definedName>
    <definedName name="현장조직1" hidden="1">{#N/A,#N/A,FALSE,"이태원철근"}</definedName>
    <definedName name="현장조직도" localSheetId="1" hidden="1">{#N/A,#N/A,FALSE,"이태원철근"}</definedName>
    <definedName name="현장조직도" hidden="1">{#N/A,#N/A,FALSE,"이태원철근"}</definedName>
    <definedName name="현장주변사진" localSheetId="1" hidden="1">{#N/A,#N/A,FALSE,"이태원철근"}</definedName>
    <definedName name="현장주변사진" hidden="1">{#N/A,#N/A,FALSE,"이태원철근"}</definedName>
    <definedName name="현조" localSheetId="7" hidden="1">#REF!</definedName>
    <definedName name="현조" localSheetId="8" hidden="1">#REF!</definedName>
    <definedName name="현조" localSheetId="0" hidden="1">#REF!</definedName>
    <definedName name="현조" hidden="1">#REF!</definedName>
    <definedName name="협" localSheetId="1" hidden="1">{#N/A,#N/A,FALSE,"배수2"}</definedName>
    <definedName name="협" localSheetId="0" hidden="1">{#N/A,#N/A,FALSE,"배수2"}</definedName>
    <definedName name="협" hidden="1">{#N/A,#N/A,FALSE,"배수2"}</definedName>
    <definedName name="협력" localSheetId="1" hidden="1">{#N/A,#N/A,FALSE,"포장2"}</definedName>
    <definedName name="협력" localSheetId="0" hidden="1">{#N/A,#N/A,FALSE,"포장2"}</definedName>
    <definedName name="협력" hidden="1">{#N/A,#N/A,FALSE,"포장2"}</definedName>
    <definedName name="협력업체" localSheetId="1" hidden="1">{#N/A,#N/A,FALSE,"포장2"}</definedName>
    <definedName name="협력업체" localSheetId="0" hidden="1">{#N/A,#N/A,FALSE,"포장2"}</definedName>
    <definedName name="협력업체" hidden="1">{#N/A,#N/A,FALSE,"포장2"}</definedName>
    <definedName name="협조전" localSheetId="7" hidden="1">#REF!</definedName>
    <definedName name="협조전" localSheetId="8" hidden="1">#REF!</definedName>
    <definedName name="협조전" localSheetId="1" hidden="1">#REF!</definedName>
    <definedName name="협조전" localSheetId="0" hidden="1">#REF!</definedName>
    <definedName name="협조전" hidden="1">#REF!</definedName>
    <definedName name="협철" localSheetId="1" hidden="1">{#N/A,#N/A,FALSE,"포장2"}</definedName>
    <definedName name="협철" localSheetId="0" hidden="1">{#N/A,#N/A,FALSE,"포장2"}</definedName>
    <definedName name="협철" hidden="1">{#N/A,#N/A,FALSE,"포장2"}</definedName>
    <definedName name="협토" localSheetId="1" hidden="1">{#N/A,#N/A,FALSE,"포장1";#N/A,#N/A,FALSE,"포장1"}</definedName>
    <definedName name="협토" localSheetId="0" hidden="1">{#N/A,#N/A,FALSE,"포장1";#N/A,#N/A,FALSE,"포장1"}</definedName>
    <definedName name="협토" hidden="1">{#N/A,#N/A,FALSE,"포장1";#N/A,#N/A,FALSE,"포장1"}</definedName>
    <definedName name="협토1" localSheetId="1" hidden="1">{#N/A,#N/A,FALSE,"포장2"}</definedName>
    <definedName name="협토1" localSheetId="0" hidden="1">{#N/A,#N/A,FALSE,"포장2"}</definedName>
    <definedName name="협토1" hidden="1">{#N/A,#N/A,FALSE,"포장2"}</definedName>
    <definedName name="협토자재" localSheetId="1" hidden="1">{#N/A,#N/A,FALSE,"포장2"}</definedName>
    <definedName name="협토자재" localSheetId="0" hidden="1">{#N/A,#N/A,FALSE,"포장2"}</definedName>
    <definedName name="협토자재" hidden="1">{#N/A,#N/A,FALSE,"포장2"}</definedName>
    <definedName name="형제" localSheetId="1" hidden="1">{#N/A,#N/A,FALSE,"포장2"}</definedName>
    <definedName name="형제" localSheetId="0" hidden="1">{#N/A,#N/A,FALSE,"포장2"}</definedName>
    <definedName name="형제" hidden="1">{#N/A,#N/A,FALSE,"포장2"}</definedName>
    <definedName name="호"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6" localSheetId="1" hidden="1">{#N/A,#N/A,FALSE,"이태원철근"}</definedName>
    <definedName name="호6" hidden="1">{#N/A,#N/A,FALSE,"이태원철근"}</definedName>
    <definedName name="호ㄴㅇㄹ" localSheetId="7" hidden="1">#REF!</definedName>
    <definedName name="호ㄴㅇㄹ" localSheetId="8" hidden="1">#REF!</definedName>
    <definedName name="호ㄴㅇㄹ" hidden="1">#REF!</definedName>
    <definedName name="호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호우" localSheetId="1" hidden="1">{#N/A,#N/A,FALSE,"표지목차"}</definedName>
    <definedName name="호우" hidden="1">{#N/A,#N/A,FALSE,"표지목차"}</definedName>
    <definedName name="호우ㅗ" localSheetId="1" hidden="1">{#N/A,#N/A,FALSE,"단가표지"}</definedName>
    <definedName name="호우ㅗ" hidden="1">{#N/A,#N/A,FALSE,"단가표지"}</definedName>
    <definedName name="호ㅎ"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1" hidden="1">{#N/A,#N/A,FALSE,"부대1"}</definedName>
    <definedName name="호호" localSheetId="0" hidden="1">{#N/A,#N/A,FALSE,"부대1"}</definedName>
    <definedName name="호호" hidden="1">{#N/A,#N/A,FALSE,"부대1"}</definedName>
    <definedName name="호호호" localSheetId="1" hidden="1">{#N/A,#N/A,FALSE,"이태원철근"}</definedName>
    <definedName name="호호호" hidden="1">{#N/A,#N/A,FALSE,"이태원철근"}</definedName>
    <definedName name="호호호호호호호호호" hidden="1">{#N/A,#N/A,FALSE,"이태원철근"}</definedName>
    <definedName name="호ㅓ" localSheetId="1" hidden="1">{"'용역비'!$A$4:$C$8"}</definedName>
    <definedName name="호ㅓ" localSheetId="0" hidden="1">{"'용역비'!$A$4:$C$8"}</definedName>
    <definedName name="호ㅓ" hidden="1">{"'용역비'!$A$4:$C$8"}</definedName>
    <definedName name="호ㅓㅎ" localSheetId="1" hidden="1">{#N/A,#N/A,FALSE,"표지목차"}</definedName>
    <definedName name="호ㅓㅎ" hidden="1">{#N/A,#N/A,FALSE,"표지목차"}</definedName>
    <definedName name="호ㅓㅕㅏ6ㅅ서ㅛㅓ" localSheetId="7" hidden="1">[41]입찰안!#REF!</definedName>
    <definedName name="호ㅓㅕㅏ6ㅅ서ㅛㅓ" localSheetId="8" hidden="1">[41]입찰안!#REF!</definedName>
    <definedName name="호ㅓㅕㅏ6ㅅ서ㅛㅓ" localSheetId="1" hidden="1">[41]입찰안!#REF!</definedName>
    <definedName name="호ㅓㅕㅏ6ㅅ서ㅛㅓ" localSheetId="0" hidden="1">#REF!</definedName>
    <definedName name="호ㅓㅕㅏ6ㅅ서ㅛㅓ" hidden="1">[41]입찰안!#REF!</definedName>
    <definedName name="호ㅓㅗ" localSheetId="1" hidden="1">{#N/A,#N/A,FALSE,"포장1";#N/A,#N/A,FALSE,"포장1"}</definedName>
    <definedName name="호ㅓㅗ" hidden="1">{#N/A,#N/A,FALSE,"포장1";#N/A,#N/A,FALSE,"포장1"}</definedName>
    <definedName name="혹ㅎ" hidden="1">{"'용역비'!$A$4:$C$8"}</definedName>
    <definedName name="혼ㄹ" localSheetId="1" hidden="1">{#N/A,#N/A,FALSE,"운반시간"}</definedName>
    <definedName name="혼ㄹ" hidden="1">{#N/A,#N/A,FALSE,"운반시간"}</definedName>
    <definedName name="혼ㄹ오"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혿" hidden="1">{#N/A,#N/A,TRUE,"960318-1";#N/A,#N/A,TRUE,"960318-2";#N/A,#N/A,TRUE,"960318-3"}</definedName>
    <definedName name="홀ㄴㄺㅅ" localSheetId="1" hidden="1">{#N/A,#N/A,FALSE,"단가표지"}</definedName>
    <definedName name="홀ㄴㄺㅅ" hidden="1">{#N/A,#N/A,FALSE,"단가표지"}</definedName>
    <definedName name="홀쇼" localSheetId="7" hidden="1">#REF!</definedName>
    <definedName name="홀쇼" localSheetId="8" hidden="1">#REF!</definedName>
    <definedName name="홀쇼" localSheetId="1" hidden="1">#REF!</definedName>
    <definedName name="홀쇼" hidden="1">#REF!</definedName>
    <definedName name="홀호" localSheetId="1" hidden="1">{#N/A,#N/A,FALSE,"이태원철근"}</definedName>
    <definedName name="홀호" hidden="1">{#N/A,#N/A,FALSE,"이태원철근"}</definedName>
    <definedName name="홈" hidden="1">{#N/A,#N/A,TRUE,"960318-1";#N/A,#N/A,TRUE,"960318-2";#N/A,#N/A,TRUE,"960318-3"}</definedName>
    <definedName name="홈도ㅗ" hidden="1">{#N/A,#N/A,FALSE,"전열산출서"}</definedName>
    <definedName name="홉" hidden="1">{#N/A,#N/A,TRUE,"960318-1";#N/A,#N/A,TRUE,"960318-2";#N/A,#N/A,TRUE,"960318-3"}</definedName>
    <definedName name="홋" hidden="1">{#N/A,#N/A,TRUE,"960318-1";#N/A,#N/A,TRUE,"960318-2";#N/A,#N/A,TRUE,"960318-3"}</definedName>
    <definedName name="홍ㄹㄴㄷㄱ" localSheetId="7" hidden="1">#REF!</definedName>
    <definedName name="홍ㄹㄴㄷㄱ" localSheetId="8" hidden="1">#REF!</definedName>
    <definedName name="홍ㄹㄴㄷㄱ" localSheetId="1" hidden="1">#REF!</definedName>
    <definedName name="홍ㄹㄴㄷㄱ" localSheetId="0" hidden="1">#REF!</definedName>
    <definedName name="홍ㄹㄴㄷㄱ" hidden="1">#REF!</definedName>
    <definedName name="홍범표" localSheetId="1" hidden="1">{#N/A,#N/A,FALSE,"이태원철근"}</definedName>
    <definedName name="홍범표" hidden="1">{#N/A,#N/A,FALSE,"이태원철근"}</definedName>
    <definedName name="홍ㅇ호" localSheetId="1" hidden="1">{"'용역비'!$A$4:$C$8"}</definedName>
    <definedName name="홍ㅇ호" localSheetId="0" hidden="1">{"'용역비'!$A$4:$C$8"}</definedName>
    <definedName name="홍ㅇ호" hidden="1">{"'용역비'!$A$4:$C$8"}</definedName>
    <definedName name="홎" hidden="1">{#N/A,#N/A,TRUE,"960318-1";#N/A,#N/A,TRUE,"960318-2";#N/A,#N/A,TRUE,"960318-3"}</definedName>
    <definedName name="홎ㄴ홓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홏" hidden="1">{#N/A,#N/A,TRUE,"960318-1";#N/A,#N/A,TRUE,"960318-2";#N/A,#N/A,TRUE,"960318-3"}</definedName>
    <definedName name="홒롷ㄿ" localSheetId="1" hidden="1">{#N/A,#N/A,FALSE,"이태원철근"}</definedName>
    <definedName name="홒롷ㄿ" hidden="1">{#N/A,#N/A,FALSE,"이태원철근"}</definedName>
    <definedName name="홓" localSheetId="1" hidden="1">{#N/A,#N/A,FALSE,"조골재"}</definedName>
    <definedName name="홓" localSheetId="0" hidden="1">{#N/A,#N/A,FALSE,"조골재"}</definedName>
    <definedName name="홓" hidden="1">{#N/A,#N/A,FALSE,"조골재"}</definedName>
    <definedName name="홓렁호ㅓ호" localSheetId="1" hidden="1">{#N/A,#N/A,FALSE,"단가표지"}</definedName>
    <definedName name="홓렁호ㅓ호" hidden="1">{#N/A,#N/A,FALSE,"단가표지"}</definedName>
    <definedName name="홓로" localSheetId="1" hidden="1">{#N/A,#N/A,FALSE,"단가표지"}</definedName>
    <definedName name="홓로" hidden="1">{#N/A,#N/A,FALSE,"단가표지"}</definedName>
    <definedName name="화" hidden="1">{"'Sheet1'!$A$1:$E$59"}</definedName>
    <definedName name="화허호ㅓ" localSheetId="1" hidden="1">{#N/A,#N/A,FALSE,"조골재"}</definedName>
    <definedName name="화허호ㅓ" hidden="1">{#N/A,#N/A,FALSE,"조골재"}</definedName>
    <definedName name="화ㅓㅗ허ㅏㅎ" localSheetId="1" hidden="1">{#N/A,#N/A,FALSE,"이태원철근"}</definedName>
    <definedName name="화ㅓㅗ허ㅏㅎ" hidden="1">{#N/A,#N/A,FALSE,"이태원철근"}</definedName>
    <definedName name="회사경비" localSheetId="7" hidden="1">#REF!</definedName>
    <definedName name="회사경비" localSheetId="8" hidden="1">#REF!</definedName>
    <definedName name="회사경비" hidden="1">#REF!</definedName>
    <definedName name="효" localSheetId="1" hidden="1">{#N/A,#N/A,FALSE,"이태원철근"}</definedName>
    <definedName name="효" hidden="1">{#N/A,#N/A,FALSE,"이태원철근"}</definedName>
    <definedName name="효석" localSheetId="1" hidden="1">{"'Firr(선)'!$AS$1:$AY$62","'Firr(사)'!$AS$1:$AY$62","'Firr(회)'!$AS$1:$AY$62","'Firr(선)'!$L$1:$V$62","'Firr(사)'!$L$1:$V$62","'Firr(회)'!$L$1:$V$62"}</definedName>
    <definedName name="효석" localSheetId="0" hidden="1">{"'Firr(선)'!$AS$1:$AY$62","'Firr(사)'!$AS$1:$AY$62","'Firr(회)'!$AS$1:$AY$62","'Firr(선)'!$L$1:$V$62","'Firr(사)'!$L$1:$V$62","'Firr(회)'!$L$1:$V$62"}</definedName>
    <definedName name="효석" hidden="1">{"'Firr(선)'!$AS$1:$AY$62","'Firr(사)'!$AS$1:$AY$62","'Firr(회)'!$AS$1:$AY$62","'Firr(선)'!$L$1:$V$62","'Firr(사)'!$L$1:$V$62","'Firr(회)'!$L$1:$V$62"}</definedName>
    <definedName name="후배치도" hidden="1">{#N/A,#N/A,FALSE,"회선임차현황"}</definedName>
    <definedName name="휻" localSheetId="1" hidden="1">{#N/A,#N/A,FALSE,"이태원철근"}</definedName>
    <definedName name="휻" hidden="1">{#N/A,#N/A,FALSE,"이태원철근"}</definedName>
    <definedName name="흄관" hidden="1">{#N/A,#N/A,FALSE,"기안지";#N/A,#N/A,FALSE,"통신지"}</definedName>
    <definedName name="흄관단위수량" localSheetId="7" hidden="1">#REF!</definedName>
    <definedName name="흄관단위수량" localSheetId="8" hidden="1">#REF!</definedName>
    <definedName name="흄관단위수량" hidden="1">#REF!</definedName>
    <definedName name="흄관운반" localSheetId="1" hidden="1">{#N/A,#N/A,FALSE,"포장단가"}</definedName>
    <definedName name="흄관운반" hidden="1">{#N/A,#N/A,FALSE,"포장단가"}</definedName>
    <definedName name="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히"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히" localSheetId="0" hidden="1">{#N/A,#N/A,TRUE,"960318-1";#N/A,#N/A,TRUE,"960318-2";#N/A,#N/A,TRUE,"960318-3"}</definedName>
    <definedName name="히"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히ㅏㅓㅣㅏㅓㅚㅏ" localSheetId="1" hidden="1">{#N/A,#N/A,FALSE,"구조1"}</definedName>
    <definedName name="히ㅏㅓㅣㅏㅓㅚㅏ" hidden="1">{#N/A,#N/A,FALSE,"구조1"}</definedName>
    <definedName name="ㅏ" hidden="1">{#N/A,#N/A,FALSE,"운반시간"}</definedName>
    <definedName name="ㅏ_1" localSheetId="1" hidden="1">{#N/A,#N/A,FALSE,"운반시간"}</definedName>
    <definedName name="ㅏ_1" localSheetId="0" hidden="1">{#N/A,#N/A,FALSE,"운반시간"}</definedName>
    <definedName name="ㅏ_1" hidden="1">{#N/A,#N/A,FALSE,"운반시간"}</definedName>
    <definedName name="ㅏ1" localSheetId="7" hidden="1">#REF!</definedName>
    <definedName name="ㅏ1" localSheetId="8" hidden="1">#REF!</definedName>
    <definedName name="ㅏ1" hidden="1">#REF!</definedName>
    <definedName name="ㅏ셔ㅏ셔ㅏㅕ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아아아앙" hidden="1">{#N/A,#N/A,FALSE,"운반시간"}</definedName>
    <definedName name="ㅏㅎ러ㅗ허ㅗ" localSheetId="7" hidden="1">#REF!</definedName>
    <definedName name="ㅏㅎ러ㅗ허ㅗ" localSheetId="8" hidden="1">#REF!</definedName>
    <definedName name="ㅏㅎ러ㅗ허ㅗ" hidden="1">#REF!</definedName>
    <definedName name="ㅏ허화" localSheetId="1" hidden="1">{#N/A,#N/A,FALSE,"골재소요량";#N/A,#N/A,FALSE,"골재소요량"}</definedName>
    <definedName name="ㅏ허화" hidden="1">{#N/A,#N/A,FALSE,"골재소요량";#N/A,#N/A,FALSE,"골재소요량"}</definedName>
    <definedName name="ㅏㅏㅏ"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셔닷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ㅏ" hidden="1">{"'도면'!$G$62:$H$63","'도면'!$G$62:$H$63"}</definedName>
    <definedName name="ㅏㅏㅣ"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ㅓ" localSheetId="1" hidden="1">{#N/A,#N/A,FALSE,"골재소요량";#N/A,#N/A,FALSE,"골재소요량"}</definedName>
    <definedName name="ㅏㅓ" localSheetId="0" hidden="1">{#N/A,#N/A,FALSE,"구조2"}</definedName>
    <definedName name="ㅏㅓ" hidden="1">{#N/A,#N/A,FALSE,"골재소요량";#N/A,#N/A,FALSE,"골재소요량"}</definedName>
    <definedName name="ㅏㅓ하" hidden="1">{#N/A,#N/A,TRUE,"토적및재료집계";#N/A,#N/A,TRUE,"토적및재료집계";#N/A,#N/A,TRUE,"단위량"}</definedName>
    <definedName name="ㅏㅓ화호" localSheetId="1" hidden="1">{#N/A,#N/A,FALSE,"단가표지"}</definedName>
    <definedName name="ㅏㅓ화호" hidden="1">{#N/A,#N/A,FALSE,"단가표지"}</definedName>
    <definedName name="ㅏㅓㅏ" localSheetId="1" hidden="1">{#N/A,#N/A,FALSE,"단가표지"}</definedName>
    <definedName name="ㅏㅓㅏ" localSheetId="0" hidden="1">{#N/A,#N/A,FALSE,"물가변동 (2)";#N/A,#N/A,FALSE,"공사비";#N/A,#N/A,FALSE,"사급";#N/A,#N/A,FALSE,"도급집계";#N/A,#N/A,FALSE,"재료비";#N/A,#N/A,FALSE,"노무비";#N/A,#N/A,FALSE,"경비"}</definedName>
    <definedName name="ㅏㅓㅏ" hidden="1">{#N/A,#N/A,FALSE,"단가표지"}</definedName>
    <definedName name="ㅏㅓㅏㅓ" localSheetId="1" hidden="1">{#N/A,#N/A,FALSE,"2~8번"}</definedName>
    <definedName name="ㅏㅓㅏㅓ" localSheetId="0" hidden="1">{#N/A,#N/A,FALSE,"2~8번"}</definedName>
    <definedName name="ㅏㅓㅏㅓ" hidden="1">{#N/A,#N/A,FALSE,"2~8번"}</definedName>
    <definedName name="ㅏㅓㅏㅓㅣ" localSheetId="1" hidden="1">{#N/A,#N/A,FALSE,"이태원철근"}</definedName>
    <definedName name="ㅏㅓㅏㅓㅣ" hidden="1">{#N/A,#N/A,FALSE,"이태원철근"}</definedName>
    <definedName name="ㅏㅓㅏㅣㅓㅣ" localSheetId="1" hidden="1">{#N/A,#N/A,FALSE,"이태원철근"}</definedName>
    <definedName name="ㅏㅓㅏㅣㅓㅣ" hidden="1">{#N/A,#N/A,FALSE,"이태원철근"}</definedName>
    <definedName name="ㅏㅓㅓㅛㅑ겫"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ㅓㅗ라" localSheetId="1" hidden="1">{#N/A,#N/A,FALSE,"골재소요량";#N/A,#N/A,FALSE,"골재소요량"}</definedName>
    <definedName name="ㅏㅓㅗ라" hidden="1">{#N/A,#N/A,FALSE,"골재소요량";#N/A,#N/A,FALSE,"골재소요량"}</definedName>
    <definedName name="ㅏㅓㅗㅎ" localSheetId="1" hidden="1">{#N/A,#N/A,FALSE,"운반시간"}</definedName>
    <definedName name="ㅏㅓㅗㅎ"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ㅓㅗㅎ" hidden="1">{#N/A,#N/A,FALSE,"운반시간"}</definedName>
    <definedName name="ㅏㅓㅗㅓ" localSheetId="1" hidden="1">{#N/A,#N/A,FALSE,"운반시간"}</definedName>
    <definedName name="ㅏㅓㅗㅓ" hidden="1">{#N/A,#N/A,FALSE,"운반시간"}</definedName>
    <definedName name="ㅏㅓㅗㅗㅗ" localSheetId="7" hidden="1">#REF!</definedName>
    <definedName name="ㅏㅓㅗㅗㅗ" localSheetId="8" hidden="1">#REF!</definedName>
    <definedName name="ㅏㅓㅗㅗㅗ" hidden="1">#REF!</definedName>
    <definedName name="ㅏㅓㅘ허호" localSheetId="1" hidden="1">{#N/A,#N/A,FALSE,"단가표지"}</definedName>
    <definedName name="ㅏㅓㅘ허호" hidden="1">{#N/A,#N/A,FALSE,"단가표지"}</definedName>
    <definedName name="ㅏㅓㅘㅗ" localSheetId="7" hidden="1">#REF!</definedName>
    <definedName name="ㅏㅓㅘㅗ" localSheetId="8" hidden="1">#REF!</definedName>
    <definedName name="ㅏㅓㅘㅗ" hidden="1">#REF!</definedName>
    <definedName name="ㅏㅓㅣㅏㅓㅣ" localSheetId="1" hidden="1">{#N/A,#N/A,FALSE,"부대2"}</definedName>
    <definedName name="ㅏㅓㅣㅏㅓㅣ" hidden="1">{#N/A,#N/A,FALSE,"부대2"}</definedName>
    <definedName name="ㅏㅓㅣㅏㅓㅣㅏㅓㅣ" localSheetId="1" hidden="1">{#N/A,#N/A,FALSE,"이태원철근"}</definedName>
    <definedName name="ㅏㅓㅣㅏㅓㅣㅏㅓㅣ" hidden="1">{#N/A,#N/A,FALSE,"이태원철근"}</definedName>
    <definedName name="ㅏㅓㅣㅏㅓㅣㅏㅓㅣㅓ" localSheetId="1" hidden="1">{#N/A,#N/A,FALSE,"이태원철근"}</definedName>
    <definedName name="ㅏㅓㅣㅏㅓㅣㅏㅓㅣㅓ" hidden="1">{#N/A,#N/A,FALSE,"이태원철근"}</definedName>
    <definedName name="ㅏㅕㅗㅕㅑ" localSheetId="1" hidden="1">{#N/A,#N/A,FALSE,"이태원철근"}</definedName>
    <definedName name="ㅏㅕㅗㅕㅑ" hidden="1">{#N/A,#N/A,FALSE,"이태원철근"}</definedName>
    <definedName name="ㅏㅕㅛㅏㄱㄹㅇ" hidden="1">'[32]N賃率-職'!$I$5:$I$30</definedName>
    <definedName name="ㅏㅕㅛㅕ" localSheetId="7" hidden="1">#REF!</definedName>
    <definedName name="ㅏㅕㅛㅕ" localSheetId="8" hidden="1">#REF!</definedName>
    <definedName name="ㅏㅕㅛㅕ" localSheetId="1" hidden="1">#REF!</definedName>
    <definedName name="ㅏㅕㅛㅕ" hidden="1">#REF!</definedName>
    <definedName name="ㅏㅗ하ㅓ호" localSheetId="7" hidden="1">#REF!</definedName>
    <definedName name="ㅏㅗ하ㅓ호" localSheetId="8" hidden="1">#REF!</definedName>
    <definedName name="ㅏㅗ하ㅓ호" hidden="1">#REF!</definedName>
    <definedName name="ㅏㅗㅓㅏ화호" localSheetId="1" hidden="1">{#N/A,#N/A,FALSE,"표지목차"}</definedName>
    <definedName name="ㅏㅗㅓㅏ화호" hidden="1">{#N/A,#N/A,FALSE,"표지목차"}</definedName>
    <definedName name="ㅏㅘㅓ" localSheetId="7" hidden="1">#REF!</definedName>
    <definedName name="ㅏㅘㅓ" localSheetId="8" hidden="1">#REF!</definedName>
    <definedName name="ㅏㅘㅓ" hidden="1">#REF!</definedName>
    <definedName name="ㅏㅜ민얼" hidden="1">{#N/A,#N/A,FALSE,"2~8번"}</definedName>
    <definedName name="ㅏㅣ" localSheetId="1" hidden="1">{#N/A,#N/A,FALSE,"단가표지"}</definedName>
    <definedName name="ㅏㅣ" hidden="1">{#N/A,#N/A,FALSE,"단가표지"}</definedName>
    <definedName name="ㅏㅣㅓㅏㅣ" localSheetId="1" hidden="1">{#N/A,#N/A,FALSE,"이태원철근"}</definedName>
    <definedName name="ㅏㅣㅓㅏㅣ" hidden="1">{#N/A,#N/A,FALSE,"이태원철근"}</definedName>
    <definedName name="ㅏㅣㅓㅑㅐ" localSheetId="1" hidden="1">{#N/A,#N/A,FALSE,"이태원철근"}</definedName>
    <definedName name="ㅏㅣㅓㅑㅐ" hidden="1">{#N/A,#N/A,FALSE,"이태원철근"}</definedName>
    <definedName name="ㅏㅣㅓㅕㅑ" localSheetId="7" hidden="1">#REF!</definedName>
    <definedName name="ㅏㅣㅓㅕㅑ" localSheetId="8" hidden="1">#REF!</definedName>
    <definedName name="ㅏㅣㅓㅕㅑ" localSheetId="1" hidden="1">#REF!</definedName>
    <definedName name="ㅏㅣㅓㅕㅑ" hidden="1">#REF!</definedName>
    <definedName name="ㅐ" localSheetId="1" hidden="1">{#N/A,#N/A,FALSE,"이태원철근"}</definedName>
    <definedName name="ㅐ" localSheetId="0" hidden="1">{#N/A,#N/A,FALSE,"현장 NCR 분석";#N/A,#N/A,FALSE,"현장품질감사";#N/A,#N/A,FALSE,"현장품질감사"}</definedName>
    <definedName name="ㅐ" hidden="1">{#N/A,#N/A,FALSE,"이태원철근"}</definedName>
    <definedName name="ㅐOOOO" hidden="1">{"'도면'!$G$62:$H$63","'도면'!$G$62:$H$63"}</definedName>
    <definedName name="ㅐㅐㅐ"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ㅐ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ㅑㅛ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ㅓㅣ" localSheetId="1" hidden="1">{#N/A,#N/A,FALSE,"CCTV"}</definedName>
    <definedName name="ㅐㅓㅣ" hidden="1">{#N/A,#N/A,FALSE,"CCTV"}</definedName>
    <definedName name="ㅐㅔ" localSheetId="7" hidden="1">#REF!</definedName>
    <definedName name="ㅐㅔ" localSheetId="8" hidden="1">#REF!</definedName>
    <definedName name="ㅐㅔ" hidden="1">#REF!</definedName>
    <definedName name="ㅐㅕㅛㅗㅍㄹ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 localSheetId="1" hidden="1">{#N/A,#N/A,FALSE,"조골재"}</definedName>
    <definedName name="ㅑ" localSheetId="0" hidden="1">{#N/A,#N/A,FALSE,"조골재"}</definedName>
    <definedName name="ㅑ" hidden="1">{#N/A,#N/A,FALSE,"조골재"}</definedName>
    <definedName name="ㅑ_1" localSheetId="1" hidden="1">{#N/A,#N/A,FALSE,"조골재"}</definedName>
    <definedName name="ㅑ_1" localSheetId="0" hidden="1">{#N/A,#N/A,FALSE,"조골재"}</definedName>
    <definedName name="ㅑ_1" hidden="1">{#N/A,#N/A,FALSE,"조골재"}</definedName>
    <definedName name="ㅑㅐ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 localSheetId="1" hidden="1">{"'용역비'!$A$4:$C$8"}</definedName>
    <definedName name="ㅑㅑ" localSheetId="0" hidden="1">{"'용역비'!$A$4:$C$8"}</definedName>
    <definedName name="ㅑㅑ" hidden="1">{"'용역비'!$A$4:$C$8"}</definedName>
    <definedName name="ㅑㅑ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ㅑ" localSheetId="1" hidden="1">{#N/A,#N/A,FALSE,"운반시간"}</definedName>
    <definedName name="ㅑㅑㅑㅑ" hidden="1">{#N/A,#N/A,FALSE,"운반시간"}</definedName>
    <definedName name="ㅑㅑㅑㅑㅑ" localSheetId="1" hidden="1">{"'용역비'!$A$4:$C$8"}</definedName>
    <definedName name="ㅑㅑㅑㅑㅑ" localSheetId="0" hidden="1">{"'용역비'!$A$4:$C$8"}</definedName>
    <definedName name="ㅑㅑㅑㅑㅑ" hidden="1">{"'용역비'!$A$4:$C$8"}</definedName>
    <definedName name="ㅑㅑㅑㅑㅑㅑ" localSheetId="1" hidden="1">{"'용역비'!$A$4:$C$8"}</definedName>
    <definedName name="ㅑㅑㅑㅑㅑㅑ" localSheetId="0" hidden="1">{"'용역비'!$A$4:$C$8"}</definedName>
    <definedName name="ㅑㅑㅑㅑㅑㅑ" hidden="1">{"'용역비'!$A$4:$C$8"}</definedName>
    <definedName name="ㅑㅕ" hidden="1">{#N/A,#N/A,FALSE,"이정표"}</definedName>
    <definedName name="ㅑㅕㅕ" localSheetId="1" hidden="1">{"'용역비'!$A$4:$C$8"}</definedName>
    <definedName name="ㅑㅕㅕ" localSheetId="0" hidden="1">{"'용역비'!$A$4:$C$8"}</definedName>
    <definedName name="ㅑㅕㅕ" hidden="1">{"'용역비'!$A$4:$C$8"}</definedName>
    <definedName name="ㅑㅕㅗㅕㅑ" localSheetId="1" hidden="1">{#N/A,#N/A,FALSE,"이태원철근"}</definedName>
    <definedName name="ㅑㅕㅗㅕㅑ" hidden="1">{#N/A,#N/A,FALSE,"이태원철근"}</definedName>
    <definedName name="ㅑㅣㅕㅐㅑ" localSheetId="1" hidden="1">{#N/A,#N/A,FALSE,"이태원철근"}</definedName>
    <definedName name="ㅑㅣㅕㅐㅑ" hidden="1">{#N/A,#N/A,FALSE,"이태원철근"}</definedName>
    <definedName name="ㅑㅣㅛㅛ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7" localSheetId="1" hidden="1">{#N/A,#N/A,FALSE,"단가표지"}</definedName>
    <definedName name="ㅓ7" localSheetId="0" hidden="1">{#N/A,#N/A,FALSE,"단가표지"}</definedName>
    <definedName name="ㅓ7" hidden="1">{#N/A,#N/A,FALSE,"단가표지"}</definedName>
    <definedName name="ㅓ7_1" localSheetId="1" hidden="1">{#N/A,#N/A,FALSE,"단가표지"}</definedName>
    <definedName name="ㅓ7_1" localSheetId="0" hidden="1">{#N/A,#N/A,FALSE,"단가표지"}</definedName>
    <definedName name="ㅓ7_1" hidden="1">{#N/A,#N/A,FALSE,"단가표지"}</definedName>
    <definedName name="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ㄴㄱ"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ㄴㄱ" localSheetId="0" hidden="1">#REF!</definedName>
    <definedName name="ㅓㄴㄱ"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ㄴㄹ헌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ㄴ라ㅏ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ㄴㅇ러" localSheetId="1" hidden="1">{#N/A,#N/A,FALSE,"골재소요량";#N/A,#N/A,FALSE,"골재소요량"}</definedName>
    <definedName name="ㅓㄴㅇ러" localSheetId="0" hidden="1">{#N/A,#N/A,FALSE,"골재소요량";#N/A,#N/A,FALSE,"골재소요량"}</definedName>
    <definedName name="ㅓㄴㅇ러" hidden="1">{#N/A,#N/A,FALSE,"골재소요량";#N/A,#N/A,FALSE,"골재소요량"}</definedName>
    <definedName name="ㅓ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ㄹ"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ㄹ"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롤" localSheetId="1" hidden="1">{#N/A,#N/A,FALSE,"골재소요량";#N/A,#N/A,FALSE,"골재소요량"}</definedName>
    <definedName name="ㅓ롤" hidden="1">{#N/A,#N/A,FALSE,"골재소요량";#N/A,#N/A,FALSE,"골재소요량"}</definedName>
    <definedName name="ㅓㅇ"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ㅓㅇㄴ" localSheetId="1" hidden="1">{#N/A,#N/A,FALSE,"단가표지"}</definedName>
    <definedName name="ㅓㅇㄴ" hidden="1">{#N/A,#N/A,FALSE,"단가표지"}</definedName>
    <definedName name="ㅓㅇ롤ㅇ" localSheetId="1" hidden="1">{#N/A,#N/A,FALSE,"혼합골재"}</definedName>
    <definedName name="ㅓㅇ롤ㅇ" hidden="1">{#N/A,#N/A,FALSE,"혼합골재"}</definedName>
    <definedName name="ㅓㅇ호ㅓㅇ호ㅓㅇ허" localSheetId="1" hidden="1">{#N/A,#N/A,FALSE,"표지목차"}</definedName>
    <definedName name="ㅓㅇ호ㅓㅇ호ㅓㅇ허" hidden="1">{#N/A,#N/A,FALSE,"표지목차"}</definedName>
    <definedName name="ㅓ어어어어" hidden="1">{#N/A,#N/A,FALSE,"이태원철근"}</definedName>
    <definedName name="ㅓㅈ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ㅎ러ㅗ" localSheetId="7" hidden="1">#REF!</definedName>
    <definedName name="ㅓㅎ러ㅗ" localSheetId="8" hidden="1">#REF!</definedName>
    <definedName name="ㅓㅎ러ㅗ" hidden="1">#REF!</definedName>
    <definedName name="ㅓㅎ러ㅗㅗㅎㄹ" localSheetId="7" hidden="1">#REF!</definedName>
    <definedName name="ㅓㅎ러ㅗㅗㅎㄹ" localSheetId="8" hidden="1">#REF!</definedName>
    <definedName name="ㅓㅎ러ㅗㅗㅎㄹ" hidden="1">#REF!</definedName>
    <definedName name="ㅓㅎ렁홍" localSheetId="1" hidden="1">{#N/A,#N/A,FALSE,"혼합골재"}</definedName>
    <definedName name="ㅓㅎ렁홍" hidden="1">{#N/A,#N/A,FALSE,"혼합골재"}</definedName>
    <definedName name="ㅓㅎ로ㅓㅎㄹ" localSheetId="7" hidden="1">#REF!</definedName>
    <definedName name="ㅓㅎ로ㅓㅎㄹ" localSheetId="8" hidden="1">#REF!</definedName>
    <definedName name="ㅓㅎ로ㅓㅎㄹ" hidden="1">#REF!</definedName>
    <definedName name="ㅓㅎ로ㅗㄴ" localSheetId="1" hidden="1">{#N/A,#N/A,FALSE,"단가표지"}</definedName>
    <definedName name="ㅓㅎ로ㅗㄴ" hidden="1">{#N/A,#N/A,FALSE,"단가표지"}</definedName>
    <definedName name="ㅓㅎㅇㅎ" localSheetId="1" hidden="1">{#N/A,#N/A,FALSE,"운반시간"}</definedName>
    <definedName name="ㅓㅎㅇㅎ" hidden="1">{#N/A,#N/A,FALSE,"운반시간"}</definedName>
    <definedName name="ㅓ허" localSheetId="7" hidden="1">#REF!</definedName>
    <definedName name="ㅓ허" localSheetId="8" hidden="1">#REF!</definedName>
    <definedName name="ㅓ허" localSheetId="1" hidden="1">#REF!</definedName>
    <definedName name="ㅓ허" hidden="1">#REF!</definedName>
    <definedName name="ㅓ헐호ㅓ" localSheetId="7" hidden="1">#REF!</definedName>
    <definedName name="ㅓ헐호ㅓ" localSheetId="8" hidden="1">#REF!</definedName>
    <definedName name="ㅓ헐호ㅓ" hidden="1">#REF!</definedName>
    <definedName name="ㅓ헣로ㅓㅗ러" localSheetId="7" hidden="1">#REF!</definedName>
    <definedName name="ㅓ헣로ㅓㅗ러" localSheetId="8" hidden="1">#REF!</definedName>
    <definedName name="ㅓ헣로ㅓㅗ러" hidden="1">#REF!</definedName>
    <definedName name="ㅓ호ㅓ" localSheetId="1" hidden="1">{#N/A,#N/A,FALSE,"표지목차"}</definedName>
    <definedName name="ㅓ호ㅓ" hidden="1">{#N/A,#N/A,FALSE,"표지목차"}</definedName>
    <definedName name="ㅓ호ㅓㄹ호ㅓ" localSheetId="7" hidden="1">#REF!</definedName>
    <definedName name="ㅓ호ㅓㄹ호ㅓ" localSheetId="8" hidden="1">#REF!</definedName>
    <definedName name="ㅓ호ㅓㄹ호ㅓ" hidden="1">#REF!</definedName>
    <definedName name="ㅓ호ㅓㅎ" localSheetId="7" hidden="1">#REF!</definedName>
    <definedName name="ㅓ호ㅓㅎ" localSheetId="8" hidden="1">#REF!</definedName>
    <definedName name="ㅓ호ㅓㅎ" hidden="1">#REF!</definedName>
    <definedName name="ㅓ호ㅓㅎ러" localSheetId="7" hidden="1">#REF!</definedName>
    <definedName name="ㅓ호ㅓㅎ러" localSheetId="8" hidden="1">#REF!</definedName>
    <definedName name="ㅓ호ㅓㅎ러" hidden="1">#REF!</definedName>
    <definedName name="ㅓ호ㅓㅗㄹ" localSheetId="1" hidden="1">{#N/A,#N/A,FALSE,"단가표지"}</definedName>
    <definedName name="ㅓ호ㅓㅗㄹ" hidden="1">{#N/A,#N/A,FALSE,"단가표지"}</definedName>
    <definedName name="ㅓㅏ" localSheetId="1" hidden="1">{#N/A,#N/A,FALSE,"골재소요량";#N/A,#N/A,FALSE,"골재소요량"}</definedName>
    <definedName name="ㅓㅏ" localSheetId="0" hidden="1">{#N/A,#N/A,FALSE,"골재소요량";#N/A,#N/A,FALSE,"골재소요량"}</definedName>
    <definedName name="ㅓㅏ" hidden="1">{#N/A,#N/A,FALSE,"골재소요량";#N/A,#N/A,FALSE,"골재소요량"}</definedName>
    <definedName name="ㅓㅏㅅㅈ나ㅛ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ㅏ호" localSheetId="1" hidden="1">{#N/A,#N/A,FALSE,"단가표지"}</definedName>
    <definedName name="ㅓㅏ호" hidden="1">{#N/A,#N/A,FALSE,"단가표지"}</definedName>
    <definedName name="ㅓㅏ호ㅓ" localSheetId="1" hidden="1">{#N/A,#N/A,FALSE,"단가표지"}</definedName>
    <definedName name="ㅓㅏ호ㅓ" hidden="1">{#N/A,#N/A,FALSE,"단가표지"}</definedName>
    <definedName name="ㅓㅏㅓ" localSheetId="1" hidden="1">{#N/A,#N/A,FALSE,"조골재"}</definedName>
    <definedName name="ㅓㅏㅓ" localSheetId="0" hidden="1">{#N/A,#N/A,FALSE,"조골재"}</definedName>
    <definedName name="ㅓㅏㅓ" hidden="1">{#N/A,#N/A,FALSE,"조골재"}</definedName>
    <definedName name="ㅓㅏㅓㅓ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ㅏㅗ" localSheetId="1" hidden="1">{#N/A,#N/A,FALSE,"이태원철근"}</definedName>
    <definedName name="ㅓㅏㅗ" hidden="1">{#N/A,#N/A,FALSE,"이태원철근"}</definedName>
    <definedName name="ㅓㅏㅗ하ㅗㅓㅎ" localSheetId="1" hidden="1">{#N/A,#N/A,FALSE,"혼합골재"}</definedName>
    <definedName name="ㅓㅏㅗ하ㅗㅓㅎ" hidden="1">{#N/A,#N/A,FALSE,"혼합골재"}</definedName>
    <definedName name="ㅓㅏㅗㅑㅕ" localSheetId="1" hidden="1">{#N/A,#N/A,FALSE,"이태원철근"}</definedName>
    <definedName name="ㅓㅏㅗㅑㅕ" hidden="1">{#N/A,#N/A,FALSE,"이태원철근"}</definedName>
    <definedName name="ㅓㅏㅘㅘㅗ" localSheetId="1" hidden="1">{#N/A,#N/A,FALSE,"단가표지"}</definedName>
    <definedName name="ㅓㅏㅘㅘㅗ" hidden="1">{#N/A,#N/A,FALSE,"단가표지"}</definedName>
    <definedName name="ㅓㅏㅣㅓㅣㅓ" localSheetId="1" hidden="1">{#N/A,#N/A,FALSE,"혼합골재"}</definedName>
    <definedName name="ㅓㅏㅣㅓㅣㅓ" hidden="1">{#N/A,#N/A,FALSE,"혼합골재"}</definedName>
    <definedName name="ㅓㅏㅣㅓㅣㅓㅣㅓㅏ" localSheetId="1" hidden="1">{#N/A,#N/A,FALSE,"이태원철근"}</definedName>
    <definedName name="ㅓㅏㅣㅓㅣㅓㅣㅓㅏ" hidden="1">{#N/A,#N/A,FALSE,"이태원철근"}</definedName>
    <definedName name="ㅓㅐㅔㅑ햐ㅛㅕ" hidden="1">{"'용역비'!$A$4:$C$8"}</definedName>
    <definedName name="ㅓㅑㅛ츄ㅗㄱㄷㄷㅈㅈ" localSheetId="1" hidden="1">{#N/A,#N/A,FALSE,"전력간선"}</definedName>
    <definedName name="ㅓㅑㅛ츄ㅗㄱㄷㄷㅈㅈ" hidden="1">{#N/A,#N/A,FALSE,"전력간선"}</definedName>
    <definedName name="ㅓㅓ"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 localSheetId="1" hidden="1">{#N/A,#N/A,FALSE,"이태원철근"}</definedName>
    <definedName name="ㅓㅓㅓ"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ㅓㅓ" hidden="1">{#N/A,#N/A,FALSE,"이태원철근"}</definedName>
    <definedName name="ㅓㅓㅓ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ㅓ" hidden="1">{#N/A,#N/A,FALSE,"2~8번"}</definedName>
    <definedName name="ㅓㅓㅓㅓㅓㅓㅓㅓㅓ" hidden="1">{#N/A,#N/A,FALSE,"조골재"}</definedName>
    <definedName name="ㅓㅓㅓㅛㅓㅛㅓ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ㅗ" localSheetId="1" hidden="1">{#N/A,#N/A,FALSE,"조골재"}</definedName>
    <definedName name="ㅓㅓㅗ" localSheetId="0" hidden="1">{#N/A,#N/A,FALSE,"조골재"}</definedName>
    <definedName name="ㅓㅓㅗ" hidden="1">{#N/A,#N/A,FALSE,"조골재"}</definedName>
    <definedName name="ㅓㅗ" localSheetId="1" hidden="1">{#N/A,#N/A,FALSE,"운반시간"}</definedName>
    <definedName name="ㅓㅗ" localSheetId="0" hidden="1">{#N/A,"수불부",FALSE,"사급자재수불서";#N/A,"수불부",FALSE,"사급자재수불서"}</definedName>
    <definedName name="ㅓㅗ" hidden="1">{#N/A,#N/A,FALSE,"운반시간"}</definedName>
    <definedName name="ㅓㅗㅅㄹ" localSheetId="1" hidden="1">{#N/A,#N/A,FALSE,"조골재"}</definedName>
    <definedName name="ㅓㅗㅅㄹ" hidden="1">{#N/A,#N/A,FALSE,"조골재"}</definedName>
    <definedName name="ㅓㅗㅎㄹ" localSheetId="1" hidden="1">{#N/A,#N/A,FALSE,"조골재"}</definedName>
    <definedName name="ㅓㅗㅎㄹ" hidden="1">{#N/A,#N/A,FALSE,"조골재"}</definedName>
    <definedName name="ㅓㅗㅎ러ㅗㅎ러" localSheetId="1" hidden="1">{#N/A,#N/A,FALSE,"혼합골재"}</definedName>
    <definedName name="ㅓㅗㅎ러ㅗㅎ러" hidden="1">{#N/A,#N/A,FALSE,"혼합골재"}</definedName>
    <definedName name="ㅓㅗㅎ러ㅗ호ㅓ" localSheetId="1" hidden="1">{#N/A,#N/A,FALSE,"단가표지"}</definedName>
    <definedName name="ㅓㅗㅎ러ㅗ호ㅓ" hidden="1">{#N/A,#N/A,FALSE,"단가표지"}</definedName>
    <definedName name="ㅓㅗ허" localSheetId="1" hidden="1">{#N/A,#N/A,FALSE,"조골재"}</definedName>
    <definedName name="ㅓㅗ허" hidden="1">{#N/A,#N/A,FALSE,"조골재"}</definedName>
    <definedName name="ㅓㅗ허ㅗㄹ" localSheetId="1" hidden="1">{#N/A,#N/A,FALSE,"운반시간"}</definedName>
    <definedName name="ㅓㅗ허ㅗㄹ" hidden="1">{#N/A,#N/A,FALSE,"운반시간"}</definedName>
    <definedName name="ㅓㅗ허ㅗㅎㄹ" localSheetId="1" hidden="1">{#N/A,#N/A,FALSE,"골재소요량";#N/A,#N/A,FALSE,"골재소요량"}</definedName>
    <definedName name="ㅓㅗ허ㅗㅎㄹ" hidden="1">{#N/A,#N/A,FALSE,"골재소요량";#N/A,#N/A,FALSE,"골재소요량"}</definedName>
    <definedName name="ㅓㅗ허ㅗㅎ러" localSheetId="1" hidden="1">{#N/A,#N/A,FALSE,"운반시간"}</definedName>
    <definedName name="ㅓㅗ허ㅗㅎ러" hidden="1">{#N/A,#N/A,FALSE,"운반시간"}</definedName>
    <definedName name="ㅓㅗ헝홍허" localSheetId="1" hidden="1">{#N/A,#N/A,FALSE,"골재소요량";#N/A,#N/A,FALSE,"골재소요량"}</definedName>
    <definedName name="ㅓㅗ헝홍허" hidden="1">{#N/A,#N/A,FALSE,"골재소요량";#N/A,#N/A,FALSE,"골재소요량"}</definedName>
    <definedName name="ㅓㅗ헣ㄹ" localSheetId="1" hidden="1">{#N/A,#N/A,FALSE,"단가표지"}</definedName>
    <definedName name="ㅓㅗ헣ㄹ" hidden="1">{#N/A,#N/A,FALSE,"단가표지"}</definedName>
    <definedName name="ㅓㅗ헣러" localSheetId="1" hidden="1">{#N/A,#N/A,FALSE,"단가표지"}</definedName>
    <definedName name="ㅓㅗ헣러" hidden="1">{#N/A,#N/A,FALSE,"단가표지"}</definedName>
    <definedName name="ㅓㅗ헣로ㅓ" localSheetId="1" hidden="1">{#N/A,#N/A,FALSE,"조골재"}</definedName>
    <definedName name="ㅓㅗ헣로ㅓ" hidden="1">{#N/A,#N/A,FALSE,"조골재"}</definedName>
    <definedName name="ㅓㅗ헣호ㅓ" localSheetId="1" hidden="1">{#N/A,#N/A,FALSE,"조골재"}</definedName>
    <definedName name="ㅓㅗ헣호ㅓ" hidden="1">{#N/A,#N/A,FALSE,"조골재"}</definedName>
    <definedName name="ㅓㅗ혀ㅛㅓㅗㅠㅓㅏㅗ" localSheetId="1" hidden="1">{#N/A,#N/A,FALSE,"이태원철근"}</definedName>
    <definedName name="ㅓㅗ혀ㅛㅓㅗㅠㅓㅏㅗ" hidden="1">{#N/A,#N/A,FALSE,"이태원철근"}</definedName>
    <definedName name="ㅓㅗ호" localSheetId="1" hidden="1">{#N/A,#N/A,FALSE,"단가표지"}</definedName>
    <definedName name="ㅓㅗ호" hidden="1">{#N/A,#N/A,FALSE,"단가표지"}</definedName>
    <definedName name="ㅓㅗ호ㅓㅗ" localSheetId="1" hidden="1">{#N/A,#N/A,FALSE,"2~8번"}</definedName>
    <definedName name="ㅓㅗ호ㅓㅗ" hidden="1">{#N/A,#N/A,FALSE,"2~8번"}</definedName>
    <definedName name="ㅓㅗㅓ" localSheetId="1" hidden="1">{#N/A,#N/A,FALSE,"2~8번"}</definedName>
    <definedName name="ㅓㅗㅓ" localSheetId="0" hidden="1">{#N/A,#N/A,FALSE,"2~8번"}</definedName>
    <definedName name="ㅓㅗㅓ" hidden="1">{#N/A,#N/A,FALSE,"2~8번"}</definedName>
    <definedName name="ㅓㅗㅕㅛ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ㅗㅗ" localSheetId="1" hidden="1">{#N/A,#N/A,FALSE,"단가표지"}</definedName>
    <definedName name="ㅓㅗㅗ" hidden="1">{#N/A,#N/A,FALSE,"단가표지"}</definedName>
    <definedName name="ㅓㅗㅗㅗ" localSheetId="1" hidden="1">{#N/A,#N/A,FALSE,"골재소요량";#N/A,#N/A,FALSE,"골재소요량"}</definedName>
    <definedName name="ㅓㅗㅗㅗ" hidden="1">{#N/A,#N/A,FALSE,"골재소요량";#N/A,#N/A,FALSE,"골재소요량"}</definedName>
    <definedName name="ㅓㅘ"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ㅘㅗㅓ" localSheetId="7" hidden="1">#REF!</definedName>
    <definedName name="ㅓㅘㅗㅓ" localSheetId="8" hidden="1">#REF!</definedName>
    <definedName name="ㅓㅘㅗㅓ" hidden="1">#REF!</definedName>
    <definedName name="ㅓㅛㅅㄱ" localSheetId="1" hidden="1">{#N/A,#N/A,FALSE,"이태원철근"}</definedName>
    <definedName name="ㅓㅛㅅㄱ" hidden="1">{#N/A,#N/A,FALSE,"이태원철근"}</definedName>
    <definedName name="ㅓㅛ서ㅛ서ㅑ쇼ㅕ" localSheetId="1" hidden="1">{#N/A,#N/A,FALSE,"이태원철근"}</definedName>
    <definedName name="ㅓㅛ서ㅛ서ㅑ쇼ㅕ" hidden="1">{#N/A,#N/A,FALSE,"이태원철근"}</definedName>
    <definedName name="ㅓㅛㅇ"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ㅓㅛㅇ"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ㅓㅛㅈㄱ죳"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ㅛㅈㄷㅈ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ㅛ혀ㅛ" localSheetId="1" hidden="1">{#N/A,#N/A,FALSE,"이태원철근"}</definedName>
    <definedName name="ㅓㅛ혀ㅛ" hidden="1">{#N/A,#N/A,FALSE,"이태원철근"}</definedName>
    <definedName name="ㅓㅛ효" localSheetId="7" hidden="1">#REF!</definedName>
    <definedName name="ㅓㅛ효" localSheetId="8" hidden="1">#REF!</definedName>
    <definedName name="ㅓㅛ효" localSheetId="1" hidden="1">#REF!</definedName>
    <definedName name="ㅓㅛ효" hidden="1">#REF!</definedName>
    <definedName name="ㅓㅛ효ㅕ" localSheetId="1" hidden="1">{#N/A,#N/A,FALSE,"이태원철근"}</definedName>
    <definedName name="ㅓㅛ효ㅕ" hidden="1">{#N/A,#N/A,FALSE,"이태원철근"}</definedName>
    <definedName name="ㅓㅛㅕ효ㅕㅛ" localSheetId="1" hidden="1">{#N/A,#N/A,FALSE,"이태원철근"}</definedName>
    <definedName name="ㅓㅛㅕ효ㅕㅛ" hidden="1">{#N/A,#N/A,FALSE,"이태원철근"}</definedName>
    <definedName name="ㅓㅛㅛㅓㅛ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ㅡㅓ" localSheetId="1" hidden="1">{"1단계 투자비명세",#N/A,FALSE,"투자비명세";"2단계 투자비명세",#N/A,FALSE,"투자비명세"}</definedName>
    <definedName name="ㅓㅡㅓ" hidden="1">{"1단계 투자비명세",#N/A,FALSE,"투자비명세";"2단계 투자비명세",#N/A,FALSE,"투자비명세"}</definedName>
    <definedName name="ㅓㅣㅏㅗㅓㅣㅏㅓㅗ" localSheetId="7" hidden="1">#REF!</definedName>
    <definedName name="ㅓㅣㅏㅗㅓㅣㅏㅓㅗ" localSheetId="8" hidden="1">#REF!</definedName>
    <definedName name="ㅓㅣㅏㅗㅓㅣㅏㅓㅗ" hidden="1">#REF!</definedName>
    <definedName name="ㅔ" localSheetId="1" hidden="1">{#N/A,#N/A,FALSE,"이태원철근"}</definedName>
    <definedName name="ㅔ" localSheetId="0" hidden="1">{#N/A,#N/A,FALSE,"골재소요량";#N/A,#N/A,FALSE,"골재소요량"}</definedName>
    <definedName name="ㅔ" hidden="1">{#N/A,#N/A,FALSE,"이태원철근"}</definedName>
    <definedName name="ㅔ3" localSheetId="1" hidden="1">{#N/A,#N/A,FALSE,"배수1"}</definedName>
    <definedName name="ㅔ3" localSheetId="0" hidden="1">{#N/A,#N/A,FALSE,"배수1"}</definedName>
    <definedName name="ㅔ3" hidden="1">{#N/A,#N/A,FALSE,"배수1"}</definedName>
    <definedName name="ㅔㅐ" localSheetId="7" hidden="1">#REF!</definedName>
    <definedName name="ㅔㅐ" localSheetId="8" hidden="1">#REF!</definedName>
    <definedName name="ㅔㅐ" localSheetId="1" hidden="1">#REF!</definedName>
    <definedName name="ㅔㅐ" localSheetId="0" hidden="1">#REF!</definedName>
    <definedName name="ㅔㅐ" hidden="1">#REF!</definedName>
    <definedName name="ㅔㅐㅔ" hidden="1">{#N/A,"수불부",FALSE,"사급자재수불서";#N/A,"수불부",FALSE,"사급자재수불서"}</definedName>
    <definedName name="ㅔㅔ" localSheetId="7" hidden="1">[42]집계표!#REF!</definedName>
    <definedName name="ㅔㅔ" localSheetId="8" hidden="1">[42]집계표!#REF!</definedName>
    <definedName name="ㅔㅔ" localSheetId="1" hidden="1">[42]집계표!#REF!</definedName>
    <definedName name="ㅔㅔ" localSheetId="0" hidden="1">{#N/A,#N/A,FALSE,"Sheet1"}</definedName>
    <definedName name="ㅔㅔ" hidden="1">[42]집계표!#REF!</definedName>
    <definedName name="ㅔㅔㅔㅔㅔㅔ" hidden="1">{"'도면'!$G$62:$H$63","'도면'!$G$62:$H$63"}</definedName>
    <definedName name="ㅔㅔㅔㅔㅔㅔㅔㅔㅔㅔㅔㅔㅔㅔ" localSheetId="1" hidden="1">{#N/A,#N/A,FALSE,"이태원철근"}</definedName>
    <definedName name="ㅔㅔㅔㅔㅔㅔㅔㅔㅔㅔㅔㅔㅔㅔ" hidden="1">{#N/A,#N/A,FALSE,"이태원철근"}</definedName>
    <definedName name="ㅔㅣ" localSheetId="1" hidden="1">{"'용역비'!$A$4:$C$8"}</definedName>
    <definedName name="ㅔㅣ" localSheetId="0" hidden="1">{"'용역비'!$A$4:$C$8"}</definedName>
    <definedName name="ㅔㅣ" hidden="1">{"'용역비'!$A$4:$C$8"}</definedName>
    <definedName name="ㅕ겨겨"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겨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다ㅣㅕㅕ다ㅕㅕ닷ㅅ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ㅅ76ㅛㅕㄹ6ㅛㅕ" localSheetId="1" hidden="1">{#N/A,#N/A,FALSE,"이태원철근"}</definedName>
    <definedName name="ㅕㅅ76ㅛㅕㄹ6ㅛㅕ" hidden="1">{#N/A,#N/A,FALSE,"이태원철근"}</definedName>
    <definedName name="ㅕㅏㄷ쇼ㅏ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ㅏㅗㅑㅕ" localSheetId="7" hidden="1">#REF!</definedName>
    <definedName name="ㅕㅏㅗㅑㅕ" localSheetId="8" hidden="1">#REF!</definedName>
    <definedName name="ㅕㅏㅗㅑㅕ" localSheetId="1" hidden="1">#REF!</definedName>
    <definedName name="ㅕㅏㅗㅑㅕ" hidden="1">#REF!</definedName>
    <definedName name="ㅕㅏㅗㅛㅕㅑㅓ" localSheetId="1" hidden="1">{#N/A,#N/A,FALSE,"이태원철근"}</definedName>
    <definedName name="ㅕㅏㅗㅛㅕㅑㅓ" hidden="1">{#N/A,#N/A,FALSE,"이태원철근"}</definedName>
    <definedName name="ㅕㅏㅛㅕㅕ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ㅑ" localSheetId="7" hidden="1">#REF!</definedName>
    <definedName name="ㅕㅑ" localSheetId="8" hidden="1">#REF!</definedName>
    <definedName name="ㅕㅑ" localSheetId="1" hidden="1">#REF!</definedName>
    <definedName name="ㅕㅑ" localSheetId="0" hidden="1">#REF!</definedName>
    <definedName name="ㅕㅑ" hidden="1">#REF!</definedName>
    <definedName name="ㅕㅑㅐㅐ댜ㅛㅅㄷ쇼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ㅑㅐㅔ" localSheetId="7" hidden="1">#REF!</definedName>
    <definedName name="ㅕㅑㅐㅔ" localSheetId="8" hidden="1">#REF!</definedName>
    <definedName name="ㅕㅑㅐㅔ" localSheetId="1" hidden="1">#REF!</definedName>
    <definedName name="ㅕㅑㅐㅔ" localSheetId="0" hidden="1">#REF!</definedName>
    <definedName name="ㅕㅑㅐㅔ" hidden="1">#REF!</definedName>
    <definedName name="ㅕㅑㅐㅕㅑ" localSheetId="1" hidden="1">{#N/A,#N/A,FALSE,"이태원철근"}</definedName>
    <definedName name="ㅕㅑㅐㅕㅑ" hidden="1">{#N/A,#N/A,FALSE,"이태원철근"}</definedName>
    <definedName name="ㅕㅑㅐㅕㅑㅐ" localSheetId="1" hidden="1">{#N/A,#N/A,FALSE,"이태원철근"}</definedName>
    <definedName name="ㅕㅑㅐㅕㅑㅐ" hidden="1">{#N/A,#N/A,FALSE,"이태원철근"}</definedName>
    <definedName name="ㅕㅑㅗㅛ" localSheetId="1" hidden="1">{#N/A,#N/A,FALSE,"이태원철근"}</definedName>
    <definedName name="ㅕㅑㅗㅛ" hidden="1">{#N/A,#N/A,FALSE,"이태원철근"}</definedName>
    <definedName name="ㅕㅑㅛㅛㅛ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ㅑㅜㅐㅑ" localSheetId="1" hidden="1">{#N/A,#N/A,FALSE,"이태원철근"}</definedName>
    <definedName name="ㅕㅑㅜㅐㅑ" hidden="1">{#N/A,#N/A,FALSE,"이태원철근"}</definedName>
    <definedName name="ㅕㅑ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ㅗ" localSheetId="7" hidden="1">#REF!</definedName>
    <definedName name="ㅕㅗ" localSheetId="8" hidden="1">#REF!</definedName>
    <definedName name="ㅕㅗ" localSheetId="1" hidden="1">#REF!</definedName>
    <definedName name="ㅕㅗ" hidden="1">#REF!</definedName>
    <definedName name="ㅕㅛㅎ쇼ㅕㅗㅓ" localSheetId="1" hidden="1">{#N/A,#N/A,FALSE,"이태원철근"}</definedName>
    <definedName name="ㅕㅛㅎ쇼ㅕㅗㅓ" hidden="1">{#N/A,#N/A,FALSE,"이태원철근"}</definedName>
    <definedName name="ㅕㅛ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ㅛㅏㄷ사ㅕ다"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ㅕㅛㅣㅏ툐다"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ㅗ3ㄷ5ㅗㅗ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ㄱ" localSheetId="1" hidden="1">{#N/A,#N/A,FALSE,"이태원철근"}</definedName>
    <definedName name="ㅗㄱ" hidden="1">{#N/A,#N/A,FALSE,"이태원철근"}</definedName>
    <definedName name="ㅗㄱㅇ"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ㄱㅇ"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ㄳ" localSheetId="1" hidden="1">{#N/A,#N/A,FALSE,"이태원철근"}</definedName>
    <definedName name="ㅗㄳ" hidden="1">{#N/A,#N/A,FALSE,"이태원철근"}</definedName>
    <definedName name="ㅗㄳ샤"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ㄳ샤"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ㄴㄱ"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ㄴㄱ"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ㅗㄹ" localSheetId="7" hidden="1">#REF!</definedName>
    <definedName name="ㅗㄹ" localSheetId="8" hidden="1">#REF!</definedName>
    <definedName name="ㅗㄹ" localSheetId="1" hidden="1">#REF!</definedName>
    <definedName name="ㅗㄹ" hidden="1">#REF!</definedName>
    <definedName name="ㅗㄹㄶ" localSheetId="1" hidden="1">{#N/A,#N/A,FALSE,"조골재"}</definedName>
    <definedName name="ㅗㄹㄶ" hidden="1">{#N/A,#N/A,FALSE,"조골재"}</definedName>
    <definedName name="ㅗㄹ올ㅇ" localSheetId="7" hidden="1">#REF!</definedName>
    <definedName name="ㅗㄹ올ㅇ" localSheetId="8" hidden="1">#REF!</definedName>
    <definedName name="ㅗㄹ올ㅇ" hidden="1">#REF!</definedName>
    <definedName name="ㅗㄹ옿ㅎㄹ" localSheetId="7" hidden="1">#REF!</definedName>
    <definedName name="ㅗㄹ옿ㅎㄹ" localSheetId="8" hidden="1">#REF!</definedName>
    <definedName name="ㅗㄹ옿ㅎㄹ" hidden="1">#REF!</definedName>
    <definedName name="ㅗㄹ호" localSheetId="1" hidden="1">{#N/A,#N/A,FALSE,"운반시간"}</definedName>
    <definedName name="ㅗㄹ호" hidden="1">{#N/A,#N/A,FALSE,"운반시간"}</definedName>
    <definedName name="ㅗ마ㅓ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ㅅㄱ솏" localSheetId="7" hidden="1">#REF!</definedName>
    <definedName name="ㅗㅅㄱ솏" localSheetId="8" hidden="1">#REF!</definedName>
    <definedName name="ㅗㅅㄱ솏" hidden="1">#REF!</definedName>
    <definedName name="ㅗㅅㄴㄱ"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ㅗㅅㄴㄱ"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ㅗㅅ호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ㅈ좃"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ㅎ" localSheetId="1" hidden="1">{#N/A,#N/A,FALSE,"운반시간"}</definedName>
    <definedName name="ㅗㅎ" hidden="1">{#N/A,#N/A,FALSE,"운반시간"}</definedName>
    <definedName name="ㅗㅎㄴ" localSheetId="1" hidden="1">{#N/A,#N/A,FALSE,"골재소요량";#N/A,#N/A,FALSE,"골재소요량"}</definedName>
    <definedName name="ㅗㅎㄴ" hidden="1">{#N/A,#N/A,FALSE,"골재소요량";#N/A,#N/A,FALSE,"골재소요량"}</definedName>
    <definedName name="ㅗㅎㄴㄹ" localSheetId="1" hidden="1">{#N/A,#N/A,FALSE,"단가표지"}</definedName>
    <definedName name="ㅗㅎㄴㄹ" hidden="1">{#N/A,#N/A,FALSE,"단가표지"}</definedName>
    <definedName name="ㅗㅎㄴ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ㅎㄹ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ㅎ러허" localSheetId="7" hidden="1">#REF!</definedName>
    <definedName name="ㅗㅎ러허" localSheetId="8" hidden="1">#REF!</definedName>
    <definedName name="ㅗㅎ러허" hidden="1">#REF!</definedName>
    <definedName name="ㅗㅎ러ㅗㅎ럴호" localSheetId="1" hidden="1">{#N/A,#N/A,FALSE,"이태원철근"}</definedName>
    <definedName name="ㅗㅎ러ㅗㅎ럴호" hidden="1">{#N/A,#N/A,FALSE,"이태원철근"}</definedName>
    <definedName name="ㅗㅎ로료ㅗㄹ" localSheetId="1" hidden="1">{#N/A,#N/A,FALSE,"이태원철근"}</definedName>
    <definedName name="ㅗㅎ로료ㅗㄹ" hidden="1">{#N/A,#N/A,FALSE,"이태원철근"}</definedName>
    <definedName name="ㅗㅎ로오" localSheetId="7" hidden="1">#REF!</definedName>
    <definedName name="ㅗㅎ로오" localSheetId="8" hidden="1">#REF!</definedName>
    <definedName name="ㅗㅎ로오" hidden="1">#REF!</definedName>
    <definedName name="ㅗㅎ로ㅜ" localSheetId="1" hidden="1">{#N/A,#N/A,FALSE,"운반시간"}</definedName>
    <definedName name="ㅗㅎ로ㅜ" hidden="1">{#N/A,#N/A,FALSE,"운반시간"}</definedName>
    <definedName name="ㅗㅎ론ㄹ" localSheetId="1" hidden="1">{#N/A,#N/A,FALSE,"표지목차"}</definedName>
    <definedName name="ㅗㅎ론ㄹ" hidden="1">{#N/A,#N/A,FALSE,"표지목차"}</definedName>
    <definedName name="ㅗㅎ롯홋ㄱ" localSheetId="1" hidden="1">{#N/A,#N/A,FALSE,"혼합골재"}</definedName>
    <definedName name="ㅗㅎ롯홋ㄱ" hidden="1">{#N/A,#N/A,FALSE,"혼합골재"}</definedName>
    <definedName name="ㅗㅎ롷ㄹㄴ호롷ㄹㄴ" hidden="1">{#N/A,#N/A,FALSE,"현장 NCR 분석";#N/A,#N/A,FALSE,"현장품질감사";#N/A,#N/A,FALSE,"현장품질감사"}</definedName>
    <definedName name="ㅗㅎ롷ㄹ올ㅇ" localSheetId="7" hidden="1">#REF!</definedName>
    <definedName name="ㅗㅎ롷ㄹ올ㅇ" localSheetId="8" hidden="1">#REF!</definedName>
    <definedName name="ㅗㅎ롷ㄹ올ㅇ" hidden="1">#REF!</definedName>
    <definedName name="ㅗㅎㅅ" hidden="1">{"'공사부문'!$A$6:$A$32"}</definedName>
    <definedName name="ㅗㅎㅇㅀ" localSheetId="7" hidden="1">#REF!</definedName>
    <definedName name="ㅗㅎㅇㅀ" localSheetId="8" hidden="1">#REF!</definedName>
    <definedName name="ㅗㅎㅇㅀ" hidden="1">#REF!</definedName>
    <definedName name="ㅗㅎㅇㅁㄹㅇㅎ" hidden="1">{#N/A,"수불부",FALSE,"사급자재수불서";#N/A,"수불부",FALSE,"사급자재수불서"}</definedName>
    <definedName name="ㅗㅎㅈㅈㅈㅈㅈㅈㅈㅈ" localSheetId="1" hidden="1">{#N/A,#N/A,FALSE,"이태원철근"}</definedName>
    <definedName name="ㅗㅎㅈㅈㅈㅈㅈㅈㅈㅈ" hidden="1">{#N/A,#N/A,FALSE,"이태원철근"}</definedName>
    <definedName name="ㅗㅎㅎ로" localSheetId="7" hidden="1">#REF!</definedName>
    <definedName name="ㅗㅎㅎ로" localSheetId="8" hidden="1">#REF!</definedName>
    <definedName name="ㅗㅎㅎ로" hidden="1">#REF!</definedName>
    <definedName name="ㅗ허ㅕ" localSheetId="1" hidden="1">{#N/A,#N/A,FALSE,"이태원철근"}</definedName>
    <definedName name="ㅗ허ㅕ" hidden="1">{#N/A,#N/A,FALSE,"이태원철근"}</definedName>
    <definedName name="ㅗ허ㅗ" localSheetId="1" hidden="1">{#N/A,#N/A,FALSE,"단가표지"}</definedName>
    <definedName name="ㅗ허ㅗ" hidden="1">{#N/A,#N/A,FALSE,"단가표지"}</definedName>
    <definedName name="ㅗ허ㅜㅗ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헏ㄷ셔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호" localSheetId="1" hidden="1">{#N/A,#N/A,FALSE,"조골재"}</definedName>
    <definedName name="ㅗ호" localSheetId="0" hidden="1">{#N/A,#N/A,FALSE,"조골재"}</definedName>
    <definedName name="ㅗ호" hidden="1">{#N/A,#N/A,FALSE,"조골재"}</definedName>
    <definedName name="ㅗ홍ㄹ노" localSheetId="1" hidden="1">{"총괄자금운영표",#N/A,FALSE,"자금운영표";"1단계자금운영표(불변)",#N/A,FALSE,"자금운영표";"2단계자금운영표(불변)",#N/A,FALSE,"자금운영표"}</definedName>
    <definedName name="ㅗ홍ㄹ노" hidden="1">{"총괄자금운영표",#N/A,FALSE,"자금운영표";"1단계자금운영표(불변)",#N/A,FALSE,"자금운영표";"2단계자금운영표(불변)",#N/A,FALSE,"자금운영표"}</definedName>
    <definedName name="ㅗㅓ" localSheetId="1" hidden="1">{#N/A,#N/A,FALSE,"조골재"}</definedName>
    <definedName name="ㅗㅓ" localSheetId="0" hidden="1">{#N/A,#N/A,FALSE,"부대2"}</definedName>
    <definedName name="ㅗㅓ" hidden="1">{#N/A,#N/A,FALSE,"조골재"}</definedName>
    <definedName name="ㅗㅓㅅ됴ㅑㅏ쇼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ㅓ쇼ㅓㅕㄷ쇼ㅓㅕㄷㅅ" localSheetId="1" hidden="1">{#N/A,#N/A,FALSE,"단가표지"}</definedName>
    <definedName name="ㅗㅓ쇼ㅓㅕㄷ쇼ㅓㅕㄷㅅ" hidden="1">{#N/A,#N/A,FALSE,"단가표지"}</definedName>
    <definedName name="ㅗㅓㅇ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ㅓㅎ로ㅓㅎㄹ" localSheetId="1" hidden="1">{#N/A,#N/A,FALSE,"표지목차"}</definedName>
    <definedName name="ㅗㅓㅎ로ㅓㅎㄹ" hidden="1">{#N/A,#N/A,FALSE,"표지목차"}</definedName>
    <definedName name="ㅗㅓ효ㅕ" localSheetId="1" hidden="1">{#N/A,#N/A,FALSE,"이태원철근"}</definedName>
    <definedName name="ㅗㅓ효ㅕ" hidden="1">{#N/A,#N/A,FALSE,"이태원철근"}</definedName>
    <definedName name="ㅗㅓ효ㅗ" localSheetId="1" hidden="1">{#N/A,#N/A,FALSE,"이태원철근"}</definedName>
    <definedName name="ㅗㅓ효ㅗ" hidden="1">{#N/A,#N/A,FALSE,"이태원철근"}</definedName>
    <definedName name="ㅗㅓ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ㅓㅏㅗ" localSheetId="7" hidden="1">#REF!</definedName>
    <definedName name="ㅗㅓㅏㅗ" localSheetId="8" hidden="1">#REF!</definedName>
    <definedName name="ㅗㅓㅏㅗ" hidden="1">#REF!</definedName>
    <definedName name="ㅗㅓㅏㅣㅗㅓㅏㅣ" localSheetId="1" hidden="1">{#N/A,#N/A,FALSE,"이태원철근"}</definedName>
    <definedName name="ㅗㅓㅏㅣㅗㅓㅏㅣ" hidden="1">{#N/A,#N/A,FALSE,"이태원철근"}</definedName>
    <definedName name="ㅗㅓㅓㅏ" localSheetId="7" hidden="1">#REF!</definedName>
    <definedName name="ㅗㅓㅓㅏ" localSheetId="8" hidden="1">#REF!</definedName>
    <definedName name="ㅗㅓㅓㅏ" hidden="1">#REF!</definedName>
    <definedName name="ㅗㅓㅗ" localSheetId="1" hidden="1">{#N/A,#N/A,FALSE,"골재소요량";#N/A,#N/A,FALSE,"골재소요량"}</definedName>
    <definedName name="ㅗㅓㅗ" localSheetId="0" hidden="1">{#N/A,#N/A,FALSE,"골재소요량";#N/A,#N/A,FALSE,"골재소요량"}</definedName>
    <definedName name="ㅗㅓㅗ" hidden="1">{#N/A,#N/A,FALSE,"골재소요량";#N/A,#N/A,FALSE,"골재소요량"}</definedName>
    <definedName name="ㅗㅓㅛㅎ로" localSheetId="1" hidden="1">{#N/A,#N/A,FALSE,"이태원철근"}</definedName>
    <definedName name="ㅗㅓㅛㅎ로" hidden="1">{#N/A,#N/A,FALSE,"이태원철근"}</definedName>
    <definedName name="ㅗㅓㅛㅕ호ㅛㅕ" localSheetId="7" hidden="1">#REF!</definedName>
    <definedName name="ㅗㅓㅛㅕ호ㅛㅕ" localSheetId="8" hidden="1">#REF!</definedName>
    <definedName name="ㅗㅓㅛㅕ호ㅛㅕ" localSheetId="1" hidden="1">#REF!</definedName>
    <definedName name="ㅗㅓㅛㅕ호ㅛㅕ" hidden="1">#REF!</definedName>
    <definedName name="ㅗㅓㅠ허ㅗ" localSheetId="1" hidden="1">{#N/A,#N/A,FALSE,"이태원철근"}</definedName>
    <definedName name="ㅗㅓㅠ허ㅗ" hidden="1">{#N/A,#N/A,FALSE,"이태원철근"}</definedName>
    <definedName name="ㅗㅕ" hidden="1">{#N/A,#N/A,FALSE,"배수2"}</definedName>
    <definedName name="ㅗㅕㅑ" localSheetId="7" hidden="1">#REF!</definedName>
    <definedName name="ㅗㅕㅑ" localSheetId="8" hidden="1">#REF!</definedName>
    <definedName name="ㅗㅕㅑ" localSheetId="1" hidden="1">#REF!</definedName>
    <definedName name="ㅗㅕㅑ" hidden="1">#REF!</definedName>
    <definedName name="ㅗㅗ" localSheetId="1" hidden="1">{#N/A,#N/A,FALSE,"명세표"}</definedName>
    <definedName name="ㅗㅗ" hidden="1">{#N/A,#N/A,FALSE,"명세표"}</definedName>
    <definedName name="ㅗㅗㄹ" localSheetId="7" hidden="1">#REF!</definedName>
    <definedName name="ㅗㅗㄹ" localSheetId="8" hidden="1">#REF!</definedName>
    <definedName name="ㅗㅗㄹ" hidden="1">#REF!</definedName>
    <definedName name="ㅗㅗㅓ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ㅗㅗㅗㅗ" localSheetId="1" hidden="1">{#N/A,#N/A,FALSE,"이태원철근"}</definedName>
    <definedName name="ㅗㅗㅗㅗㅗㅗㅗㅗ" hidden="1">{#N/A,#N/A,FALSE,"이태원철근"}</definedName>
    <definedName name="ㅗㅗㅜㅜ" hidden="1">{#N/A,#N/A,FALSE,"조골재"}</definedName>
    <definedName name="ㅗㅗㅜㅜㅜㅜ" hidden="1">{#N/A,#N/A,FALSE,"운반시간"}</definedName>
    <definedName name="ㅗㅛㅕㅎ" localSheetId="1" hidden="1">{#N/A,#N/A,FALSE,"이태원철근"}</definedName>
    <definedName name="ㅗㅛㅕㅎ" hidden="1">{#N/A,#N/A,FALSE,"이태원철근"}</definedName>
    <definedName name="ㅗㅛㅕㅑ" localSheetId="1" hidden="1">{#N/A,#N/A,FALSE,"이태원철근"}</definedName>
    <definedName name="ㅗㅛㅕㅑ" hidden="1">{#N/A,#N/A,FALSE,"이태원철근"}</definedName>
    <definedName name="ㅗㅛㅗㅎㄹ" localSheetId="1" hidden="1">{"운영수익1",#N/A,FALSE,"운영수익";"운영수익2",#N/A,FALSE,"운영수익";"운영수익3",#N/A,FALSE,"운영수익"}</definedName>
    <definedName name="ㅗㅛㅗㅎㄹ" hidden="1">{"운영수익1",#N/A,FALSE,"운영수익";"운영수익2",#N/A,FALSE,"운영수익";"운영수익3",#N/A,FALSE,"운영수익"}</definedName>
    <definedName name="ㅗㅜㅗㅜㅗㅜ" hidden="1">{#N/A,#N/A,FALSE,"운반시간"}</definedName>
    <definedName name="ㅗㅜㅗㅜㅗㅜㅗㅗㅗㅗ" hidden="1">{#N/A,#N/A,FALSE,"조골재"}</definedName>
    <definedName name="ㅗㅜㅗㅜㅗㅜㅗㅜㅗㅜ" hidden="1">{#N/A,#N/A,FALSE,"운반시간"}</definedName>
    <definedName name="ㅗㅠㄱㅈ" localSheetId="1" hidden="1">{#N/A,#N/A,FALSE,"이태원철근"}</definedName>
    <definedName name="ㅗㅠㄱㅈ" hidden="1">{#N/A,#N/A,FALSE,"이태원철근"}</definedName>
    <definedName name="ㅗㅠㅊㅌㅍㅇㄹㅇㅀ" localSheetId="1" hidden="1">{"배후단지",#N/A,FALSE,"배후단지 및 부대사업"}</definedName>
    <definedName name="ㅗㅠㅊㅌㅍㅇㄹㅇㅀ" hidden="1">{"배후단지",#N/A,FALSE,"배후단지 및 부대사업"}</definedName>
    <definedName name="ㅗㅠㅍ" localSheetId="1" hidden="1">{#N/A,#N/A,FALSE,"혼합골재"}</definedName>
    <definedName name="ㅗㅠㅍ" hidden="1">{#N/A,#N/A,FALSE,"혼합골재"}</definedName>
    <definedName name="ㅗㅠㅓ" localSheetId="7" hidden="1">#REF!</definedName>
    <definedName name="ㅗㅠㅓ" localSheetId="8" hidden="1">#REF!</definedName>
    <definedName name="ㅗㅠㅓ" localSheetId="1" hidden="1">#REF!</definedName>
    <definedName name="ㅗㅠㅓ" hidden="1">#REF!</definedName>
    <definedName name="ㅘ여ㅛ타숀ㅡㅜㅊ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ㅘㅏㅏㅓㄴㅇㅁ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ㅘㅏㅏㅓ허" localSheetId="7" hidden="1">#REF!</definedName>
    <definedName name="ㅘㅏㅏㅓ허" localSheetId="8" hidden="1">#REF!</definedName>
    <definedName name="ㅘㅏㅏㅓ허" hidden="1">#REF!</definedName>
    <definedName name="ㅘㅓ" localSheetId="1" hidden="1">{#N/A,#N/A,FALSE,"운반시간"}</definedName>
    <definedName name="ㅘㅓ" localSheetId="0" hidden="1">{#N/A,#N/A,FALSE,"운반시간"}</definedName>
    <definedName name="ㅘㅓ" hidden="1">{#N/A,#N/A,FALSE,"운반시간"}</definedName>
    <definedName name="ㅘㅗ허ㅎ" localSheetId="7" hidden="1">#REF!</definedName>
    <definedName name="ㅘㅗ허ㅎ" localSheetId="8" hidden="1">#REF!</definedName>
    <definedName name="ㅘㅗ허ㅎ" localSheetId="1" hidden="1">#REF!</definedName>
    <definedName name="ㅘㅗ허ㅎ" localSheetId="0" hidden="1">#REF!</definedName>
    <definedName name="ㅘㅗ허ㅎ" hidden="1">#REF!</definedName>
    <definedName name="ㅘㅣㅗ하ㅓㅣ호" localSheetId="7" hidden="1">#REF!</definedName>
    <definedName name="ㅘㅣㅗ하ㅓㅣ호" localSheetId="8" hidden="1">#REF!</definedName>
    <definedName name="ㅘㅣㅗ하ㅓㅣ호" hidden="1">#REF!</definedName>
    <definedName name="ㅛ" localSheetId="1" hidden="1">{#N/A,#N/A,FALSE,"부대1"}</definedName>
    <definedName name="ㅛ" localSheetId="0" hidden="1">{"'용역비'!$A$4:$C$8"}</definedName>
    <definedName name="ㅛ" hidden="1">{#N/A,#N/A,FALSE,"부대1"}</definedName>
    <definedName name="ㅛ6ㄱㄹ6ㅅ" localSheetId="1" hidden="1">{#N/A,#N/A,FALSE,"이태원철근"}</definedName>
    <definedName name="ㅛ6ㄱㄹ6ㅅ" hidden="1">{#N/A,#N/A,FALSE,"이태원철근"}</definedName>
    <definedName name="ㅛㄱ5ㅗㅁ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겨ㅐ갸ㅛㅐ교"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덛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뎌ㅐ됴ㅐㅕㄱ"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ㄹ쇼ㅛㅛ" localSheetId="1" hidden="1">{#N/A,#N/A,FALSE,"이태원철근"}</definedName>
    <definedName name="ㅛㄹ쇼ㅛㅛ" hidden="1">{#N/A,#N/A,FALSE,"이태원철근"}</definedName>
    <definedName name="ㅛㄹ숄쇼쇼ㅛ" localSheetId="1" hidden="1">{#N/A,#N/A,FALSE,"이태원철근"}</definedName>
    <definedName name="ㅛㄹ숄쇼쇼ㅛ" hidden="1">{#N/A,#N/A,FALSE,"이태원철근"}</definedName>
    <definedName name="ㅛ룟" localSheetId="1" hidden="1">{#N/A,#N/A,FALSE,"이태원철근"}</definedName>
    <definedName name="ㅛ룟" hidden="1">{#N/A,#N/A,FALSE,"이태원철근"}</definedName>
    <definedName name="ㅛㅅ" hidden="1">{#N/A,#N/A,FALSE,"속도"}</definedName>
    <definedName name="ㅛㅅㄹ쇼ㅛ" localSheetId="1" hidden="1">{#N/A,#N/A,FALSE,"이태원철근"}</definedName>
    <definedName name="ㅛㅅㄹ쇼ㅛ" hidden="1">{#N/A,#N/A,FALSE,"이태원철근"}</definedName>
    <definedName name="ㅛㅅㄹ숈" localSheetId="1" hidden="1">{#N/A,#N/A,FALSE,"이태원철근"}</definedName>
    <definedName name="ㅛㅅㄹ숈" hidden="1">{#N/A,#N/A,FALSE,"이태원철근"}</definedName>
    <definedName name="ㅛㅅㄹ호롤" localSheetId="1" hidden="1">{#N/A,#N/A,FALSE,"이태원철근"}</definedName>
    <definedName name="ㅛㅅㄹ호롤" hidden="1">{#N/A,#N/A,FALSE,"이태원철근"}</definedName>
    <definedName name="ㅛㅅㄺㅅ호로" localSheetId="1" hidden="1">{#N/A,#N/A,FALSE,"이태원철근"}</definedName>
    <definedName name="ㅛㅅㄺㅅ호로" hidden="1">{#N/A,#N/A,FALSE,"이태원철근"}</definedName>
    <definedName name="ㅛㅅㄺ쇼로" localSheetId="1" hidden="1">{#N/A,#N/A,FALSE,"이태원철근"}</definedName>
    <definedName name="ㅛㅅㄺ쇼로" hidden="1">{#N/A,#N/A,FALSE,"이태원철근"}</definedName>
    <definedName name="ㅛㅅㄽㄹㄹ" localSheetId="1" hidden="1">{#N/A,#N/A,FALSE,"이태원철근"}</definedName>
    <definedName name="ㅛㅅㄽㄹㄹ" hidden="1">{#N/A,#N/A,FALSE,"이태원철근"}</definedName>
    <definedName name="ㅛㅅㅀ로" localSheetId="1" hidden="1">{#N/A,#N/A,FALSE,"TABLE"}</definedName>
    <definedName name="ㅛㅅㅀ로" hidden="1">{#N/A,#N/A,FALSE,"TABLE"}</definedName>
    <definedName name="ㅛㅅㅅ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서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서쇼ㅗ더" hidden="1">{"'용역비'!$A$4:$C$8"}</definedName>
    <definedName name="ㅛ섣쇼ㅓ쇼ㅓ" hidden="1">{"'용역비'!$A$4:$C$8"}</definedName>
    <definedName name="ㅛ셔쇼려ㅛ셔" localSheetId="1" hidden="1">{#N/A,#N/A,FALSE,"이태원철근"}</definedName>
    <definedName name="ㅛ셔쇼려ㅛ셔" hidden="1">{#N/A,#N/A,FALSE,"이태원철근"}</definedName>
    <definedName name="ㅛ셔ㅛ셔ㅛ쇼ㅕ" localSheetId="1" hidden="1">{#N/A,#N/A,FALSE,"이태원철근"}</definedName>
    <definedName name="ㅛ셔ㅛ셔ㅛ쇼ㅕ" hidden="1">{#N/A,#N/A,FALSE,"이태원철근"}</definedName>
    <definedName name="ㅛㅈ거ㅏ쇼ㅏ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ㅈㅅ" localSheetId="1" hidden="1">{#N/A,#N/A,FALSE,"골재소요량";#N/A,#N/A,FALSE,"골재소요량"}</definedName>
    <definedName name="ㅛㅈㅅ" localSheetId="0" hidden="1">{#N/A,#N/A,FALSE,"골재소요량";#N/A,#N/A,FALSE,"골재소요량"}</definedName>
    <definedName name="ㅛㅈㅅ" hidden="1">{#N/A,#N/A,FALSE,"골재소요량";#N/A,#N/A,FALSE,"골재소요량"}</definedName>
    <definedName name="ㅛㅈ섲ㄷㅅ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ㅌ"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ㅛㅌ"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ㅛㅏㅑ셔ㅏㅣ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ㅑㅅ샫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ㅑㅐ" hidden="1">{#N/A,#N/A,FALSE,"구조1"}</definedName>
    <definedName name="ㅛㅑㅐ교ㅐ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ㅓㅛㅛㅓㅛㅓㄷ"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ㅛㄷ사ㅓ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ㅛㅈ서ㅏ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ㅛㅗㅓ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ㅓㅡㅕㅛㅛ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ㅕ쇼ㅕ" localSheetId="1" hidden="1">{#N/A,#N/A,FALSE,"이태원철근"}</definedName>
    <definedName name="ㅛㅕ쇼ㅕ" hidden="1">{#N/A,#N/A,FALSE,"이태원철근"}</definedName>
    <definedName name="ㅛㅕ효ㅕㅛㅕ" localSheetId="1" hidden="1">{#N/A,#N/A,FALSE,"이태원철근"}</definedName>
    <definedName name="ㅛㅕ효ㅕㅛㅕ" hidden="1">{#N/A,#N/A,FALSE,"이태원철근"}</definedName>
    <definedName name="ㅛㅕ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ㅕㅑ" localSheetId="7" hidden="1">#REF!</definedName>
    <definedName name="ㅛㅕㅑ" localSheetId="8" hidden="1">#REF!</definedName>
    <definedName name="ㅛㅕㅑ" localSheetId="1" hidden="1">#REF!</definedName>
    <definedName name="ㅛㅕㅑ" localSheetId="0" hidden="1">#REF!</definedName>
    <definedName name="ㅛㅕㅑ" hidden="1">#REF!</definedName>
    <definedName name="ㅛㅕㅑㅏㅛ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ㅕㅑㅐㅕ샤ㅐㅑㅕ새" localSheetId="7" hidden="1">#REF!</definedName>
    <definedName name="ㅛㅕㅑㅐㅕ샤ㅐㅑㅕ새" localSheetId="8" hidden="1">#REF!</definedName>
    <definedName name="ㅛㅕㅑㅐㅕ샤ㅐㅑㅕ새" localSheetId="1" hidden="1">#REF!</definedName>
    <definedName name="ㅛㅕㅑㅐㅕ샤ㅐㅑㅕ새" hidden="1">#REF!</definedName>
    <definedName name="ㅛ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ㅗㄹ호ㅓㅎㅅㄹ" localSheetId="1" hidden="1">{#N/A,#N/A,FALSE,"이태원철근"}</definedName>
    <definedName name="ㅛㅗㄹ호ㅓㅎㅅㄹ" hidden="1">{#N/A,#N/A,FALSE,"이태원철근"}</definedName>
    <definedName name="ㅛㅗㅁ"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ㅛㅗㅁ"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ㅛㅛ" localSheetId="1" hidden="1">{"'용역비'!$A$4:$C$8"}</definedName>
    <definedName name="ㅛㅛ" localSheetId="0" hidden="1">{"'용역비'!$A$4:$C$8"}</definedName>
    <definedName name="ㅛㅛ" hidden="1">{"'용역비'!$A$4:$C$8"}</definedName>
    <definedName name="ㅛㅛ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ㅗㅛㅗㅛㅗㅛ" localSheetId="1" hidden="1">{"추정대차대조표",#N/A,FALSE,"추정BS"}</definedName>
    <definedName name="ㅛㅛㅗㅛㅗㅛㅗㅛ" hidden="1">{"추정대차대조표",#N/A,FALSE,"추정BS"}</definedName>
    <definedName name="ㅛㅛㅛ"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 localSheetId="0" hidden="1">{"'용역비'!$A$4:$C$8"}</definedName>
    <definedName name="ㅛㅛ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ㅛㅛㅛ" localSheetId="0" hidden="1">#REF!</definedName>
    <definedName name="ㅛㅛㅛㅛ" hidden="1">[43]수량산출!$A$1:$A$8561</definedName>
    <definedName name="ㅜ" localSheetId="7" hidden="1">[20]수량산출!#REF!</definedName>
    <definedName name="ㅜ" localSheetId="8" hidden="1">[20]수량산출!#REF!</definedName>
    <definedName name="ㅜ" localSheetId="1" hidden="1">[20]수량산출!#REF!</definedName>
    <definedName name="ㅜ" localSheetId="0" hidden="1">#REF!</definedName>
    <definedName name="ㅜ" hidden="1">[20]수량산출!#REF!</definedName>
    <definedName name="ㅜ_1" localSheetId="1" hidden="1">{#N/A,#N/A,FALSE,"조골재"}</definedName>
    <definedName name="ㅜ_1" localSheetId="0" hidden="1">{#N/A,#N/A,FALSE,"조골재"}</definedName>
    <definedName name="ㅜ_1" hidden="1">{#N/A,#N/A,FALSE,"조골재"}</definedName>
    <definedName name="ㅜㄴㄱ" localSheetId="1" hidden="1">{#N/A,#N/A,FALSE,"운반시간"}</definedName>
    <definedName name="ㅜㄴㄱ" hidden="1">{#N/A,#N/A,FALSE,"운반시간"}</definedName>
    <definedName name="ㅜㄹ윤" localSheetId="1" hidden="1">{#N/A,#N/A,FALSE,"단가표지"}</definedName>
    <definedName name="ㅜㄹ윤" hidden="1">{#N/A,#N/A,FALSE,"단가표지"}</definedName>
    <definedName name="ㅜㅀㄴㅇ" localSheetId="1" hidden="1">{#N/A,#N/A,FALSE,"이태원철근"}</definedName>
    <definedName name="ㅜㅀㄴㅇ" hidden="1">{#N/A,#N/A,FALSE,"이태원철근"}</definedName>
    <definedName name="ㅜㅁㄴ아ㅑ" hidden="1">{#N/A,#N/A,FALSE,"단가표지"}</definedName>
    <definedName name="ㅜㅂㅂㅂㅂㅂㅂ" localSheetId="1" hidden="1">{#N/A,#N/A,FALSE,"이태원철근"}</definedName>
    <definedName name="ㅜㅂㅂㅂㅂㅂㅂ" hidden="1">{#N/A,#N/A,FALSE,"이태원철근"}</definedName>
    <definedName name="ㅜㅂㅂㅂㅂㅂㅂㅂㅂㅂㅂㅂ" localSheetId="1" hidden="1">{#N/A,#N/A,FALSE,"이태원철근"}</definedName>
    <definedName name="ㅜㅂㅂㅂㅂㅂㅂㅂㅂㅂㅂㅂ" hidden="1">{#N/A,#N/A,FALSE,"이태원철근"}</definedName>
    <definedName name="ㅜㅅㅎㄹㅇ" localSheetId="1" hidden="1">{#N/A,#N/A,FALSE,"이태원철근"}</definedName>
    <definedName name="ㅜㅅㅎㄹㅇ" hidden="1">{#N/A,#N/A,FALSE,"이태원철근"}</definedName>
    <definedName name="ㅜ소ㅓ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아ㅏ후" hidden="1">{#N/A,#N/A,FALSE,"골재소요량";#N/A,#N/A,FALSE,"골재소요량"}</definedName>
    <definedName name="ㅜㅊㅍ" localSheetId="1" hidden="1">{#N/A,#N/A,FALSE,"표지목차"}</definedName>
    <definedName name="ㅜㅊㅍ" hidden="1">{#N/A,#N/A,FALSE,"표지목차"}</definedName>
    <definedName name="ㅜㅋㅊㅍ" localSheetId="1" hidden="1">{#N/A,#N/A,FALSE,"조골재"}</definedName>
    <definedName name="ㅜㅋㅊㅍ" hidden="1">{#N/A,#N/A,FALSE,"조골재"}</definedName>
    <definedName name="ㅜㅍ추ㅠ" localSheetId="1" hidden="1">{#N/A,#N/A,FALSE,"혼합골재"}</definedName>
    <definedName name="ㅜㅍ추ㅠ" hidden="1">{#N/A,#N/A,FALSE,"혼합골재"}</definedName>
    <definedName name="ㅜㅍ츄ㅜㅠㅍ춫ㅍ" localSheetId="1" hidden="1">{#N/A,#N/A,FALSE,"이태원철근"}</definedName>
    <definedName name="ㅜㅍ츄ㅜㅠㅍ춫ㅍ" hidden="1">{#N/A,#N/A,FALSE,"이태원철근"}</definedName>
    <definedName name="ㅜㅎㄴ" localSheetId="1" hidden="1">{#N/A,#N/A,FALSE,"골재소요량";#N/A,#N/A,FALSE,"골재소요량"}</definedName>
    <definedName name="ㅜㅎㄴ" hidden="1">{#N/A,#N/A,FALSE,"골재소요량";#N/A,#N/A,FALSE,"골재소요량"}</definedName>
    <definedName name="ㅜㅎㄹ" hidden="1">{#N/A,#N/A,FALSE,"부대2"}</definedName>
    <definedName name="ㅜㅎㅅㄱㄴ" localSheetId="1" hidden="1">{#N/A,#N/A,FALSE,"단가표지"}</definedName>
    <definedName name="ㅜㅎㅅㄱㄴ" hidden="1">{#N/A,#N/A,FALSE,"단가표지"}</definedName>
    <definedName name="ㅜㅗㅇㅎㅌ" localSheetId="1" hidden="1">{#N/A,#N/A,FALSE,"단가표지"}</definedName>
    <definedName name="ㅜㅗㅇㅎㅌ" hidden="1">{#N/A,#N/A,FALSE,"단가표지"}</definedName>
    <definedName name="ㅜㅗㅇ훟" localSheetId="1" hidden="1">{#N/A,#N/A,FALSE,"단가표지"}</definedName>
    <definedName name="ㅜㅗㅇ훟" hidden="1">{#N/A,#N/A,FALSE,"단가표지"}</definedName>
    <definedName name="ㅜㅗㅗ" hidden="1">{#N/A,#N/A,FALSE,"2~8번"}</definedName>
    <definedName name="ㅜㅗㅗㅗㅇㅎ" localSheetId="1" hidden="1">{#N/A,#N/A,FALSE,"운반시간"}</definedName>
    <definedName name="ㅜㅗㅗㅗㅇㅎ" hidden="1">{#N/A,#N/A,FALSE,"운반시간"}</definedName>
    <definedName name="ㅜㅗㅜㅜㅜㅜㅜㅜㅜㅜㅜ" hidden="1">{#N/A,#N/A,FALSE,"2~8번"}</definedName>
    <definedName name="ㅜㅜㅜ" localSheetId="7" hidden="1">#REF!</definedName>
    <definedName name="ㅜㅜㅜ" localSheetId="8" hidden="1">#REF!</definedName>
    <definedName name="ㅜㅜㅜ" hidden="1">#REF!</definedName>
    <definedName name="ㅜㅜㅜㅜ" hidden="1">{"'도면'!$G$62:$H$63","'도면'!$G$62:$H$63"}</definedName>
    <definedName name="ㅜㅜㅜㅜㅜㅜㅜㅜ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ㅜㅜㅜㅜㅜㅜㅜ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ㅜㅜㅜㅜㅜㅜㅜㅜㅜㅜ" hidden="1">{#N/A,#N/A,FALSE,"조골재"}</definedName>
    <definedName name="ㅜㅜㅜㅜㅜㅜㅜㅜㅜㅜㅜ" hidden="1">{#N/A,#N/A,FALSE,"조골재"}</definedName>
    <definedName name="ㅜㅠ" hidden="1">{#N/A,#N/A,FALSE,"토공2"}</definedName>
    <definedName name="ㅜㅠㅊ퓨ㅜ" localSheetId="7" hidden="1">#REF!</definedName>
    <definedName name="ㅜㅠㅊ퓨ㅜ" localSheetId="8" hidden="1">#REF!</definedName>
    <definedName name="ㅜㅠㅊ퓨ㅜ" localSheetId="1" hidden="1">#REF!</definedName>
    <definedName name="ㅜㅠㅊ퓨ㅜ" hidden="1">#REF!</definedName>
    <definedName name="ㅜㅠㅍ" hidden="1">{#N/A,#N/A,FALSE,"전력간선"}</definedName>
    <definedName name="ㅜㅠ푸" localSheetId="1" hidden="1">{#N/A,#N/A,FALSE,"운반시간"}</definedName>
    <definedName name="ㅜㅠ푸" hidden="1">{#N/A,#N/A,FALSE,"운반시간"}</definedName>
    <definedName name="ㅜㅠㅠ" localSheetId="1" hidden="1">{#N/A,#N/A,FALSE,"골재소요량";#N/A,#N/A,FALSE,"골재소요량"}</definedName>
    <definedName name="ㅜㅠㅠ" hidden="1">{#N/A,#N/A,FALSE,"골재소요량";#N/A,#N/A,FALSE,"골재소요량"}</definedName>
    <definedName name="ㅝㅎㄹ" localSheetId="1" hidden="1">{#N/A,#N/A,FALSE,"단가표지"}</definedName>
    <definedName name="ㅝㅎㄹ" hidden="1">{#N/A,#N/A,FALSE,"단가표지"}</definedName>
    <definedName name="ㅝㅛ"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 localSheetId="1" hidden="1">{#N/A,#N/A,FALSE,"이태원철근"}</definedName>
    <definedName name="ㅠ" localSheetId="0" hidden="1">{"'공사부문'!$A$6:$A$32"}</definedName>
    <definedName name="ㅠ" hidden="1">{#N/A,#N/A,FALSE,"이태원철근"}</definedName>
    <definedName name="ㅠㄱ" localSheetId="1" hidden="1">{"'용역비'!$A$4:$C$8"}</definedName>
    <definedName name="ㅠㄱ" localSheetId="0" hidden="1">{"'용역비'!$A$4:$C$8"}</definedName>
    <definedName name="ㅠㄱ" hidden="1">{"'용역비'!$A$4:$C$8"}</definedName>
    <definedName name="ㅠㄴ" localSheetId="1" hidden="1">{#N/A,#N/A,FALSE,"조골재"}</definedName>
    <definedName name="ㅠㄴ" hidden="1">{#N/A,#N/A,FALSE,"조골재"}</definedName>
    <definedName name="ㅠㄷ" localSheetId="1" hidden="1">{#N/A,#N/A,FALSE,"이태원철근"}</definedName>
    <definedName name="ㅠㄷ" hidden="1">{#N/A,#N/A,FALSE,"이태원철근"}</definedName>
    <definedName name="ㅠㄹㄴ" localSheetId="1" hidden="1">{#N/A,#N/A,FALSE,"이태원철근"}</definedName>
    <definedName name="ㅠㄹㄴ" hidden="1">{#N/A,#N/A,FALSE,"이태원철근"}</definedName>
    <definedName name="ㅠㄹㅇㄴㄴㄹㅇ" localSheetId="1" hidden="1">{#N/A,#N/A,FALSE,"단가표지"}</definedName>
    <definedName name="ㅠㄹㅇㄴㄴㄹㅇ" hidden="1">{#N/A,#N/A,FALSE,"단가표지"}</definedName>
    <definedName name="ㅠㄹㅈㅈ" localSheetId="1" hidden="1">{#N/A,#N/A,FALSE,"이태원철근"}</definedName>
    <definedName name="ㅠㄹㅈㅈ" hidden="1">{#N/A,#N/A,FALSE,"이태원철근"}</definedName>
    <definedName name="ㅠ뮤ㅐ" localSheetId="7" hidden="1">#REF!</definedName>
    <definedName name="ㅠ뮤ㅐ" localSheetId="8" hidden="1">#REF!</definedName>
    <definedName name="ㅠ뮤ㅐ" localSheetId="1" hidden="1">#REF!</definedName>
    <definedName name="ㅠ뮤ㅐ" localSheetId="0" hidden="1">#REF!</definedName>
    <definedName name="ㅠ뮤ㅐ" hidden="1">#REF!</definedName>
    <definedName name="ㅠㅂㄷ" localSheetId="1" hidden="1">{#N/A,#N/A,FALSE,"이태원철근"}</definedName>
    <definedName name="ㅠㅂㄷ" hidden="1">{#N/A,#N/A,FALSE,"이태원철근"}</definedName>
    <definedName name="ㅠㅇㄹㅈ" localSheetId="1" hidden="1">{#N/A,#N/A,FALSE,"이태원철근"}</definedName>
    <definedName name="ㅠㅇㄹㅈ" hidden="1">{#N/A,#N/A,FALSE,"이태원철근"}</definedName>
    <definedName name="ㅠㅊㅌ퓿ㅌ" localSheetId="1" hidden="1">{#N/A,#N/A,FALSE,"2~8번"}</definedName>
    <definedName name="ㅠㅊㅌ퓿ㅌ" hidden="1">{#N/A,#N/A,FALSE,"2~8번"}</definedName>
    <definedName name="ㅠㅊㅍㅌ" localSheetId="1" hidden="1">{#N/A,#N/A,FALSE,"단가표지"}</definedName>
    <definedName name="ㅠㅊㅍㅌ" hidden="1">{#N/A,#N/A,FALSE,"단가표지"}</definedName>
    <definedName name="ㅠㅊㅍ튜" localSheetId="1" hidden="1">{#N/A,#N/A,FALSE,"단가표지"}</definedName>
    <definedName name="ㅠㅊㅍ튜" hidden="1">{#N/A,#N/A,FALSE,"단가표지"}</definedName>
    <definedName name="ㅠㅊㅍ튵ㅊ" localSheetId="1" hidden="1">{#N/A,#N/A,FALSE,"운반시간"}</definedName>
    <definedName name="ㅠㅊㅍ튵ㅊ" hidden="1">{#N/A,#N/A,FALSE,"운반시간"}</definedName>
    <definedName name="ㅠㅊ픁츄" localSheetId="1" hidden="1">{#N/A,#N/A,FALSE,"단가표지"}</definedName>
    <definedName name="ㅠㅊ픁츄" hidden="1">{#N/A,#N/A,FALSE,"단가표지"}</definedName>
    <definedName name="ㅠ츄츄츛" localSheetId="1" hidden="1">{#N/A,#N/A,FALSE,"배수2"}</definedName>
    <definedName name="ㅠ츄츄츛" hidden="1">{#N/A,#N/A,FALSE,"배수2"}</definedName>
    <definedName name="ㅠㅍ" localSheetId="1" hidden="1">{#N/A,#N/A,FALSE,"조골재"}</definedName>
    <definedName name="ㅠ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hidden="1">{#N/A,#N/A,FALSE,"조골재"}</definedName>
    <definedName name="ㅠㅍㅊ" localSheetId="1" hidden="1">{#N/A,#N/A,FALSE,"단가표지"}</definedName>
    <definedName name="ㅠㅍㅊ" hidden="1">{#N/A,#N/A,FALSE,"단가표지"}</definedName>
    <definedName name="ㅠㅍㅊ튳" localSheetId="1" hidden="1">{#N/A,#N/A,FALSE,"표지목차"}</definedName>
    <definedName name="ㅠㅍㅊ튳" hidden="1">{#N/A,#N/A,FALSE,"표지목차"}</definedName>
    <definedName name="ㅠㅍㅊ튳ㅌㅍ" localSheetId="1" hidden="1">{#N/A,#N/A,FALSE,"조골재"}</definedName>
    <definedName name="ㅠㅍㅊ튳ㅌㅍ" hidden="1">{#N/A,#N/A,FALSE,"조골재"}</definedName>
    <definedName name="ㅠㅍㅊ튵" localSheetId="1" hidden="1">{#N/A,#N/A,FALSE,"골재소요량";#N/A,#N/A,FALSE,"골재소요량"}</definedName>
    <definedName name="ㅠㅍㅊ튵" hidden="1">{#N/A,#N/A,FALSE,"골재소요량";#N/A,#N/A,FALSE,"골재소요량"}</definedName>
    <definedName name="ㅠㅍㅊ튵ㅊ" localSheetId="1" hidden="1">{#N/A,#N/A,FALSE,"단가표지"}</definedName>
    <definedName name="ㅠㅍㅊ튵ㅊ" hidden="1">{#N/A,#N/A,FALSE,"단가표지"}</definedName>
    <definedName name="ㅠㅍ츄ㅜ" localSheetId="1" hidden="1">{#N/A,#N/A,FALSE,"단가표지"}</definedName>
    <definedName name="ㅠㅍ츄ㅜ" hidden="1">{#N/A,#N/A,FALSE,"단가표지"}</definedName>
    <definedName name="ㅠㅍ츛ㅍ" localSheetId="1" hidden="1">{#N/A,#N/A,FALSE,"혼합골재"}</definedName>
    <definedName name="ㅠㅍ츛ㅍ" hidden="1">{#N/A,#N/A,FALSE,"혼합골재"}</definedName>
    <definedName name="ㅠㅍ츜ㅊ" localSheetId="1" hidden="1">{#N/A,#N/A,FALSE,"2~8번"}</definedName>
    <definedName name="ㅠㅍ츜ㅊ" hidden="1">{#N/A,#N/A,FALSE,"2~8번"}</definedName>
    <definedName name="ㅠㅍ츜ㅍ" localSheetId="1" hidden="1">{#N/A,#N/A,FALSE,"조골재"}</definedName>
    <definedName name="ㅠㅍ츜ㅍ" hidden="1">{#N/A,#N/A,FALSE,"조골재"}</definedName>
    <definedName name="ㅠㅍ츝" localSheetId="1" hidden="1">{#N/A,#N/A,FALSE,"운반시간"}</definedName>
    <definedName name="ㅠㅍ츝" hidden="1">{#N/A,#N/A,FALSE,"운반시간"}</definedName>
    <definedName name="ㅠㅍ츝ㅊ" localSheetId="1" hidden="1">{#N/A,#N/A,FALSE,"단가표지"}</definedName>
    <definedName name="ㅠㅍ츝ㅊ" hidden="1">{#N/A,#N/A,FALSE,"단가표지"}</definedName>
    <definedName name="ㅠㅍㅋㅊㅍㅍ" localSheetId="1" hidden="1">{#N/A,#N/A,FALSE,"단가표지"}</definedName>
    <definedName name="ㅠㅍㅋㅊㅍㅍ" hidden="1">{#N/A,#N/A,FALSE,"단가표지"}</definedName>
    <definedName name="ㅠ퓿큨ㅊ" localSheetId="1" hidden="1">{#N/A,#N/A,FALSE,"단가표지"}</definedName>
    <definedName name="ㅠ퓿큨ㅊ" hidden="1">{#N/A,#N/A,FALSE,"단가표지"}</definedName>
    <definedName name="ㅠ픀ㅊ" localSheetId="1" hidden="1">{#N/A,#N/A,FALSE,"단가표지"}</definedName>
    <definedName name="ㅠ픀ㅊ" hidden="1">{#N/A,#N/A,FALSE,"단가표지"}</definedName>
    <definedName name="ㅠ픀ㅊㅍ" localSheetId="1" hidden="1">{#N/A,#N/A,FALSE,"표지목차"}</definedName>
    <definedName name="ㅠ픀ㅊㅍ" hidden="1">{#N/A,#N/A,FALSE,"표지목차"}</definedName>
    <definedName name="ㅠ픀ㅋㅊㅍ" localSheetId="1" hidden="1">{#N/A,#N/A,FALSE,"운반시간"}</definedName>
    <definedName name="ㅠ픀ㅋㅊㅍ" hidden="1">{#N/A,#N/A,FALSE,"운반시간"}</definedName>
    <definedName name="ㅠㅎㅂ" localSheetId="7" hidden="1">#REF!</definedName>
    <definedName name="ㅠㅎㅂ" localSheetId="8" hidden="1">#REF!</definedName>
    <definedName name="ㅠㅎㅂ" hidden="1">#REF!</definedName>
    <definedName name="ㅠㅎㅍ호" localSheetId="7" hidden="1">#REF!</definedName>
    <definedName name="ㅠㅎㅍ호" localSheetId="8" hidden="1">#REF!</definedName>
    <definedName name="ㅠㅎㅍ호" localSheetId="1" hidden="1">#REF!</definedName>
    <definedName name="ㅠㅎㅍ호" hidden="1">#REF!</definedName>
    <definedName name="ㅠㅗㄱㅈ" localSheetId="1" hidden="1">{#N/A,#N/A,FALSE,"이태원철근"}</definedName>
    <definedName name="ㅠㅗㄱㅈ" hidden="1">{#N/A,#N/A,FALSE,"이태원철근"}</definedName>
    <definedName name="ㅠㅗㄱㅈㅈㅈ" localSheetId="1" hidden="1">{#N/A,#N/A,FALSE,"이태원철근"}</definedName>
    <definedName name="ㅠㅗㄱㅈㅈㅈ" hidden="1">{#N/A,#N/A,FALSE,"이태원철근"}</definedName>
    <definedName name="ㅠㅗㅅㄱ" localSheetId="1" hidden="1">{#N/A,#N/A,FALSE,"이태원철근"}</definedName>
    <definedName name="ㅠㅗㅅㄱ" hidden="1">{#N/A,#N/A,FALSE,"이태원철근"}</definedName>
    <definedName name="ㅠ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ㅜㅍ"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ㅠㅠㅠ" localSheetId="1" hidden="1">{"대출금상환계획",#N/A,FALSE,"추정IS,CF,무상사용"}</definedName>
    <definedName name="ㅠㅠㅠ" hidden="1">{"대출금상환계획",#N/A,FALSE,"추정IS,CF,무상사용"}</definedName>
    <definedName name="ㅠㅠㅠㅠㅠ" localSheetId="1" hidden="1">{#N/A,#N/A,FALSE,"2~8번"}</definedName>
    <definedName name="ㅠㅠㅠㅠㅠ" hidden="1">{#N/A,#N/A,FALSE,"2~8번"}</definedName>
    <definedName name="ㅡ" localSheetId="0" hidden="1">{#N/A,#N/A,FALSE,"2~8번"}</definedName>
    <definedName name="ㅡ" hidden="1">{#N/A,#N/A,FALSE,"이태원철근"}</definedName>
    <definedName name="ㅡ.ㅡ" hidden="1">{#N/A,#N/A,FALSE,"이태원철근"}</definedName>
    <definedName name="ㅡ_1" localSheetId="1" hidden="1">{#N/A,#N/A,FALSE,"2~8번"}</definedName>
    <definedName name="ㅡ_1" localSheetId="0" hidden="1">{#N/A,#N/A,FALSE,"2~8번"}</definedName>
    <definedName name="ㅡ_1" hidden="1">{#N/A,#N/A,FALSE,"2~8번"}</definedName>
    <definedName name="ㅡㅡ" hidden="1">{"'Sheet1'!$D$19","'Sheet1'!$B$22:$E$22"}</definedName>
    <definedName name="ㅡㅡㅡㅡ" localSheetId="1" hidden="1">{#N/A,#N/A,FALSE,"부대2"}</definedName>
    <definedName name="ㅡㅡㅡㅡ" hidden="1">{#N/A,#N/A,FALSE,"부대2"}</definedName>
    <definedName name="ㅢㅏㅇ너라ㅓ" hidden="1">{#N/A,#N/A,FALSE,"운반시간"}</definedName>
    <definedName name="ㅣ" localSheetId="1"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ㅣ"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ㅣ니"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ㅣㅎ" localSheetId="1"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ㅎ"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ㅎㄹㅇㅇ" localSheetId="1" hidden="1">{#N/A,#N/A,FALSE,"토공2"}</definedName>
    <definedName name="ㅣㅎㄹㅇㅇ" hidden="1">{#N/A,#N/A,FALSE,"토공2"}</definedName>
    <definedName name="ㅣ허ㅏㅣ하" localSheetId="1" hidden="1">{#N/A,#N/A,FALSE,"혼합골재"}</definedName>
    <definedName name="ㅣ허ㅏㅣ하" hidden="1">{#N/A,#N/A,FALSE,"혼합골재"}</definedName>
    <definedName name="ㅣ허ㅣ호ㅓㅏ" localSheetId="1" hidden="1">{#N/A,#N/A,FALSE,"조골재"}</definedName>
    <definedName name="ㅣ허ㅣ호ㅓㅏ" hidden="1">{#N/A,#N/A,FALSE,"조골재"}</definedName>
    <definedName name="ㅣㅏ" localSheetId="7" hidden="1">#REF!</definedName>
    <definedName name="ㅣㅏ" localSheetId="8" hidden="1">#REF!</definedName>
    <definedName name="ㅣㅏ" hidden="1">#REF!</definedName>
    <definedName name="ㅣㅏ아ㅓ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허ㅏ허ㅏ허ㅏ" localSheetId="1" hidden="1">{#N/A,#N/A,FALSE,"단가표지"}</definedName>
    <definedName name="ㅣㅏ허ㅏ허ㅏ허ㅏ" hidden="1">{#N/A,#N/A,FALSE,"단가표지"}</definedName>
    <definedName name="ㅣㅏㅓ" localSheetId="1" hidden="1">{#N/A,#N/A,FALSE,"운반시간"}</definedName>
    <definedName name="ㅣㅏㅓ" localSheetId="0" hidden="1">{#N/A,#N/A,FALSE,"운반시간"}</definedName>
    <definedName name="ㅣㅏㅓ" hidden="1">{#N/A,#N/A,FALSE,"운반시간"}</definedName>
    <definedName name="ㅣㅏㅓㅎ" localSheetId="1" hidden="1">{#N/A,#N/A,FALSE,"단가표지"}</definedName>
    <definedName name="ㅣㅏㅓㅎ" hidden="1">{#N/A,#N/A,FALSE,"단가표지"}</definedName>
    <definedName name="ㅣㅏㅓ허ㅏㅓㅎ" localSheetId="1" hidden="1">{#N/A,#N/A,FALSE,"표지목차"}</definedName>
    <definedName name="ㅣㅏㅓ허ㅏㅓㅎ" hidden="1">{#N/A,#N/A,FALSE,"표지목차"}</definedName>
    <definedName name="ㅣㅏㅓㅏㅑㅓㅘㅐ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ㅓㅣ허ㅏㅎ" localSheetId="1" hidden="1">{#N/A,#N/A,FALSE,"골재소요량";#N/A,#N/A,FALSE,"골재소요량"}</definedName>
    <definedName name="ㅣㅏㅓㅣ허ㅏㅎ" hidden="1">{#N/A,#N/A,FALSE,"골재소요량";#N/A,#N/A,FALSE,"골재소요량"}</definedName>
    <definedName name="ㅣㅏㅓㅣ허ㅏㅏ허" localSheetId="1" hidden="1">{#N/A,#N/A,FALSE,"조골재"}</definedName>
    <definedName name="ㅣㅏㅓㅣ허ㅏㅏ허" hidden="1">{#N/A,#N/A,FALSE,"조골재"}</definedName>
    <definedName name="ㅣㅏㅓㅣㅏㅓㅣ" localSheetId="1" hidden="1">{#N/A,#N/A,FALSE,"속도"}</definedName>
    <definedName name="ㅣㅏㅓㅣㅏㅓㅣ" hidden="1">{#N/A,#N/A,FALSE,"속도"}</definedName>
    <definedName name="ㅣㅑㅁ어리" hidden="1">{#N/A,#N/A,FALSE,"조골재"}</definedName>
    <definedName name="ㅣㅑ엄리먼ㅇㄹ" hidden="1">{#N/A,#N/A,FALSE,"조골재"}</definedName>
    <definedName name="ㅣㅑㅑ" localSheetId="1" hidden="1">{#N/A,#N/A,FALSE,"단가표지"}</definedName>
    <definedName name="ㅣㅑㅑ" localSheetId="0" hidden="1">{#N/A,#N/A,FALSE,"단가표지"}</definedName>
    <definedName name="ㅣㅑㅑ" hidden="1">{#N/A,#N/A,FALSE,"단가표지"}</definedName>
    <definedName name="ㅣㅑㅕㅗ" localSheetId="7" hidden="1">#REF!</definedName>
    <definedName name="ㅣㅑㅕㅗ" localSheetId="8" hidden="1">#REF!</definedName>
    <definedName name="ㅣㅑㅕㅗ" localSheetId="1" hidden="1">#REF!</definedName>
    <definedName name="ㅣㅑㅕㅗ" hidden="1">#REF!</definedName>
    <definedName name="ㅣㅑㅕㅛㅎ"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ㅑㅣㅣ" localSheetId="1" hidden="1">{#N/A,#N/A,FALSE,"혼합골재"}</definedName>
    <definedName name="ㅣㅑㅣㅣ" hidden="1">{#N/A,#N/A,FALSE,"혼합골재"}</definedName>
    <definedName name="ㅣㅓㅏ" hidden="1">{#N/A,#N/A,FALSE,"전력간선"}</definedName>
    <definedName name="ㅣㅓㅏ허" localSheetId="1" hidden="1">{#N/A,#N/A,FALSE,"운반시간"}</definedName>
    <definedName name="ㅣㅓㅏ허" hidden="1">{#N/A,#N/A,FALSE,"운반시간"}</definedName>
    <definedName name="ㅣㅓㅏ허ㅏㅣ허ㅏㅓ" localSheetId="1" hidden="1">{#N/A,#N/A,FALSE,"운반시간"}</definedName>
    <definedName name="ㅣㅓㅏ허ㅏㅣ허ㅏㅓ" hidden="1">{#N/A,#N/A,FALSE,"운반시간"}</definedName>
    <definedName name="ㅣㅓㅘㅣ" localSheetId="7" hidden="1">#REF!</definedName>
    <definedName name="ㅣㅓㅘㅣ" localSheetId="8" hidden="1">#REF!</definedName>
    <definedName name="ㅣㅓㅘㅣ" hidden="1">#REF!</definedName>
    <definedName name="ㅣㅗㄾㅇ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ㅚㅓㅏ" localSheetId="1" hidden="1">{#N/A,#N/A,FALSE,"단가표지"}</definedName>
    <definedName name="ㅣㅚㅓㅏ" hidden="1">{#N/A,#N/A,FALSE,"단가표지"}</definedName>
    <definedName name="ㅣㅛㅡ"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 localSheetId="1" hidden="1">{#N/A,#N/A,FALSE,"골재소요량";#N/A,#N/A,FALSE,"골재소요량"}</definedName>
    <definedName name="ㅣㅣ" localSheetId="0" hidden="1">{"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ㅣㅣ" hidden="1">{#N/A,#N/A,FALSE,"골재소요량";#N/A,#N/A,FALSE,"골재소요량"}</definedName>
    <definedName name="ㅣㅣㅣ"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localSheetId="0" hidden="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ㅣ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79021"/>
</workbook>
</file>

<file path=xl/calcChain.xml><?xml version="1.0" encoding="utf-8"?>
<calcChain xmlns="http://schemas.openxmlformats.org/spreadsheetml/2006/main">
  <c r="G239" i="6" l="1"/>
  <c r="I265" i="6" l="1"/>
  <c r="I249" i="6"/>
  <c r="I246" i="6"/>
  <c r="I241" i="6"/>
  <c r="I240" i="6"/>
  <c r="I235" i="6"/>
  <c r="I234" i="6"/>
  <c r="I233" i="6"/>
  <c r="I232" i="6"/>
  <c r="I221" i="6"/>
  <c r="I220" i="6"/>
  <c r="I215" i="6"/>
  <c r="I214" i="6"/>
  <c r="I203" i="6"/>
  <c r="I202" i="6"/>
  <c r="I196" i="6"/>
  <c r="I195" i="6"/>
  <c r="I190" i="6"/>
  <c r="I189" i="6"/>
  <c r="I178" i="6"/>
  <c r="I177" i="6"/>
  <c r="I172" i="6"/>
  <c r="I171" i="6"/>
  <c r="I165" i="6"/>
  <c r="I164" i="6"/>
  <c r="I159" i="6"/>
  <c r="I158" i="6"/>
  <c r="I152" i="6"/>
  <c r="I151" i="6"/>
  <c r="I146" i="6"/>
  <c r="I145" i="6"/>
  <c r="I141" i="6"/>
  <c r="I140" i="6"/>
  <c r="I135" i="6"/>
  <c r="I134" i="6"/>
  <c r="I128" i="6"/>
  <c r="I127" i="6"/>
  <c r="I60" i="6"/>
  <c r="I59" i="6"/>
  <c r="I55" i="6"/>
  <c r="I54" i="6"/>
  <c r="I48" i="6"/>
  <c r="I47" i="6"/>
  <c r="I29" i="6"/>
  <c r="I28" i="6"/>
  <c r="I16" i="6"/>
  <c r="I13" i="6"/>
  <c r="I10" i="6"/>
  <c r="I6" i="6"/>
  <c r="G9" i="6" l="1"/>
  <c r="G19" i="6"/>
  <c r="G20" i="6"/>
  <c r="G21" i="6"/>
  <c r="G22" i="6"/>
  <c r="G23" i="6"/>
  <c r="G24" i="6"/>
  <c r="G25" i="6"/>
  <c r="G26" i="6"/>
  <c r="G27" i="6"/>
  <c r="G46" i="6"/>
  <c r="G45" i="6"/>
  <c r="G44" i="6"/>
  <c r="G43" i="6"/>
  <c r="G52" i="6"/>
  <c r="G53" i="6"/>
  <c r="G58" i="6"/>
  <c r="G126" i="6"/>
  <c r="G125" i="6"/>
  <c r="G133" i="6"/>
  <c r="G132" i="6"/>
  <c r="G139" i="6"/>
  <c r="G143" i="6"/>
  <c r="G144" i="6"/>
  <c r="G150" i="6"/>
  <c r="G157" i="6"/>
  <c r="G163" i="6"/>
  <c r="G169" i="6"/>
  <c r="G170" i="6"/>
  <c r="G176" i="6"/>
  <c r="G188" i="6"/>
  <c r="G194" i="6"/>
  <c r="G201" i="6"/>
  <c r="G200" i="6"/>
  <c r="G213" i="6"/>
  <c r="G219" i="6"/>
  <c r="G264" i="6"/>
  <c r="G248" i="6"/>
  <c r="G245" i="6"/>
  <c r="G231" i="6"/>
  <c r="G78" i="3"/>
  <c r="G77" i="3"/>
  <c r="D25" i="11" l="1"/>
  <c r="B25" i="11"/>
  <c r="D24" i="11"/>
  <c r="B24" i="11"/>
  <c r="D23" i="11"/>
  <c r="B23" i="11"/>
  <c r="B22" i="11"/>
  <c r="D22" i="11" s="1"/>
  <c r="B21" i="11"/>
  <c r="D21" i="11" s="1"/>
  <c r="D13" i="11"/>
  <c r="D12" i="11"/>
  <c r="D11" i="11"/>
  <c r="F3" i="11"/>
  <c r="F2" i="11"/>
  <c r="D2" i="11"/>
  <c r="C2" i="11"/>
  <c r="B2" i="11"/>
  <c r="G16" i="10"/>
  <c r="G15" i="10"/>
  <c r="G14" i="10"/>
  <c r="G13" i="10"/>
  <c r="G12" i="10"/>
  <c r="G11" i="10"/>
  <c r="F11" i="10"/>
  <c r="I226" i="6" s="1"/>
  <c r="G10" i="10"/>
  <c r="G9" i="10"/>
  <c r="G8" i="10"/>
  <c r="G7" i="10"/>
  <c r="G6" i="10"/>
  <c r="G5" i="10"/>
  <c r="I3" i="10"/>
  <c r="F13" i="10" s="1"/>
  <c r="A2" i="10"/>
  <c r="A58" i="9"/>
  <c r="A57" i="9"/>
  <c r="A56" i="9"/>
  <c r="B55" i="9"/>
  <c r="B56" i="9" s="1"/>
  <c r="A55" i="9"/>
  <c r="A54" i="9"/>
  <c r="A53" i="9"/>
  <c r="A52" i="9"/>
  <c r="A51" i="9"/>
  <c r="B50" i="9"/>
  <c r="B51" i="9" s="1"/>
  <c r="B52" i="9" s="1"/>
  <c r="B53" i="9" s="1"/>
  <c r="A50" i="9"/>
  <c r="A49" i="9"/>
  <c r="A48" i="9"/>
  <c r="A47" i="9"/>
  <c r="A46" i="9"/>
  <c r="A45" i="9"/>
  <c r="A44" i="9"/>
  <c r="A43" i="9"/>
  <c r="A42" i="9"/>
  <c r="B41" i="9"/>
  <c r="B42" i="9" s="1"/>
  <c r="B43" i="9" s="1"/>
  <c r="B44" i="9" s="1"/>
  <c r="B45" i="9" s="1"/>
  <c r="B46" i="9" s="1"/>
  <c r="B47" i="9" s="1"/>
  <c r="A41" i="9"/>
  <c r="A40" i="9"/>
  <c r="A39" i="9"/>
  <c r="A38" i="9"/>
  <c r="A37" i="9"/>
  <c r="A36" i="9"/>
  <c r="A35" i="9"/>
  <c r="A34" i="9"/>
  <c r="B33" i="9"/>
  <c r="B34" i="9" s="1"/>
  <c r="B35" i="9" s="1"/>
  <c r="B36" i="9" s="1"/>
  <c r="B37" i="9" s="1"/>
  <c r="B38" i="9" s="1"/>
  <c r="A33" i="9"/>
  <c r="A32" i="9"/>
  <c r="A31" i="9"/>
  <c r="A30" i="9"/>
  <c r="A29" i="9"/>
  <c r="A28" i="9"/>
  <c r="A27" i="9"/>
  <c r="A26" i="9"/>
  <c r="A25" i="9"/>
  <c r="A24" i="9"/>
  <c r="B23" i="9"/>
  <c r="B24" i="9" s="1"/>
  <c r="B25" i="9" s="1"/>
  <c r="B26" i="9" s="1"/>
  <c r="B27" i="9" s="1"/>
  <c r="B28" i="9" s="1"/>
  <c r="B29" i="9" s="1"/>
  <c r="A23" i="9"/>
  <c r="A22" i="9"/>
  <c r="A21" i="9"/>
  <c r="A20" i="9"/>
  <c r="A19" i="9"/>
  <c r="A18" i="9"/>
  <c r="A17" i="9"/>
  <c r="A16" i="9"/>
  <c r="A15" i="9"/>
  <c r="A14" i="9"/>
  <c r="A13" i="9"/>
  <c r="A12" i="9"/>
  <c r="A11" i="9"/>
  <c r="A10" i="9"/>
  <c r="A9" i="9"/>
  <c r="A8" i="9"/>
  <c r="B7" i="9"/>
  <c r="B8" i="9" s="1"/>
  <c r="B9" i="9" s="1"/>
  <c r="B10" i="9" s="1"/>
  <c r="B11" i="9" s="1"/>
  <c r="B12" i="9" s="1"/>
  <c r="B13" i="9" s="1"/>
  <c r="B14" i="9" s="1"/>
  <c r="B15" i="9" s="1"/>
  <c r="B16" i="9" s="1"/>
  <c r="B17" i="9" s="1"/>
  <c r="B18" i="9" s="1"/>
  <c r="B19" i="9" s="1"/>
  <c r="B20" i="9" s="1"/>
  <c r="B21" i="9" s="1"/>
  <c r="A7" i="9"/>
  <c r="B6" i="9"/>
  <c r="A6" i="9"/>
  <c r="A5" i="9"/>
  <c r="B2" i="9"/>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A2" i="8"/>
  <c r="H9" i="7"/>
  <c r="H8" i="7"/>
  <c r="H7" i="7"/>
  <c r="H6" i="7"/>
  <c r="H5" i="7"/>
  <c r="A2" i="7"/>
  <c r="L265" i="6"/>
  <c r="G265" i="6"/>
  <c r="H265" i="6" s="1"/>
  <c r="F265" i="6"/>
  <c r="L264" i="6"/>
  <c r="L263" i="6" s="1"/>
  <c r="I264" i="6"/>
  <c r="J264" i="6" s="1"/>
  <c r="F264" i="6"/>
  <c r="F263" i="6"/>
  <c r="A263" i="6"/>
  <c r="O261" i="6"/>
  <c r="L261" i="6"/>
  <c r="G261" i="6"/>
  <c r="H261" i="6" s="1"/>
  <c r="F261" i="6"/>
  <c r="L260" i="6"/>
  <c r="I260" i="6"/>
  <c r="J260" i="6" s="1"/>
  <c r="F260" i="6"/>
  <c r="F259" i="6"/>
  <c r="A259" i="6"/>
  <c r="O257" i="6"/>
  <c r="L257" i="6"/>
  <c r="G257" i="6"/>
  <c r="H257" i="6" s="1"/>
  <c r="F257" i="6"/>
  <c r="L256" i="6"/>
  <c r="I256" i="6"/>
  <c r="J256" i="6" s="1"/>
  <c r="F256" i="6"/>
  <c r="F255" i="6"/>
  <c r="A255" i="6"/>
  <c r="O253" i="6"/>
  <c r="L253" i="6"/>
  <c r="G253" i="6"/>
  <c r="H253" i="6" s="1"/>
  <c r="F253" i="6"/>
  <c r="L252" i="6"/>
  <c r="I252" i="6"/>
  <c r="J252" i="6" s="1"/>
  <c r="F252" i="6"/>
  <c r="F251" i="6"/>
  <c r="A251" i="6"/>
  <c r="L249" i="6"/>
  <c r="G249" i="6"/>
  <c r="H249" i="6" s="1"/>
  <c r="F249" i="6"/>
  <c r="L248" i="6"/>
  <c r="I248" i="6"/>
  <c r="J248" i="6" s="1"/>
  <c r="F248" i="6"/>
  <c r="L247" i="6"/>
  <c r="L244" i="6" s="1"/>
  <c r="J247" i="6"/>
  <c r="F247" i="6"/>
  <c r="L246" i="6"/>
  <c r="G246" i="6"/>
  <c r="H246" i="6" s="1"/>
  <c r="F246" i="6"/>
  <c r="L245" i="6"/>
  <c r="I245" i="6"/>
  <c r="J245" i="6" s="1"/>
  <c r="M245" i="6"/>
  <c r="F245" i="6"/>
  <c r="F244" i="6"/>
  <c r="A244" i="6"/>
  <c r="J242" i="6"/>
  <c r="H242" i="6"/>
  <c r="F242" i="6"/>
  <c r="L241" i="6"/>
  <c r="G241" i="6"/>
  <c r="F241" i="6"/>
  <c r="L240" i="6"/>
  <c r="G240" i="6"/>
  <c r="H240" i="6" s="1"/>
  <c r="F240" i="6"/>
  <c r="L239" i="6"/>
  <c r="I239" i="6"/>
  <c r="J239" i="6" s="1"/>
  <c r="F239" i="6"/>
  <c r="F238" i="6"/>
  <c r="A238" i="6"/>
  <c r="J236" i="6"/>
  <c r="H236" i="6"/>
  <c r="F236" i="6"/>
  <c r="L235" i="6"/>
  <c r="G235" i="6"/>
  <c r="F235" i="6"/>
  <c r="L234" i="6"/>
  <c r="G234" i="6"/>
  <c r="H234" i="6" s="1"/>
  <c r="F234" i="6"/>
  <c r="L233" i="6"/>
  <c r="G233" i="6"/>
  <c r="F233" i="6"/>
  <c r="L232" i="6"/>
  <c r="G232" i="6"/>
  <c r="H232" i="6" s="1"/>
  <c r="F232" i="6"/>
  <c r="L231" i="6"/>
  <c r="I231" i="6"/>
  <c r="J231" i="6" s="1"/>
  <c r="M231" i="6"/>
  <c r="F231" i="6"/>
  <c r="F230" i="6"/>
  <c r="A230" i="6"/>
  <c r="J228" i="6"/>
  <c r="H228" i="6"/>
  <c r="F228" i="6"/>
  <c r="O227" i="6"/>
  <c r="L227" i="6"/>
  <c r="G227" i="6"/>
  <c r="H227" i="6" s="1"/>
  <c r="F227" i="6"/>
  <c r="O226" i="6"/>
  <c r="L226" i="6"/>
  <c r="G226" i="6"/>
  <c r="H226" i="6" s="1"/>
  <c r="F226" i="6"/>
  <c r="L225" i="6"/>
  <c r="I225" i="6"/>
  <c r="J225" i="6" s="1"/>
  <c r="F225" i="6"/>
  <c r="F224" i="6"/>
  <c r="A224" i="6"/>
  <c r="J222" i="6"/>
  <c r="H222" i="6"/>
  <c r="F222" i="6"/>
  <c r="L221" i="6"/>
  <c r="G221" i="6"/>
  <c r="H221" i="6" s="1"/>
  <c r="F221" i="6"/>
  <c r="L220" i="6"/>
  <c r="G220" i="6"/>
  <c r="F220" i="6"/>
  <c r="L219" i="6"/>
  <c r="I219" i="6"/>
  <c r="J219" i="6" s="1"/>
  <c r="H219" i="6"/>
  <c r="F219" i="6"/>
  <c r="F218" i="6"/>
  <c r="A218" i="6"/>
  <c r="J216" i="6"/>
  <c r="H216" i="6"/>
  <c r="F216" i="6"/>
  <c r="L215" i="6"/>
  <c r="G215" i="6"/>
  <c r="H215" i="6" s="1"/>
  <c r="F215" i="6"/>
  <c r="L214" i="6"/>
  <c r="G214" i="6"/>
  <c r="H214" i="6" s="1"/>
  <c r="F214" i="6"/>
  <c r="L213" i="6"/>
  <c r="I213" i="6"/>
  <c r="H213" i="6"/>
  <c r="F213" i="6"/>
  <c r="F212" i="6"/>
  <c r="A212" i="6"/>
  <c r="J210" i="6"/>
  <c r="H210" i="6"/>
  <c r="F210" i="6"/>
  <c r="O209" i="6"/>
  <c r="L209" i="6"/>
  <c r="G209" i="6"/>
  <c r="F209" i="6"/>
  <c r="O208" i="6"/>
  <c r="L208" i="6"/>
  <c r="G208" i="6"/>
  <c r="H208" i="6" s="1"/>
  <c r="F208" i="6"/>
  <c r="L207" i="6"/>
  <c r="I207" i="6"/>
  <c r="J207" i="6" s="1"/>
  <c r="F207" i="6"/>
  <c r="L206" i="6"/>
  <c r="I206" i="6"/>
  <c r="J206" i="6" s="1"/>
  <c r="F206" i="6"/>
  <c r="F205" i="6"/>
  <c r="A205" i="6"/>
  <c r="L203" i="6"/>
  <c r="G203" i="6"/>
  <c r="F203" i="6"/>
  <c r="L202" i="6"/>
  <c r="G202" i="6"/>
  <c r="H202" i="6" s="1"/>
  <c r="F202" i="6"/>
  <c r="L201" i="6"/>
  <c r="I201" i="6"/>
  <c r="J201" i="6" s="1"/>
  <c r="H201" i="6"/>
  <c r="F201" i="6"/>
  <c r="L200" i="6"/>
  <c r="L199" i="6" s="1"/>
  <c r="I200" i="6"/>
  <c r="J200" i="6" s="1"/>
  <c r="C200" i="6"/>
  <c r="F200" i="6" s="1"/>
  <c r="F199" i="6"/>
  <c r="A199" i="6"/>
  <c r="L197" i="6"/>
  <c r="J197" i="6"/>
  <c r="F197" i="6"/>
  <c r="L196" i="6"/>
  <c r="G196" i="6"/>
  <c r="H196" i="6" s="1"/>
  <c r="F196" i="6"/>
  <c r="L195" i="6"/>
  <c r="L193" i="6" s="1"/>
  <c r="G195" i="6"/>
  <c r="F195" i="6"/>
  <c r="L194" i="6"/>
  <c r="I194" i="6"/>
  <c r="J194" i="6" s="1"/>
  <c r="F194" i="6"/>
  <c r="F193" i="6"/>
  <c r="A193" i="6"/>
  <c r="L191" i="6"/>
  <c r="J191" i="6"/>
  <c r="F191" i="6"/>
  <c r="L190" i="6"/>
  <c r="G190" i="6"/>
  <c r="H190" i="6" s="1"/>
  <c r="F190" i="6"/>
  <c r="L189" i="6"/>
  <c r="L187" i="6" s="1"/>
  <c r="G189" i="6"/>
  <c r="H189" i="6" s="1"/>
  <c r="F189" i="6"/>
  <c r="L188" i="6"/>
  <c r="I188" i="6"/>
  <c r="J188" i="6" s="1"/>
  <c r="H188" i="6"/>
  <c r="F188" i="6"/>
  <c r="F187" i="6"/>
  <c r="A187" i="6"/>
  <c r="L185" i="6"/>
  <c r="J185" i="6"/>
  <c r="F185" i="6"/>
  <c r="O184" i="6"/>
  <c r="L184" i="6"/>
  <c r="G184" i="6"/>
  <c r="F184" i="6"/>
  <c r="E184" i="6"/>
  <c r="O183" i="6"/>
  <c r="L183" i="6"/>
  <c r="G183" i="6"/>
  <c r="H183" i="6" s="1"/>
  <c r="F183" i="6"/>
  <c r="E183" i="6"/>
  <c r="L182" i="6"/>
  <c r="I182" i="6"/>
  <c r="J182" i="6" s="1"/>
  <c r="F182" i="6"/>
  <c r="L181" i="6"/>
  <c r="F181" i="6"/>
  <c r="A181" i="6"/>
  <c r="L179" i="6"/>
  <c r="J179" i="6"/>
  <c r="F179" i="6"/>
  <c r="L178" i="6"/>
  <c r="G178" i="6"/>
  <c r="F178" i="6"/>
  <c r="L177" i="6"/>
  <c r="G177" i="6"/>
  <c r="H177" i="6" s="1"/>
  <c r="F177" i="6"/>
  <c r="L176" i="6"/>
  <c r="L175" i="6" s="1"/>
  <c r="I176" i="6"/>
  <c r="J176" i="6" s="1"/>
  <c r="F176" i="6"/>
  <c r="F175" i="6"/>
  <c r="A175" i="6"/>
  <c r="J173" i="6"/>
  <c r="H173" i="6"/>
  <c r="F173" i="6"/>
  <c r="L172" i="6"/>
  <c r="G172" i="6"/>
  <c r="F172" i="6"/>
  <c r="L171" i="6"/>
  <c r="G171" i="6"/>
  <c r="H171" i="6" s="1"/>
  <c r="F171" i="6"/>
  <c r="L170" i="6"/>
  <c r="I170" i="6"/>
  <c r="H170" i="6"/>
  <c r="F170" i="6"/>
  <c r="L169" i="6"/>
  <c r="I169" i="6"/>
  <c r="J169" i="6" s="1"/>
  <c r="F169" i="6"/>
  <c r="F168" i="6"/>
  <c r="A168" i="6"/>
  <c r="J166" i="6"/>
  <c r="H166" i="6"/>
  <c r="F166" i="6"/>
  <c r="L165" i="6"/>
  <c r="G165" i="6"/>
  <c r="H165" i="6" s="1"/>
  <c r="F165" i="6"/>
  <c r="L164" i="6"/>
  <c r="G164" i="6"/>
  <c r="F164" i="6"/>
  <c r="L163" i="6"/>
  <c r="I163" i="6"/>
  <c r="J163" i="6" s="1"/>
  <c r="H163" i="6"/>
  <c r="F163" i="6"/>
  <c r="F162" i="6"/>
  <c r="A162" i="6"/>
  <c r="J160" i="6"/>
  <c r="H160" i="6"/>
  <c r="F160" i="6"/>
  <c r="L159" i="6"/>
  <c r="G159" i="6"/>
  <c r="F159" i="6"/>
  <c r="L158" i="6"/>
  <c r="G158" i="6"/>
  <c r="H158" i="6" s="1"/>
  <c r="F158" i="6"/>
  <c r="L157" i="6"/>
  <c r="I157" i="6"/>
  <c r="J157" i="6" s="1"/>
  <c r="H157" i="6"/>
  <c r="C157" i="6"/>
  <c r="F157" i="6" s="1"/>
  <c r="F156" i="6"/>
  <c r="A156" i="6"/>
  <c r="J154" i="6"/>
  <c r="H154" i="6"/>
  <c r="F154" i="6"/>
  <c r="K153" i="6"/>
  <c r="L153" i="6" s="1"/>
  <c r="J153" i="6"/>
  <c r="F153" i="6"/>
  <c r="L152" i="6"/>
  <c r="G152" i="6"/>
  <c r="F152" i="6"/>
  <c r="L151" i="6"/>
  <c r="G151" i="6"/>
  <c r="H151" i="6" s="1"/>
  <c r="F151" i="6"/>
  <c r="L150" i="6"/>
  <c r="I150" i="6"/>
  <c r="J150" i="6" s="1"/>
  <c r="F150" i="6"/>
  <c r="F149" i="6"/>
  <c r="A149" i="6"/>
  <c r="J147" i="6"/>
  <c r="H147" i="6"/>
  <c r="F147" i="6"/>
  <c r="L146" i="6"/>
  <c r="G146" i="6"/>
  <c r="H146" i="6" s="1"/>
  <c r="F146" i="6"/>
  <c r="L145" i="6"/>
  <c r="G145" i="6"/>
  <c r="F145" i="6"/>
  <c r="L144" i="6"/>
  <c r="I144" i="6"/>
  <c r="J144" i="6" s="1"/>
  <c r="H144" i="6"/>
  <c r="F144" i="6"/>
  <c r="L143" i="6"/>
  <c r="I143" i="6"/>
  <c r="J143" i="6" s="1"/>
  <c r="H143" i="6"/>
  <c r="F143" i="6"/>
  <c r="J142" i="6"/>
  <c r="H142" i="6"/>
  <c r="F142" i="6"/>
  <c r="L141" i="6"/>
  <c r="G141" i="6"/>
  <c r="H141" i="6" s="1"/>
  <c r="F141" i="6"/>
  <c r="L140" i="6"/>
  <c r="G140" i="6"/>
  <c r="H140" i="6" s="1"/>
  <c r="F140" i="6"/>
  <c r="L139" i="6"/>
  <c r="I139" i="6"/>
  <c r="H139" i="6"/>
  <c r="F139" i="6"/>
  <c r="F138" i="6"/>
  <c r="A138" i="6"/>
  <c r="J136" i="6"/>
  <c r="H136" i="6"/>
  <c r="F136" i="6"/>
  <c r="L135" i="6"/>
  <c r="G135" i="6"/>
  <c r="F135" i="6"/>
  <c r="L134" i="6"/>
  <c r="G134" i="6"/>
  <c r="H134" i="6" s="1"/>
  <c r="F134" i="6"/>
  <c r="L133" i="6"/>
  <c r="I133" i="6"/>
  <c r="J133" i="6" s="1"/>
  <c r="F133" i="6"/>
  <c r="L132" i="6"/>
  <c r="I132" i="6"/>
  <c r="J132" i="6" s="1"/>
  <c r="F132" i="6"/>
  <c r="F131" i="6"/>
  <c r="A131" i="6"/>
  <c r="J129" i="6"/>
  <c r="H129" i="6"/>
  <c r="F129" i="6"/>
  <c r="L128" i="6"/>
  <c r="G128" i="6"/>
  <c r="F128" i="6"/>
  <c r="L127" i="6"/>
  <c r="G127" i="6"/>
  <c r="H127" i="6" s="1"/>
  <c r="F127" i="6"/>
  <c r="L126" i="6"/>
  <c r="I126" i="6"/>
  <c r="J126" i="6" s="1"/>
  <c r="H126" i="6"/>
  <c r="F126" i="6"/>
  <c r="L125" i="6"/>
  <c r="I125" i="6"/>
  <c r="M125" i="6" s="1"/>
  <c r="H125" i="6"/>
  <c r="F125" i="6"/>
  <c r="F124" i="6"/>
  <c r="A124" i="6"/>
  <c r="J122" i="6"/>
  <c r="H122" i="6"/>
  <c r="F122" i="6"/>
  <c r="O121" i="6"/>
  <c r="L121" i="6"/>
  <c r="G121" i="6"/>
  <c r="F121" i="6"/>
  <c r="O120" i="6"/>
  <c r="L120" i="6"/>
  <c r="G120" i="6"/>
  <c r="F120" i="6"/>
  <c r="L119" i="6"/>
  <c r="I119" i="6"/>
  <c r="J119" i="6" s="1"/>
  <c r="F119" i="6"/>
  <c r="F118" i="6"/>
  <c r="A118" i="6"/>
  <c r="F114" i="6"/>
  <c r="E114" i="6"/>
  <c r="F113" i="6"/>
  <c r="A113" i="6"/>
  <c r="F108" i="6"/>
  <c r="E108" i="6"/>
  <c r="F107" i="6"/>
  <c r="L106" i="6"/>
  <c r="I106" i="6"/>
  <c r="J106" i="6" s="1"/>
  <c r="F106" i="6"/>
  <c r="E106" i="6"/>
  <c r="E107" i="6" s="1"/>
  <c r="F105" i="6"/>
  <c r="A105" i="6"/>
  <c r="F101" i="6"/>
  <c r="E101" i="6"/>
  <c r="F100" i="6"/>
  <c r="A100" i="6"/>
  <c r="F96" i="6"/>
  <c r="E96" i="6"/>
  <c r="F95" i="6"/>
  <c r="E95" i="6"/>
  <c r="L94" i="6"/>
  <c r="I94" i="6"/>
  <c r="F94" i="6"/>
  <c r="E94" i="6"/>
  <c r="F93" i="6"/>
  <c r="A93" i="6"/>
  <c r="F89" i="6"/>
  <c r="F88" i="6"/>
  <c r="A88" i="6"/>
  <c r="F84" i="6"/>
  <c r="E84" i="6"/>
  <c r="F83" i="6"/>
  <c r="E83" i="6"/>
  <c r="L82" i="6"/>
  <c r="I82" i="6"/>
  <c r="J82" i="6" s="1"/>
  <c r="F82" i="6"/>
  <c r="E82" i="6"/>
  <c r="F81" i="6"/>
  <c r="A81" i="6"/>
  <c r="L79" i="6"/>
  <c r="J79" i="6"/>
  <c r="F79" i="6"/>
  <c r="O78" i="6"/>
  <c r="L78" i="6"/>
  <c r="G78" i="6"/>
  <c r="F78" i="6"/>
  <c r="O77" i="6"/>
  <c r="L77" i="6"/>
  <c r="L75" i="6" s="1"/>
  <c r="G77" i="6"/>
  <c r="F77" i="6"/>
  <c r="L76" i="6"/>
  <c r="I76" i="6"/>
  <c r="J76" i="6" s="1"/>
  <c r="F76" i="6"/>
  <c r="F75" i="6"/>
  <c r="A75" i="6"/>
  <c r="L71" i="6"/>
  <c r="J71" i="6"/>
  <c r="F71" i="6"/>
  <c r="J70" i="6"/>
  <c r="H70" i="6"/>
  <c r="F70" i="6"/>
  <c r="O69" i="6"/>
  <c r="L69" i="6"/>
  <c r="G69" i="6"/>
  <c r="H69" i="6" s="1"/>
  <c r="F69" i="6"/>
  <c r="E69" i="6"/>
  <c r="O68" i="6"/>
  <c r="L68" i="6"/>
  <c r="G68" i="6"/>
  <c r="F68" i="6"/>
  <c r="E68" i="6"/>
  <c r="O67" i="6"/>
  <c r="L67" i="6"/>
  <c r="G67" i="6"/>
  <c r="H67" i="6" s="1"/>
  <c r="F67" i="6"/>
  <c r="E67" i="6"/>
  <c r="O66" i="6"/>
  <c r="L66" i="6"/>
  <c r="G66" i="6"/>
  <c r="F66" i="6"/>
  <c r="E66" i="6"/>
  <c r="I65" i="6"/>
  <c r="F65" i="6"/>
  <c r="F64" i="6"/>
  <c r="A64" i="6"/>
  <c r="J62" i="6"/>
  <c r="H62" i="6"/>
  <c r="F62" i="6"/>
  <c r="L61" i="6"/>
  <c r="J61" i="6"/>
  <c r="F61" i="6"/>
  <c r="L60" i="6"/>
  <c r="G60" i="6"/>
  <c r="H60" i="6" s="1"/>
  <c r="F60" i="6"/>
  <c r="L59" i="6"/>
  <c r="G59" i="6"/>
  <c r="H59" i="6" s="1"/>
  <c r="F59" i="6"/>
  <c r="L58" i="6"/>
  <c r="I58" i="6"/>
  <c r="H58" i="6"/>
  <c r="F58" i="6"/>
  <c r="F57" i="6"/>
  <c r="A57" i="6"/>
  <c r="L55" i="6"/>
  <c r="G55" i="6"/>
  <c r="H55" i="6" s="1"/>
  <c r="F55" i="6"/>
  <c r="L54" i="6"/>
  <c r="G54" i="6"/>
  <c r="H54" i="6" s="1"/>
  <c r="F54" i="6"/>
  <c r="L53" i="6"/>
  <c r="I53" i="6"/>
  <c r="J53" i="6" s="1"/>
  <c r="F53" i="6"/>
  <c r="L52" i="6"/>
  <c r="I52" i="6"/>
  <c r="J52" i="6" s="1"/>
  <c r="H52" i="6"/>
  <c r="F52" i="6"/>
  <c r="L51" i="6"/>
  <c r="J10" i="5" s="1"/>
  <c r="K38" i="3" s="1"/>
  <c r="L38" i="3" s="1"/>
  <c r="F51" i="6"/>
  <c r="A51" i="6"/>
  <c r="J49" i="6"/>
  <c r="H49" i="6"/>
  <c r="F49" i="6"/>
  <c r="L48" i="6"/>
  <c r="G48" i="6"/>
  <c r="H48" i="6" s="1"/>
  <c r="F48" i="6"/>
  <c r="L47" i="6"/>
  <c r="G47" i="6"/>
  <c r="H47" i="6" s="1"/>
  <c r="F47" i="6"/>
  <c r="L46" i="6"/>
  <c r="I46" i="6"/>
  <c r="J46" i="6" s="1"/>
  <c r="H46" i="6"/>
  <c r="F46" i="6"/>
  <c r="L45" i="6"/>
  <c r="I45" i="6"/>
  <c r="J45" i="6" s="1"/>
  <c r="F45" i="6"/>
  <c r="L44" i="6"/>
  <c r="I44" i="6"/>
  <c r="H44" i="6"/>
  <c r="F44" i="6"/>
  <c r="L43" i="6"/>
  <c r="I43" i="6"/>
  <c r="J43" i="6" s="1"/>
  <c r="H43" i="6"/>
  <c r="F43" i="6"/>
  <c r="F42" i="6"/>
  <c r="A42" i="6"/>
  <c r="J40" i="6"/>
  <c r="H40" i="6"/>
  <c r="F40" i="6"/>
  <c r="O39" i="6"/>
  <c r="L39" i="6"/>
  <c r="G39" i="6"/>
  <c r="F39" i="6"/>
  <c r="O38" i="6"/>
  <c r="L38" i="6"/>
  <c r="G38" i="6"/>
  <c r="F38" i="6"/>
  <c r="L37" i="6"/>
  <c r="I37" i="6"/>
  <c r="J37" i="6" s="1"/>
  <c r="F37" i="6"/>
  <c r="L36" i="6"/>
  <c r="I36" i="6"/>
  <c r="J36" i="6" s="1"/>
  <c r="F36" i="6"/>
  <c r="L35" i="6"/>
  <c r="I35" i="6"/>
  <c r="J35" i="6" s="1"/>
  <c r="F35" i="6"/>
  <c r="L34" i="6"/>
  <c r="I34" i="6"/>
  <c r="J34" i="6" s="1"/>
  <c r="F34" i="6"/>
  <c r="L33" i="6"/>
  <c r="I33" i="6"/>
  <c r="J33" i="6" s="1"/>
  <c r="F33" i="6"/>
  <c r="L32" i="6"/>
  <c r="I32" i="6"/>
  <c r="J32" i="6" s="1"/>
  <c r="F32" i="6"/>
  <c r="F31" i="6"/>
  <c r="A31" i="6"/>
  <c r="L29" i="6"/>
  <c r="G29" i="6"/>
  <c r="F29" i="6"/>
  <c r="L28" i="6"/>
  <c r="G28" i="6"/>
  <c r="H28" i="6" s="1"/>
  <c r="F28" i="6"/>
  <c r="L27" i="6"/>
  <c r="I27" i="6"/>
  <c r="J27" i="6" s="1"/>
  <c r="F27" i="6"/>
  <c r="L26" i="6"/>
  <c r="I26" i="6"/>
  <c r="J26" i="6" s="1"/>
  <c r="H26" i="6"/>
  <c r="C26" i="6"/>
  <c r="F26" i="6" s="1"/>
  <c r="L25" i="6"/>
  <c r="I25" i="6"/>
  <c r="J25" i="6" s="1"/>
  <c r="H25" i="6"/>
  <c r="C25" i="6"/>
  <c r="F25" i="6" s="1"/>
  <c r="L24" i="6"/>
  <c r="I24" i="6"/>
  <c r="H24" i="6"/>
  <c r="F24" i="6"/>
  <c r="L23" i="6"/>
  <c r="I23" i="6"/>
  <c r="J23" i="6" s="1"/>
  <c r="H23" i="6"/>
  <c r="F23" i="6"/>
  <c r="L22" i="6"/>
  <c r="I22" i="6"/>
  <c r="J22" i="6" s="1"/>
  <c r="H22" i="6"/>
  <c r="F22" i="6"/>
  <c r="L21" i="6"/>
  <c r="I21" i="6"/>
  <c r="H21" i="6"/>
  <c r="C21" i="6"/>
  <c r="F21" i="6" s="1"/>
  <c r="L20" i="6"/>
  <c r="L18" i="6" s="1"/>
  <c r="J8" i="5" s="1"/>
  <c r="K25" i="3" s="1"/>
  <c r="I20" i="6"/>
  <c r="J20" i="6" s="1"/>
  <c r="H20" i="6"/>
  <c r="C20" i="6"/>
  <c r="F20" i="6" s="1"/>
  <c r="L19" i="6"/>
  <c r="I19" i="6"/>
  <c r="J19" i="6" s="1"/>
  <c r="F19" i="6"/>
  <c r="F18" i="6"/>
  <c r="A18" i="6"/>
  <c r="L16" i="6"/>
  <c r="L15" i="6" s="1"/>
  <c r="J7" i="5" s="1"/>
  <c r="K26" i="3" s="1"/>
  <c r="L26" i="3" s="1"/>
  <c r="G16" i="6"/>
  <c r="H16" i="6" s="1"/>
  <c r="H15" i="6" s="1"/>
  <c r="F7" i="5" s="1"/>
  <c r="F16" i="6"/>
  <c r="F15" i="6"/>
  <c r="A15" i="6"/>
  <c r="L13" i="6"/>
  <c r="G13" i="6"/>
  <c r="H13" i="6" s="1"/>
  <c r="F13" i="6"/>
  <c r="L12" i="6"/>
  <c r="F12" i="6"/>
  <c r="A12" i="6"/>
  <c r="L10" i="6"/>
  <c r="G10" i="6"/>
  <c r="H10" i="6" s="1"/>
  <c r="F10" i="6"/>
  <c r="L9" i="6"/>
  <c r="I9" i="6"/>
  <c r="H9" i="6"/>
  <c r="F9" i="6"/>
  <c r="L8" i="6"/>
  <c r="J5" i="5" s="1"/>
  <c r="F8" i="6"/>
  <c r="A8" i="6"/>
  <c r="L6" i="6"/>
  <c r="G6" i="6"/>
  <c r="F6" i="6"/>
  <c r="L5" i="6"/>
  <c r="F5" i="6"/>
  <c r="A5" i="6"/>
  <c r="A2" i="6"/>
  <c r="A44" i="5"/>
  <c r="A43" i="5"/>
  <c r="A42" i="5"/>
  <c r="A41" i="5"/>
  <c r="A40" i="5"/>
  <c r="A39" i="5"/>
  <c r="A38" i="5"/>
  <c r="A37" i="5"/>
  <c r="A36" i="5"/>
  <c r="A35" i="5"/>
  <c r="A34" i="5"/>
  <c r="A33" i="5"/>
  <c r="A32" i="5"/>
  <c r="A31" i="5"/>
  <c r="A30" i="5"/>
  <c r="A29" i="5"/>
  <c r="L28" i="5"/>
  <c r="J28" i="5"/>
  <c r="K66" i="3" s="1"/>
  <c r="L66" i="3" s="1"/>
  <c r="E28" i="5"/>
  <c r="C28" i="5"/>
  <c r="A28" i="5"/>
  <c r="L27" i="5"/>
  <c r="J27" i="5"/>
  <c r="E27" i="5"/>
  <c r="D27" i="5"/>
  <c r="C27" i="5"/>
  <c r="L26" i="5"/>
  <c r="E26" i="5"/>
  <c r="C26" i="5"/>
  <c r="L25" i="5"/>
  <c r="E25" i="5"/>
  <c r="D25" i="5"/>
  <c r="A27" i="5" s="1"/>
  <c r="C25" i="5"/>
  <c r="L24" i="5"/>
  <c r="E24" i="5"/>
  <c r="D24" i="5"/>
  <c r="C24" i="5"/>
  <c r="A26" i="5" s="1"/>
  <c r="L23" i="5"/>
  <c r="E23" i="5"/>
  <c r="D23" i="5"/>
  <c r="C23" i="5"/>
  <c r="A25" i="5" s="1"/>
  <c r="L22" i="5"/>
  <c r="J22" i="5"/>
  <c r="K63" i="3" s="1"/>
  <c r="E22" i="5"/>
  <c r="D22" i="5"/>
  <c r="C22" i="5"/>
  <c r="A24" i="5" s="1"/>
  <c r="A22" i="5"/>
  <c r="L21" i="5"/>
  <c r="J21" i="5"/>
  <c r="K62" i="3" s="1"/>
  <c r="L62" i="3" s="1"/>
  <c r="F21" i="5"/>
  <c r="E21" i="5"/>
  <c r="A23" i="5" s="1"/>
  <c r="D21" i="5"/>
  <c r="C21" i="5"/>
  <c r="A21" i="5"/>
  <c r="L20" i="5"/>
  <c r="J20" i="5"/>
  <c r="E20" i="5"/>
  <c r="D20" i="5"/>
  <c r="C20" i="5"/>
  <c r="A20" i="5"/>
  <c r="L19" i="5"/>
  <c r="J19" i="5"/>
  <c r="K61" i="3" s="1"/>
  <c r="L61" i="3" s="1"/>
  <c r="E19" i="5"/>
  <c r="C19" i="5"/>
  <c r="A19" i="5"/>
  <c r="L18" i="5"/>
  <c r="E18" i="5"/>
  <c r="D18" i="5"/>
  <c r="C18" i="5"/>
  <c r="A18" i="5"/>
  <c r="L17" i="5"/>
  <c r="E17" i="5"/>
  <c r="D17" i="5"/>
  <c r="C17" i="5"/>
  <c r="A17" i="5"/>
  <c r="L16" i="5"/>
  <c r="E16" i="5"/>
  <c r="D16" i="5"/>
  <c r="C16" i="5"/>
  <c r="A16" i="5"/>
  <c r="L15" i="5"/>
  <c r="E15" i="5"/>
  <c r="D15" i="5"/>
  <c r="C15" i="5"/>
  <c r="A15" i="5"/>
  <c r="L14" i="5"/>
  <c r="E14" i="5"/>
  <c r="D14" i="5"/>
  <c r="C14" i="5"/>
  <c r="A14" i="5"/>
  <c r="L13" i="5"/>
  <c r="E13" i="5"/>
  <c r="D13" i="5"/>
  <c r="C13" i="5"/>
  <c r="A13" i="5"/>
  <c r="L12" i="5"/>
  <c r="E12" i="5"/>
  <c r="D12" i="5"/>
  <c r="C12" i="5"/>
  <c r="L11" i="5"/>
  <c r="E11" i="5"/>
  <c r="D11" i="5"/>
  <c r="C11" i="5"/>
  <c r="A12" i="5" s="1"/>
  <c r="L10" i="5"/>
  <c r="E10" i="5"/>
  <c r="D10" i="5"/>
  <c r="C10" i="5"/>
  <c r="A11" i="5" s="1"/>
  <c r="L9" i="5"/>
  <c r="E9" i="5"/>
  <c r="D9" i="5"/>
  <c r="A10" i="5" s="1"/>
  <c r="C9" i="5"/>
  <c r="L8" i="5"/>
  <c r="E8" i="5"/>
  <c r="D8" i="5"/>
  <c r="A9" i="5" s="1"/>
  <c r="C8" i="5"/>
  <c r="L7" i="5"/>
  <c r="E7" i="5"/>
  <c r="C7" i="5"/>
  <c r="A8" i="5" s="1"/>
  <c r="L6" i="5"/>
  <c r="J6" i="5"/>
  <c r="E6" i="5"/>
  <c r="C6" i="5"/>
  <c r="A7" i="5" s="1"/>
  <c r="A6" i="5"/>
  <c r="L5" i="5"/>
  <c r="E5" i="5"/>
  <c r="D5" i="5"/>
  <c r="C5" i="5"/>
  <c r="A5" i="5"/>
  <c r="L4" i="5"/>
  <c r="J4" i="5"/>
  <c r="K22" i="3" s="1"/>
  <c r="L22" i="3" s="1"/>
  <c r="E4" i="5"/>
  <c r="C4" i="5"/>
  <c r="A4" i="5"/>
  <c r="B2" i="5"/>
  <c r="D85" i="4"/>
  <c r="C85" i="4"/>
  <c r="B85" i="4"/>
  <c r="A85" i="4"/>
  <c r="D84" i="4"/>
  <c r="C84" i="4"/>
  <c r="B84" i="4"/>
  <c r="A84" i="4"/>
  <c r="D83" i="4"/>
  <c r="C83" i="4"/>
  <c r="B83" i="4"/>
  <c r="A83" i="4"/>
  <c r="D82" i="4"/>
  <c r="C82" i="4"/>
  <c r="B82" i="4"/>
  <c r="A82" i="4"/>
  <c r="D81" i="4"/>
  <c r="C81" i="4"/>
  <c r="B81" i="4"/>
  <c r="A81" i="4"/>
  <c r="D80" i="4"/>
  <c r="C80" i="4"/>
  <c r="B80" i="4"/>
  <c r="A80" i="4"/>
  <c r="D79" i="4"/>
  <c r="C79" i="4"/>
  <c r="B79" i="4"/>
  <c r="A79" i="4"/>
  <c r="D78" i="4"/>
  <c r="C78" i="4"/>
  <c r="B78" i="4"/>
  <c r="A78" i="4"/>
  <c r="D77" i="4"/>
  <c r="C77" i="4"/>
  <c r="B77" i="4"/>
  <c r="A77" i="4"/>
  <c r="D76" i="4"/>
  <c r="C76" i="4"/>
  <c r="B76" i="4"/>
  <c r="A76" i="4"/>
  <c r="D75" i="4"/>
  <c r="C75" i="4"/>
  <c r="B75" i="4"/>
  <c r="A75" i="4"/>
  <c r="D74" i="4"/>
  <c r="C74" i="4"/>
  <c r="B74" i="4"/>
  <c r="A74" i="4"/>
  <c r="D73" i="4"/>
  <c r="C73" i="4"/>
  <c r="B73" i="4"/>
  <c r="A73" i="4"/>
  <c r="D72" i="4"/>
  <c r="C72" i="4"/>
  <c r="B72" i="4"/>
  <c r="A72" i="4"/>
  <c r="D71" i="4"/>
  <c r="C71" i="4"/>
  <c r="B71" i="4"/>
  <c r="A71" i="4"/>
  <c r="D70" i="4"/>
  <c r="C70" i="4"/>
  <c r="B70" i="4"/>
  <c r="A70" i="4"/>
  <c r="D69" i="4"/>
  <c r="C69" i="4"/>
  <c r="B69" i="4"/>
  <c r="A69" i="4"/>
  <c r="D68" i="4"/>
  <c r="C68" i="4"/>
  <c r="B68" i="4"/>
  <c r="A68" i="4"/>
  <c r="D67" i="4"/>
  <c r="C67" i="4"/>
  <c r="B67" i="4"/>
  <c r="A67" i="4"/>
  <c r="D66" i="4"/>
  <c r="C66" i="4"/>
  <c r="B66" i="4"/>
  <c r="A66" i="4"/>
  <c r="D65" i="4"/>
  <c r="C65" i="4"/>
  <c r="B65" i="4"/>
  <c r="A65" i="4"/>
  <c r="D64" i="4"/>
  <c r="C64" i="4"/>
  <c r="B64" i="4"/>
  <c r="A64" i="4"/>
  <c r="D63" i="4"/>
  <c r="C63" i="4"/>
  <c r="B63" i="4"/>
  <c r="A63" i="4"/>
  <c r="D62" i="4"/>
  <c r="C62" i="4"/>
  <c r="B62" i="4"/>
  <c r="A62" i="4"/>
  <c r="D61" i="4"/>
  <c r="C61" i="4"/>
  <c r="B61" i="4"/>
  <c r="A61" i="4"/>
  <c r="D60" i="4"/>
  <c r="C60" i="4"/>
  <c r="B60" i="4"/>
  <c r="A60" i="4"/>
  <c r="D59" i="4"/>
  <c r="C59" i="4"/>
  <c r="B59" i="4"/>
  <c r="A59" i="4"/>
  <c r="D58" i="4"/>
  <c r="C58" i="4"/>
  <c r="B58" i="4"/>
  <c r="A58" i="4"/>
  <c r="D57" i="4"/>
  <c r="C57" i="4"/>
  <c r="B57" i="4"/>
  <c r="A57" i="4"/>
  <c r="D56" i="4"/>
  <c r="C56" i="4"/>
  <c r="B56" i="4"/>
  <c r="A56" i="4"/>
  <c r="D55" i="4"/>
  <c r="C55" i="4"/>
  <c r="B55" i="4"/>
  <c r="A55" i="4"/>
  <c r="D54" i="4"/>
  <c r="C54" i="4"/>
  <c r="B54" i="4"/>
  <c r="A54" i="4"/>
  <c r="D53" i="4"/>
  <c r="C53" i="4"/>
  <c r="B53" i="4"/>
  <c r="A53" i="4"/>
  <c r="D52" i="4"/>
  <c r="C52" i="4"/>
  <c r="B52" i="4"/>
  <c r="A52" i="4"/>
  <c r="D51" i="4"/>
  <c r="C51" i="4"/>
  <c r="B51" i="4"/>
  <c r="A51" i="4"/>
  <c r="D50" i="4"/>
  <c r="C50" i="4"/>
  <c r="B50" i="4"/>
  <c r="A50" i="4"/>
  <c r="D49" i="4"/>
  <c r="C49" i="4"/>
  <c r="B49" i="4"/>
  <c r="A49" i="4"/>
  <c r="D48" i="4"/>
  <c r="C48" i="4"/>
  <c r="B48" i="4"/>
  <c r="A48" i="4"/>
  <c r="D47" i="4"/>
  <c r="C47" i="4"/>
  <c r="B47" i="4"/>
  <c r="A47" i="4"/>
  <c r="D46" i="4"/>
  <c r="C46" i="4"/>
  <c r="B46" i="4"/>
  <c r="A46" i="4"/>
  <c r="D45" i="4"/>
  <c r="C45" i="4"/>
  <c r="B45" i="4"/>
  <c r="A45" i="4"/>
  <c r="D44" i="4"/>
  <c r="C44" i="4"/>
  <c r="B44" i="4"/>
  <c r="A44" i="4"/>
  <c r="D43" i="4"/>
  <c r="C43" i="4"/>
  <c r="B43" i="4"/>
  <c r="A43" i="4"/>
  <c r="D42" i="4"/>
  <c r="C42" i="4"/>
  <c r="B42" i="4"/>
  <c r="A42" i="4"/>
  <c r="D41" i="4"/>
  <c r="C41" i="4"/>
  <c r="B41" i="4"/>
  <c r="A41" i="4"/>
  <c r="D40" i="4"/>
  <c r="C40" i="4"/>
  <c r="B40" i="4"/>
  <c r="A40" i="4"/>
  <c r="D39" i="4"/>
  <c r="C39" i="4"/>
  <c r="B39" i="4"/>
  <c r="A39" i="4"/>
  <c r="D38" i="4"/>
  <c r="C38" i="4"/>
  <c r="B38" i="4"/>
  <c r="A38" i="4"/>
  <c r="D37" i="4"/>
  <c r="C37" i="4"/>
  <c r="B37" i="4"/>
  <c r="A37" i="4"/>
  <c r="D36" i="4"/>
  <c r="C36" i="4"/>
  <c r="B36" i="4"/>
  <c r="A36" i="4"/>
  <c r="D35" i="4"/>
  <c r="C35" i="4"/>
  <c r="B35" i="4"/>
  <c r="A35" i="4"/>
  <c r="D34" i="4"/>
  <c r="C34" i="4"/>
  <c r="B34" i="4"/>
  <c r="A34" i="4"/>
  <c r="D33" i="4"/>
  <c r="C33" i="4"/>
  <c r="B33" i="4"/>
  <c r="A33" i="4"/>
  <c r="D32" i="4"/>
  <c r="C32" i="4"/>
  <c r="B32" i="4"/>
  <c r="A32" i="4"/>
  <c r="D31" i="4"/>
  <c r="C31" i="4"/>
  <c r="B31" i="4"/>
  <c r="A31" i="4"/>
  <c r="D30" i="4"/>
  <c r="C30" i="4"/>
  <c r="B30" i="4"/>
  <c r="A30" i="4"/>
  <c r="D29" i="4"/>
  <c r="C29" i="4"/>
  <c r="B29" i="4"/>
  <c r="A29" i="4"/>
  <c r="D28" i="4"/>
  <c r="C28" i="4"/>
  <c r="B28" i="4"/>
  <c r="A28" i="4"/>
  <c r="A2" i="4"/>
  <c r="L78" i="3"/>
  <c r="K78" i="3"/>
  <c r="I78" i="3"/>
  <c r="J78" i="3" s="1"/>
  <c r="H78" i="3"/>
  <c r="F78" i="3"/>
  <c r="L77" i="3"/>
  <c r="L80" i="3" s="1"/>
  <c r="L19" i="3" s="1"/>
  <c r="K77" i="3"/>
  <c r="J77" i="3"/>
  <c r="I77" i="3"/>
  <c r="H77" i="3"/>
  <c r="F77" i="3"/>
  <c r="N72" i="3"/>
  <c r="F72" i="3"/>
  <c r="N71" i="3"/>
  <c r="F71" i="3"/>
  <c r="N66" i="3"/>
  <c r="F66" i="3"/>
  <c r="N65" i="3"/>
  <c r="K65" i="3"/>
  <c r="L65" i="3" s="1"/>
  <c r="F65" i="3"/>
  <c r="E65" i="3"/>
  <c r="N64" i="3"/>
  <c r="F64" i="3"/>
  <c r="E64" i="3"/>
  <c r="N63" i="3"/>
  <c r="F63" i="3"/>
  <c r="E63" i="3"/>
  <c r="L63" i="3" s="1"/>
  <c r="N62" i="3"/>
  <c r="G62" i="3"/>
  <c r="H62" i="3" s="1"/>
  <c r="F62" i="3"/>
  <c r="E62" i="3"/>
  <c r="N61" i="3"/>
  <c r="F61" i="3"/>
  <c r="E61" i="3"/>
  <c r="N60" i="3"/>
  <c r="K60" i="3"/>
  <c r="L60" i="3" s="1"/>
  <c r="F60" i="3"/>
  <c r="E60" i="3"/>
  <c r="N59" i="3"/>
  <c r="F59" i="3"/>
  <c r="E59" i="3"/>
  <c r="N58" i="3"/>
  <c r="F58" i="3"/>
  <c r="E58" i="3"/>
  <c r="N57" i="3"/>
  <c r="F57" i="3"/>
  <c r="E57" i="3"/>
  <c r="N56" i="3"/>
  <c r="F56" i="3"/>
  <c r="E56" i="3"/>
  <c r="N55" i="3"/>
  <c r="F55" i="3"/>
  <c r="E55" i="3"/>
  <c r="N54" i="3"/>
  <c r="F54" i="3"/>
  <c r="E54" i="3"/>
  <c r="N53" i="3"/>
  <c r="F53" i="3"/>
  <c r="E53" i="3"/>
  <c r="N48" i="3"/>
  <c r="F48" i="3"/>
  <c r="E48" i="3"/>
  <c r="N47" i="3"/>
  <c r="F47" i="3"/>
  <c r="E47" i="3"/>
  <c r="N46" i="3"/>
  <c r="K46" i="3"/>
  <c r="L46" i="3" s="1"/>
  <c r="G46" i="3"/>
  <c r="H46" i="3" s="1"/>
  <c r="F46" i="3"/>
  <c r="E46" i="3"/>
  <c r="N45" i="3"/>
  <c r="K45" i="3"/>
  <c r="F45" i="3"/>
  <c r="E45" i="3"/>
  <c r="L45" i="3" s="1"/>
  <c r="N44" i="3"/>
  <c r="F44" i="3"/>
  <c r="E44" i="3"/>
  <c r="N43" i="3"/>
  <c r="F43" i="3"/>
  <c r="E43" i="3"/>
  <c r="N42" i="3"/>
  <c r="F42" i="3"/>
  <c r="E42" i="3"/>
  <c r="N41" i="3"/>
  <c r="F41" i="3"/>
  <c r="E41" i="3"/>
  <c r="N40" i="3"/>
  <c r="F40" i="3"/>
  <c r="E40" i="3"/>
  <c r="N39" i="3"/>
  <c r="F39" i="3"/>
  <c r="E39" i="3"/>
  <c r="N38" i="3"/>
  <c r="F38" i="3"/>
  <c r="E38" i="3"/>
  <c r="L34" i="3"/>
  <c r="L7" i="3" s="1"/>
  <c r="L32" i="3"/>
  <c r="J32" i="3"/>
  <c r="M32" i="3" s="1"/>
  <c r="I32" i="3"/>
  <c r="H32" i="3"/>
  <c r="F32" i="3"/>
  <c r="L31" i="3"/>
  <c r="I31" i="3"/>
  <c r="J31" i="3" s="1"/>
  <c r="H31" i="3"/>
  <c r="H34" i="3" s="1"/>
  <c r="H7" i="3" s="1"/>
  <c r="F31" i="3"/>
  <c r="N26" i="3"/>
  <c r="F26" i="3"/>
  <c r="N25" i="3"/>
  <c r="F25" i="3"/>
  <c r="E25" i="3"/>
  <c r="N24" i="3"/>
  <c r="K24" i="3"/>
  <c r="L24" i="3" s="1"/>
  <c r="F24" i="3"/>
  <c r="N23" i="3"/>
  <c r="L23" i="3"/>
  <c r="J23" i="3"/>
  <c r="H23" i="3"/>
  <c r="F23" i="3"/>
  <c r="N22" i="3"/>
  <c r="H22" i="3"/>
  <c r="F22" i="3"/>
  <c r="B11" i="3"/>
  <c r="A11" i="3"/>
  <c r="B10" i="3"/>
  <c r="A10" i="3"/>
  <c r="B9" i="3"/>
  <c r="A9" i="3"/>
  <c r="B8" i="3"/>
  <c r="A8" i="3"/>
  <c r="B7" i="3"/>
  <c r="A7" i="3"/>
  <c r="B6" i="3"/>
  <c r="A6" i="3"/>
  <c r="A2" i="3"/>
  <c r="A2" i="2"/>
  <c r="L259" i="6" l="1"/>
  <c r="M23" i="3"/>
  <c r="M169" i="6"/>
  <c r="M133" i="6"/>
  <c r="L251" i="6"/>
  <c r="L255" i="6"/>
  <c r="N22" i="6"/>
  <c r="N25" i="6"/>
  <c r="H80" i="3"/>
  <c r="M213" i="6"/>
  <c r="H11" i="7"/>
  <c r="E28" i="2" s="1"/>
  <c r="M45" i="6"/>
  <c r="M53" i="6"/>
  <c r="N26" i="6"/>
  <c r="M248" i="6"/>
  <c r="M264" i="6"/>
  <c r="N46" i="6"/>
  <c r="M219" i="6"/>
  <c r="M27" i="6"/>
  <c r="M132" i="6"/>
  <c r="M176" i="6"/>
  <c r="N201" i="6"/>
  <c r="M194" i="6"/>
  <c r="M144" i="6"/>
  <c r="H176" i="6"/>
  <c r="N176" i="6" s="1"/>
  <c r="G119" i="6"/>
  <c r="M119" i="6" s="1"/>
  <c r="F12" i="10"/>
  <c r="I77" i="6" s="1"/>
  <c r="J77" i="6" s="1"/>
  <c r="O182" i="6"/>
  <c r="M9" i="6"/>
  <c r="M150" i="6"/>
  <c r="M201" i="6"/>
  <c r="M139" i="6"/>
  <c r="F6" i="10"/>
  <c r="I68" i="6" s="1"/>
  <c r="M68" i="6" s="1"/>
  <c r="M239" i="6"/>
  <c r="M19" i="6"/>
  <c r="H19" i="6"/>
  <c r="M170" i="6"/>
  <c r="J125" i="6"/>
  <c r="J213" i="6"/>
  <c r="N213" i="6" s="1"/>
  <c r="M23" i="6"/>
  <c r="H150" i="6"/>
  <c r="G153" i="6" s="1"/>
  <c r="H153" i="6" s="1"/>
  <c r="N153" i="6" s="1"/>
  <c r="M200" i="6"/>
  <c r="J220" i="6"/>
  <c r="M22" i="6"/>
  <c r="H169" i="6"/>
  <c r="N169" i="6" s="1"/>
  <c r="H200" i="6"/>
  <c r="N200" i="6" s="1"/>
  <c r="F5" i="10"/>
  <c r="M24" i="6"/>
  <c r="H27" i="6"/>
  <c r="N27" i="6" s="1"/>
  <c r="H245" i="6"/>
  <c r="G247" i="6" s="1"/>
  <c r="H45" i="6"/>
  <c r="N45" i="6" s="1"/>
  <c r="M58" i="6"/>
  <c r="J214" i="6"/>
  <c r="N214" i="6" s="1"/>
  <c r="H53" i="6"/>
  <c r="H51" i="6" s="1"/>
  <c r="F10" i="5" s="1"/>
  <c r="N126" i="6"/>
  <c r="N20" i="6"/>
  <c r="J58" i="6"/>
  <c r="N58" i="6" s="1"/>
  <c r="M126" i="6"/>
  <c r="M163" i="6"/>
  <c r="H231" i="6"/>
  <c r="M157" i="6"/>
  <c r="H19" i="3"/>
  <c r="M52" i="6"/>
  <c r="N144" i="6"/>
  <c r="M188" i="6"/>
  <c r="G50" i="8"/>
  <c r="E29" i="2" s="1"/>
  <c r="H194" i="6"/>
  <c r="N194" i="6" s="1"/>
  <c r="O206" i="6"/>
  <c r="G252" i="6"/>
  <c r="M252" i="6" s="1"/>
  <c r="G35" i="6"/>
  <c r="M35" i="6" s="1"/>
  <c r="N163" i="6"/>
  <c r="H132" i="6"/>
  <c r="N132" i="6" s="1"/>
  <c r="G94" i="6"/>
  <c r="H94" i="6" s="1"/>
  <c r="G207" i="6"/>
  <c r="H207" i="6" s="1"/>
  <c r="N207" i="6" s="1"/>
  <c r="O225" i="6"/>
  <c r="O76" i="6"/>
  <c r="O32" i="6"/>
  <c r="M43" i="6"/>
  <c r="O34" i="6"/>
  <c r="G106" i="6"/>
  <c r="M106" i="6" s="1"/>
  <c r="G82" i="6"/>
  <c r="H82" i="6" s="1"/>
  <c r="G33" i="6"/>
  <c r="M33" i="6" s="1"/>
  <c r="O35" i="6"/>
  <c r="G36" i="6"/>
  <c r="H36" i="6" s="1"/>
  <c r="N36" i="6" s="1"/>
  <c r="H260" i="6"/>
  <c r="O119" i="6"/>
  <c r="G182" i="6"/>
  <c r="H182" i="6" s="1"/>
  <c r="H181" i="6" s="1"/>
  <c r="G34" i="6"/>
  <c r="M34" i="6" s="1"/>
  <c r="G37" i="6"/>
  <c r="M37" i="6" s="1"/>
  <c r="G76" i="6"/>
  <c r="M76" i="6" s="1"/>
  <c r="G206" i="6"/>
  <c r="M206" i="6" s="1"/>
  <c r="G256" i="6"/>
  <c r="M256" i="6" s="1"/>
  <c r="M21" i="6"/>
  <c r="M20" i="6"/>
  <c r="H128" i="6"/>
  <c r="M226" i="6"/>
  <c r="H209" i="6"/>
  <c r="H172" i="6"/>
  <c r="H235" i="6"/>
  <c r="H29" i="6"/>
  <c r="H121" i="6"/>
  <c r="H241" i="6"/>
  <c r="H152" i="6"/>
  <c r="H203" i="6"/>
  <c r="H184" i="6"/>
  <c r="H135" i="6"/>
  <c r="H195" i="6"/>
  <c r="H78" i="6"/>
  <c r="H159" i="6"/>
  <c r="H178" i="6"/>
  <c r="H212" i="6"/>
  <c r="F23" i="5" s="1"/>
  <c r="G48" i="3" s="1"/>
  <c r="H48" i="3" s="1"/>
  <c r="H220" i="6"/>
  <c r="O95" i="6"/>
  <c r="L28" i="3"/>
  <c r="L6" i="3" s="1"/>
  <c r="J34" i="3"/>
  <c r="J7" i="3" s="1"/>
  <c r="M31" i="3"/>
  <c r="M34" i="3" s="1"/>
  <c r="M7" i="3" s="1"/>
  <c r="H12" i="6"/>
  <c r="F6" i="5" s="1"/>
  <c r="K101" i="6"/>
  <c r="L101" i="6" s="1"/>
  <c r="L100" i="6" s="1"/>
  <c r="G26" i="3"/>
  <c r="H26" i="3" s="1"/>
  <c r="L25" i="3"/>
  <c r="J80" i="3"/>
  <c r="J19" i="3" s="1"/>
  <c r="K47" i="3"/>
  <c r="L47" i="3" s="1"/>
  <c r="M26" i="6"/>
  <c r="O36" i="6"/>
  <c r="I83" i="6"/>
  <c r="J83" i="6" s="1"/>
  <c r="J81" i="6" s="1"/>
  <c r="G101" i="6"/>
  <c r="K83" i="6"/>
  <c r="L83" i="6" s="1"/>
  <c r="L81" i="6" s="1"/>
  <c r="H6" i="6"/>
  <c r="J9" i="6"/>
  <c r="G32" i="6"/>
  <c r="O94" i="6"/>
  <c r="B30" i="9"/>
  <c r="O106" i="6" s="1"/>
  <c r="M47" i="6"/>
  <c r="J47" i="6"/>
  <c r="N47" i="6" s="1"/>
  <c r="K84" i="6"/>
  <c r="L84" i="6" s="1"/>
  <c r="I84" i="6"/>
  <c r="J84" i="6" s="1"/>
  <c r="G84" i="6"/>
  <c r="O84" i="6"/>
  <c r="K95" i="6"/>
  <c r="L95" i="6" s="1"/>
  <c r="L93" i="6" s="1"/>
  <c r="I108" i="6"/>
  <c r="J108" i="6" s="1"/>
  <c r="N125" i="6"/>
  <c r="J140" i="6"/>
  <c r="J134" i="6"/>
  <c r="I208" i="6"/>
  <c r="J54" i="6"/>
  <c r="N54" i="6" s="1"/>
  <c r="I38" i="6"/>
  <c r="J38" i="6" s="1"/>
  <c r="J145" i="6"/>
  <c r="I120" i="6"/>
  <c r="J120" i="6" s="1"/>
  <c r="J127" i="6"/>
  <c r="N127" i="6" s="1"/>
  <c r="I95" i="6"/>
  <c r="J95" i="6" s="1"/>
  <c r="M25" i="6"/>
  <c r="N219" i="6"/>
  <c r="K107" i="6"/>
  <c r="L107" i="6" s="1"/>
  <c r="L105" i="6" s="1"/>
  <c r="K108" i="6"/>
  <c r="L108" i="6" s="1"/>
  <c r="I107" i="6"/>
  <c r="J107" i="6" s="1"/>
  <c r="J105" i="6" s="1"/>
  <c r="G107" i="6"/>
  <c r="G108" i="6"/>
  <c r="G83" i="6"/>
  <c r="O107" i="6"/>
  <c r="O108" i="6"/>
  <c r="O83" i="6"/>
  <c r="G95" i="6"/>
  <c r="N19" i="6"/>
  <c r="M78" i="3"/>
  <c r="N43" i="6"/>
  <c r="G96" i="6"/>
  <c r="N143" i="6"/>
  <c r="H39" i="6"/>
  <c r="H8" i="6"/>
  <c r="F5" i="5" s="1"/>
  <c r="J24" i="6"/>
  <c r="N24" i="6" s="1"/>
  <c r="H38" i="6"/>
  <c r="H66" i="6"/>
  <c r="G114" i="6"/>
  <c r="N157" i="6"/>
  <c r="O82" i="6"/>
  <c r="I89" i="6"/>
  <c r="J89" i="6" s="1"/>
  <c r="J88" i="6" s="1"/>
  <c r="G89" i="6"/>
  <c r="O89" i="6"/>
  <c r="K89" i="6"/>
  <c r="L89" i="6" s="1"/>
  <c r="L88" i="6" s="1"/>
  <c r="J94" i="6"/>
  <c r="M77" i="3"/>
  <c r="M44" i="6"/>
  <c r="J44" i="6"/>
  <c r="N44" i="6" s="1"/>
  <c r="M46" i="6"/>
  <c r="M240" i="6"/>
  <c r="J21" i="6"/>
  <c r="N23" i="6"/>
  <c r="I101" i="6"/>
  <c r="J101" i="6" s="1"/>
  <c r="J100" i="6" s="1"/>
  <c r="O101" i="6"/>
  <c r="H264" i="6"/>
  <c r="F8" i="10"/>
  <c r="I66" i="6" s="1"/>
  <c r="J66" i="6" s="1"/>
  <c r="F14" i="10"/>
  <c r="J240" i="6" s="1"/>
  <c r="N240" i="6" s="1"/>
  <c r="O33" i="6"/>
  <c r="O37" i="6"/>
  <c r="G61" i="6"/>
  <c r="H68" i="6"/>
  <c r="H77" i="6"/>
  <c r="I96" i="6"/>
  <c r="J96" i="6" s="1"/>
  <c r="I114" i="6"/>
  <c r="J114" i="6" s="1"/>
  <c r="J113" i="6" s="1"/>
  <c r="H120" i="6"/>
  <c r="H133" i="6"/>
  <c r="M143" i="6"/>
  <c r="H145" i="6"/>
  <c r="H138" i="6" s="1"/>
  <c r="F14" i="5" s="1"/>
  <c r="H164" i="6"/>
  <c r="H233" i="6"/>
  <c r="H239" i="6"/>
  <c r="H248" i="6"/>
  <c r="N248" i="6" s="1"/>
  <c r="F9" i="10"/>
  <c r="I67" i="6" s="1"/>
  <c r="J67" i="6" s="1"/>
  <c r="N67" i="6" s="1"/>
  <c r="F15" i="10"/>
  <c r="K96" i="6"/>
  <c r="L96" i="6" s="1"/>
  <c r="K114" i="6"/>
  <c r="L114" i="6" s="1"/>
  <c r="L113" i="6" s="1"/>
  <c r="N188" i="6"/>
  <c r="J139" i="6"/>
  <c r="J170" i="6"/>
  <c r="N170" i="6" s="1"/>
  <c r="G225" i="6"/>
  <c r="J226" i="6"/>
  <c r="F10" i="10"/>
  <c r="F16" i="10"/>
  <c r="N52" i="6"/>
  <c r="O207" i="6"/>
  <c r="O252" i="6"/>
  <c r="O256" i="6"/>
  <c r="O260" i="6"/>
  <c r="O96" i="6"/>
  <c r="O114" i="6"/>
  <c r="N245" i="6"/>
  <c r="F7" i="10"/>
  <c r="H42" i="6" l="1"/>
  <c r="F9" i="5" s="1"/>
  <c r="G57" i="3" s="1"/>
  <c r="H57" i="3" s="1"/>
  <c r="N231" i="6"/>
  <c r="H230" i="6"/>
  <c r="F25" i="5" s="1"/>
  <c r="H119" i="6"/>
  <c r="N119" i="6" s="1"/>
  <c r="N77" i="6"/>
  <c r="J189" i="6"/>
  <c r="N189" i="6" s="1"/>
  <c r="M214" i="6"/>
  <c r="M189" i="6"/>
  <c r="M120" i="6"/>
  <c r="J68" i="6"/>
  <c r="N68" i="6" s="1"/>
  <c r="N120" i="6"/>
  <c r="N220" i="6"/>
  <c r="I183" i="6"/>
  <c r="M77" i="6"/>
  <c r="N53" i="6"/>
  <c r="M220" i="6"/>
  <c r="N150" i="6"/>
  <c r="M38" i="6"/>
  <c r="M153" i="6"/>
  <c r="I78" i="6"/>
  <c r="I121" i="6"/>
  <c r="I39" i="6"/>
  <c r="I209" i="6"/>
  <c r="I227" i="6"/>
  <c r="I184" i="6"/>
  <c r="I69" i="6"/>
  <c r="M127" i="6"/>
  <c r="H252" i="6"/>
  <c r="N252" i="6" s="1"/>
  <c r="N38" i="6"/>
  <c r="H35" i="6"/>
  <c r="N35" i="6" s="1"/>
  <c r="M94" i="6"/>
  <c r="M207" i="6"/>
  <c r="M82" i="6"/>
  <c r="H106" i="6"/>
  <c r="N106" i="6" s="1"/>
  <c r="N182" i="6"/>
  <c r="N181" i="6" s="1"/>
  <c r="M260" i="6"/>
  <c r="H33" i="6"/>
  <c r="N33" i="6" s="1"/>
  <c r="H156" i="6"/>
  <c r="F16" i="5" s="1"/>
  <c r="G53" i="3" s="1"/>
  <c r="H53" i="3" s="1"/>
  <c r="H37" i="6"/>
  <c r="N37" i="6" s="1"/>
  <c r="M36" i="6"/>
  <c r="H76" i="6"/>
  <c r="N76" i="6" s="1"/>
  <c r="N75" i="6" s="1"/>
  <c r="H256" i="6"/>
  <c r="H255" i="6" s="1"/>
  <c r="H34" i="6"/>
  <c r="N34" i="6" s="1"/>
  <c r="M182" i="6"/>
  <c r="H206" i="6"/>
  <c r="H205" i="6" s="1"/>
  <c r="H18" i="6"/>
  <c r="F8" i="5" s="1"/>
  <c r="G25" i="3" s="1"/>
  <c r="H25" i="3" s="1"/>
  <c r="H218" i="6"/>
  <c r="F24" i="5" s="1"/>
  <c r="G64" i="3" s="1"/>
  <c r="H64" i="3" s="1"/>
  <c r="H149" i="6"/>
  <c r="F15" i="5" s="1"/>
  <c r="G59" i="3" s="1"/>
  <c r="H59" i="3" s="1"/>
  <c r="H168" i="6"/>
  <c r="F18" i="5" s="1"/>
  <c r="G40" i="3" s="1"/>
  <c r="H40" i="3" s="1"/>
  <c r="H124" i="6"/>
  <c r="F12" i="5" s="1"/>
  <c r="G55" i="3" s="1"/>
  <c r="H55" i="3" s="1"/>
  <c r="H199" i="6"/>
  <c r="F22" i="5" s="1"/>
  <c r="G47" i="3" s="1"/>
  <c r="H47" i="3" s="1"/>
  <c r="G58" i="3"/>
  <c r="H58" i="3" s="1"/>
  <c r="G54" i="3"/>
  <c r="H54" i="3" s="1"/>
  <c r="H83" i="6"/>
  <c r="N83" i="6" s="1"/>
  <c r="M83" i="6"/>
  <c r="H5" i="6"/>
  <c r="F4" i="5" s="1"/>
  <c r="M54" i="6"/>
  <c r="G24" i="3"/>
  <c r="H24" i="3" s="1"/>
  <c r="M247" i="6"/>
  <c r="H247" i="6"/>
  <c r="N139" i="6"/>
  <c r="N82" i="6"/>
  <c r="N134" i="6"/>
  <c r="M145" i="6"/>
  <c r="M107" i="6"/>
  <c r="H107" i="6"/>
  <c r="N107" i="6" s="1"/>
  <c r="M140" i="6"/>
  <c r="M84" i="6"/>
  <c r="H84" i="6"/>
  <c r="N84" i="6" s="1"/>
  <c r="H108" i="6"/>
  <c r="N108" i="6" s="1"/>
  <c r="M108" i="6"/>
  <c r="H162" i="6"/>
  <c r="F17" i="5" s="1"/>
  <c r="M114" i="6"/>
  <c r="H114" i="6"/>
  <c r="H259" i="6"/>
  <c r="N260" i="6"/>
  <c r="N9" i="6"/>
  <c r="H238" i="6"/>
  <c r="F26" i="5" s="1"/>
  <c r="N239" i="6"/>
  <c r="J93" i="6"/>
  <c r="N94" i="6"/>
  <c r="M66" i="6"/>
  <c r="M80" i="3"/>
  <c r="M19" i="3" s="1"/>
  <c r="E27" i="2" s="1"/>
  <c r="I261" i="6"/>
  <c r="I257" i="6"/>
  <c r="I253" i="6"/>
  <c r="M61" i="6"/>
  <c r="H61" i="6"/>
  <c r="M151" i="6"/>
  <c r="J151" i="6"/>
  <c r="N226" i="6"/>
  <c r="N145" i="6"/>
  <c r="G38" i="3"/>
  <c r="H38" i="3" s="1"/>
  <c r="M67" i="6"/>
  <c r="H263" i="6"/>
  <c r="F28" i="5" s="1"/>
  <c r="N264" i="6"/>
  <c r="M225" i="6"/>
  <c r="H225" i="6"/>
  <c r="N21" i="6"/>
  <c r="M95" i="6"/>
  <c r="H95" i="6"/>
  <c r="M202" i="6"/>
  <c r="J202" i="6"/>
  <c r="M89" i="6"/>
  <c r="H89" i="6"/>
  <c r="J28" i="6"/>
  <c r="N28" i="6" s="1"/>
  <c r="M28" i="6"/>
  <c r="N66" i="6"/>
  <c r="M134" i="6"/>
  <c r="J208" i="6"/>
  <c r="M208" i="6"/>
  <c r="M101" i="6"/>
  <c r="H101" i="6"/>
  <c r="M32" i="6"/>
  <c r="H32" i="6"/>
  <c r="H131" i="6"/>
  <c r="F13" i="5" s="1"/>
  <c r="N133" i="6"/>
  <c r="M96" i="6"/>
  <c r="H96" i="6"/>
  <c r="N96" i="6" s="1"/>
  <c r="N140" i="6"/>
  <c r="H118" i="6" l="1"/>
  <c r="H251" i="6"/>
  <c r="J177" i="6"/>
  <c r="N177" i="6" s="1"/>
  <c r="M177" i="6"/>
  <c r="J195" i="6"/>
  <c r="N195" i="6" s="1"/>
  <c r="M195" i="6"/>
  <c r="J183" i="6"/>
  <c r="N183" i="6" s="1"/>
  <c r="M183" i="6"/>
  <c r="J10" i="6"/>
  <c r="M10" i="6"/>
  <c r="J78" i="6"/>
  <c r="M78" i="6"/>
  <c r="J146" i="6"/>
  <c r="M146" i="6"/>
  <c r="J209" i="6"/>
  <c r="N209" i="6" s="1"/>
  <c r="M209" i="6"/>
  <c r="J165" i="6"/>
  <c r="N165" i="6" s="1"/>
  <c r="M165" i="6"/>
  <c r="J172" i="6"/>
  <c r="N172" i="6" s="1"/>
  <c r="M172" i="6"/>
  <c r="J48" i="6"/>
  <c r="M48" i="6"/>
  <c r="J128" i="6"/>
  <c r="M128" i="6"/>
  <c r="J141" i="6"/>
  <c r="M141" i="6"/>
  <c r="J241" i="6"/>
  <c r="M241" i="6"/>
  <c r="J39" i="6"/>
  <c r="M39" i="6"/>
  <c r="J29" i="6"/>
  <c r="N29" i="6" s="1"/>
  <c r="N18" i="6" s="1"/>
  <c r="M29" i="6"/>
  <c r="J203" i="6"/>
  <c r="N203" i="6" s="1"/>
  <c r="M203" i="6"/>
  <c r="J121" i="6"/>
  <c r="M121" i="6"/>
  <c r="J16" i="6"/>
  <c r="M16" i="6"/>
  <c r="J190" i="6"/>
  <c r="M190" i="6"/>
  <c r="J69" i="6"/>
  <c r="M69" i="6"/>
  <c r="J221" i="6"/>
  <c r="M221" i="6"/>
  <c r="J159" i="6"/>
  <c r="N159" i="6" s="1"/>
  <c r="M159" i="6"/>
  <c r="J215" i="6"/>
  <c r="M215" i="6"/>
  <c r="J135" i="6"/>
  <c r="M135" i="6"/>
  <c r="J178" i="6"/>
  <c r="M178" i="6"/>
  <c r="J60" i="6"/>
  <c r="N60" i="6" s="1"/>
  <c r="M60" i="6"/>
  <c r="J152" i="6"/>
  <c r="N152" i="6" s="1"/>
  <c r="M152" i="6"/>
  <c r="J233" i="6"/>
  <c r="N233" i="6" s="1"/>
  <c r="M233" i="6"/>
  <c r="J235" i="6"/>
  <c r="N235" i="6" s="1"/>
  <c r="M235" i="6"/>
  <c r="J13" i="6"/>
  <c r="M13" i="6"/>
  <c r="J227" i="6"/>
  <c r="M227" i="6"/>
  <c r="J184" i="6"/>
  <c r="M184" i="6"/>
  <c r="J55" i="6"/>
  <c r="M55" i="6"/>
  <c r="J196" i="6"/>
  <c r="M196" i="6"/>
  <c r="N256" i="6"/>
  <c r="H75" i="6"/>
  <c r="G39" i="3"/>
  <c r="H39" i="3" s="1"/>
  <c r="G42" i="3"/>
  <c r="H42" i="3" s="1"/>
  <c r="N206" i="6"/>
  <c r="N205" i="6" s="1"/>
  <c r="G63" i="3"/>
  <c r="H63" i="3" s="1"/>
  <c r="H105" i="6"/>
  <c r="N105" i="6"/>
  <c r="M246" i="6"/>
  <c r="J246" i="6"/>
  <c r="N114" i="6"/>
  <c r="N113" i="6" s="1"/>
  <c r="H113" i="6"/>
  <c r="J253" i="6"/>
  <c r="M253" i="6"/>
  <c r="J171" i="6"/>
  <c r="M171" i="6"/>
  <c r="M232" i="6"/>
  <c r="J232" i="6"/>
  <c r="J257" i="6"/>
  <c r="M257" i="6"/>
  <c r="N247" i="6"/>
  <c r="H244" i="6"/>
  <c r="F27" i="5" s="1"/>
  <c r="G56" i="3"/>
  <c r="H56" i="3" s="1"/>
  <c r="G44" i="3"/>
  <c r="H44" i="3" s="1"/>
  <c r="J249" i="6"/>
  <c r="N249" i="6" s="1"/>
  <c r="M249" i="6"/>
  <c r="N202" i="6"/>
  <c r="H88" i="6"/>
  <c r="N89" i="6"/>
  <c r="N88" i="6" s="1"/>
  <c r="N208" i="6"/>
  <c r="H31" i="6"/>
  <c r="N32" i="6"/>
  <c r="N31" i="6" s="1"/>
  <c r="J158" i="6"/>
  <c r="M158" i="6"/>
  <c r="N101" i="6"/>
  <c r="N100" i="6" s="1"/>
  <c r="H100" i="6"/>
  <c r="J234" i="6"/>
  <c r="N234" i="6" s="1"/>
  <c r="M234" i="6"/>
  <c r="H224" i="6"/>
  <c r="N225" i="6"/>
  <c r="N224" i="6" s="1"/>
  <c r="G66" i="3"/>
  <c r="H66" i="3" s="1"/>
  <c r="N151" i="6"/>
  <c r="J164" i="6"/>
  <c r="M164" i="6"/>
  <c r="J265" i="6"/>
  <c r="M265" i="6"/>
  <c r="J261" i="6"/>
  <c r="M261" i="6"/>
  <c r="G43" i="3"/>
  <c r="H43" i="3" s="1"/>
  <c r="J6" i="6"/>
  <c r="M6" i="6"/>
  <c r="G72" i="3"/>
  <c r="H72" i="3" s="1"/>
  <c r="H81" i="6"/>
  <c r="G71" i="3"/>
  <c r="H71" i="3" s="1"/>
  <c r="H28" i="3"/>
  <c r="H6" i="3" s="1"/>
  <c r="N95" i="6"/>
  <c r="N93" i="6" s="1"/>
  <c r="H93" i="6"/>
  <c r="N61" i="6"/>
  <c r="H57" i="6"/>
  <c r="F11" i="5" s="1"/>
  <c r="J59" i="6"/>
  <c r="M59" i="6"/>
  <c r="N81" i="6"/>
  <c r="J199" i="6" l="1"/>
  <c r="H22" i="5" s="1"/>
  <c r="I47" i="3" s="1"/>
  <c r="J47" i="3" s="1"/>
  <c r="M47" i="3" s="1"/>
  <c r="J149" i="6"/>
  <c r="K154" i="6" s="1"/>
  <c r="J205" i="6"/>
  <c r="K210" i="6" s="1"/>
  <c r="N199" i="6"/>
  <c r="N69" i="6"/>
  <c r="J65" i="6"/>
  <c r="N227" i="6"/>
  <c r="J224" i="6"/>
  <c r="K228" i="6" s="1"/>
  <c r="J175" i="6"/>
  <c r="N178" i="6"/>
  <c r="N190" i="6"/>
  <c r="J187" i="6"/>
  <c r="J238" i="6"/>
  <c r="N241" i="6"/>
  <c r="N184" i="6"/>
  <c r="J181" i="6"/>
  <c r="G185" i="6" s="1"/>
  <c r="J31" i="6"/>
  <c r="K40" i="6" s="1"/>
  <c r="N39" i="6"/>
  <c r="J12" i="6"/>
  <c r="H6" i="5" s="1"/>
  <c r="N13" i="6"/>
  <c r="N12" i="6" s="1"/>
  <c r="N121" i="6"/>
  <c r="J118" i="6"/>
  <c r="K122" i="6" s="1"/>
  <c r="J15" i="6"/>
  <c r="H7" i="5" s="1"/>
  <c r="N16" i="6"/>
  <c r="N15" i="6" s="1"/>
  <c r="N146" i="6"/>
  <c r="K147" i="6"/>
  <c r="J131" i="6"/>
  <c r="N135" i="6"/>
  <c r="N196" i="6"/>
  <c r="J193" i="6"/>
  <c r="J124" i="6"/>
  <c r="N128" i="6"/>
  <c r="N141" i="6"/>
  <c r="K142" i="6"/>
  <c r="J138" i="6"/>
  <c r="H14" i="5" s="1"/>
  <c r="I58" i="3" s="1"/>
  <c r="J58" i="3" s="1"/>
  <c r="N215" i="6"/>
  <c r="J212" i="6"/>
  <c r="N78" i="6"/>
  <c r="J75" i="6"/>
  <c r="G79" i="6" s="1"/>
  <c r="N55" i="6"/>
  <c r="N51" i="6" s="1"/>
  <c r="J51" i="6"/>
  <c r="H10" i="5" s="1"/>
  <c r="J218" i="6"/>
  <c r="N221" i="6"/>
  <c r="J18" i="6"/>
  <c r="H8" i="5" s="1"/>
  <c r="I25" i="3" s="1"/>
  <c r="J25" i="3" s="1"/>
  <c r="N48" i="6"/>
  <c r="J42" i="6"/>
  <c r="N10" i="6"/>
  <c r="N8" i="6" s="1"/>
  <c r="J8" i="6"/>
  <c r="H5" i="5" s="1"/>
  <c r="K5" i="5" s="1"/>
  <c r="N171" i="6"/>
  <c r="J168" i="6"/>
  <c r="J5" i="6"/>
  <c r="N6" i="6"/>
  <c r="N5" i="6" s="1"/>
  <c r="M210" i="6"/>
  <c r="L210" i="6"/>
  <c r="N59" i="6"/>
  <c r="J57" i="6"/>
  <c r="N253" i="6"/>
  <c r="N251" i="6" s="1"/>
  <c r="J251" i="6"/>
  <c r="G41" i="3"/>
  <c r="H41" i="3" s="1"/>
  <c r="N261" i="6"/>
  <c r="N259" i="6" s="1"/>
  <c r="J259" i="6"/>
  <c r="J162" i="6"/>
  <c r="N164" i="6"/>
  <c r="G65" i="3"/>
  <c r="H65" i="3" s="1"/>
  <c r="H74" i="3"/>
  <c r="H11" i="3" s="1"/>
  <c r="N257" i="6"/>
  <c r="N255" i="6" s="1"/>
  <c r="J255" i="6"/>
  <c r="J244" i="6"/>
  <c r="H27" i="5" s="1"/>
  <c r="I65" i="3" s="1"/>
  <c r="J65" i="3" s="1"/>
  <c r="N246" i="6"/>
  <c r="N244" i="6" s="1"/>
  <c r="J156" i="6"/>
  <c r="N158" i="6"/>
  <c r="N265" i="6"/>
  <c r="N263" i="6" s="1"/>
  <c r="J263" i="6"/>
  <c r="H28" i="5" s="1"/>
  <c r="N232" i="6"/>
  <c r="J230" i="6"/>
  <c r="K22" i="5" l="1"/>
  <c r="I63" i="3"/>
  <c r="J63" i="3" s="1"/>
  <c r="M63" i="3" s="1"/>
  <c r="H15" i="5"/>
  <c r="I59" i="3" s="1"/>
  <c r="J59" i="3" s="1"/>
  <c r="M65" i="3"/>
  <c r="K8" i="5"/>
  <c r="H185" i="6"/>
  <c r="N185" i="6" s="1"/>
  <c r="M185" i="6"/>
  <c r="H20" i="5"/>
  <c r="G191" i="6"/>
  <c r="I26" i="3"/>
  <c r="J26" i="3" s="1"/>
  <c r="M26" i="3" s="1"/>
  <c r="K7" i="5"/>
  <c r="L122" i="6"/>
  <c r="M122" i="6"/>
  <c r="K49" i="6"/>
  <c r="H9" i="5"/>
  <c r="I57" i="3" s="1"/>
  <c r="J57" i="3" s="1"/>
  <c r="H12" i="5"/>
  <c r="I55" i="3" s="1"/>
  <c r="J55" i="3" s="1"/>
  <c r="K129" i="6"/>
  <c r="I24" i="3"/>
  <c r="J24" i="3" s="1"/>
  <c r="M24" i="3" s="1"/>
  <c r="K6" i="5"/>
  <c r="H79" i="6"/>
  <c r="N79" i="6" s="1"/>
  <c r="M79" i="6"/>
  <c r="M147" i="6"/>
  <c r="L147" i="6"/>
  <c r="N147" i="6" s="1"/>
  <c r="H26" i="5"/>
  <c r="I72" i="3" s="1"/>
  <c r="J72" i="3" s="1"/>
  <c r="K242" i="6"/>
  <c r="M142" i="6"/>
  <c r="L142" i="6"/>
  <c r="M228" i="6"/>
  <c r="L228" i="6"/>
  <c r="K222" i="6"/>
  <c r="H24" i="5"/>
  <c r="H21" i="5"/>
  <c r="G197" i="6"/>
  <c r="J64" i="6"/>
  <c r="G71" i="6"/>
  <c r="K70" i="6"/>
  <c r="K136" i="6"/>
  <c r="H13" i="5"/>
  <c r="K216" i="6"/>
  <c r="H23" i="5"/>
  <c r="I48" i="3" s="1"/>
  <c r="J48" i="3" s="1"/>
  <c r="G179" i="6"/>
  <c r="H19" i="5"/>
  <c r="I61" i="3" s="1"/>
  <c r="J61" i="3" s="1"/>
  <c r="I38" i="3"/>
  <c r="J38" i="3" s="1"/>
  <c r="M38" i="3" s="1"/>
  <c r="K10" i="5"/>
  <c r="M40" i="6"/>
  <c r="L40" i="6"/>
  <c r="M154" i="6"/>
  <c r="L154" i="6"/>
  <c r="I66" i="3"/>
  <c r="J66" i="3" s="1"/>
  <c r="M66" i="3" s="1"/>
  <c r="K28" i="5"/>
  <c r="K27" i="5"/>
  <c r="K160" i="6"/>
  <c r="H16" i="5"/>
  <c r="H4" i="5"/>
  <c r="K4" i="5" s="1"/>
  <c r="I22" i="3"/>
  <c r="J22" i="3" s="1"/>
  <c r="M22" i="3" s="1"/>
  <c r="K236" i="6"/>
  <c r="H25" i="5"/>
  <c r="M25" i="3"/>
  <c r="K62" i="6"/>
  <c r="H11" i="5"/>
  <c r="K166" i="6"/>
  <c r="H17" i="5"/>
  <c r="N210" i="6"/>
  <c r="L205" i="6"/>
  <c r="K173" i="6"/>
  <c r="H18" i="5"/>
  <c r="M28" i="3" l="1"/>
  <c r="M6" i="3" s="1"/>
  <c r="J28" i="3"/>
  <c r="J6" i="3" s="1"/>
  <c r="L216" i="6"/>
  <c r="M216" i="6"/>
  <c r="L138" i="6"/>
  <c r="J14" i="5" s="1"/>
  <c r="N142" i="6"/>
  <c r="N138" i="6" s="1"/>
  <c r="M136" i="6"/>
  <c r="L136" i="6"/>
  <c r="L242" i="6"/>
  <c r="M242" i="6"/>
  <c r="H179" i="6"/>
  <c r="M179" i="6"/>
  <c r="M49" i="6"/>
  <c r="L49" i="6"/>
  <c r="L70" i="6"/>
  <c r="M70" i="6"/>
  <c r="M71" i="6"/>
  <c r="H71" i="6"/>
  <c r="M129" i="6"/>
  <c r="L129" i="6"/>
  <c r="I44" i="3"/>
  <c r="J44" i="3" s="1"/>
  <c r="I56" i="3"/>
  <c r="J56" i="3" s="1"/>
  <c r="N40" i="6"/>
  <c r="L31" i="6"/>
  <c r="N228" i="6"/>
  <c r="L224" i="6"/>
  <c r="N122" i="6"/>
  <c r="N118" i="6" s="1"/>
  <c r="L118" i="6"/>
  <c r="H197" i="6"/>
  <c r="N197" i="6" s="1"/>
  <c r="N193" i="6" s="1"/>
  <c r="M197" i="6"/>
  <c r="H191" i="6"/>
  <c r="M191" i="6"/>
  <c r="K21" i="5"/>
  <c r="I62" i="3"/>
  <c r="J62" i="3" s="1"/>
  <c r="M62" i="3" s="1"/>
  <c r="I46" i="3"/>
  <c r="J46" i="3" s="1"/>
  <c r="M46" i="3" s="1"/>
  <c r="I45" i="3"/>
  <c r="J45" i="3" s="1"/>
  <c r="I60" i="3"/>
  <c r="J60" i="3" s="1"/>
  <c r="I64" i="3"/>
  <c r="J64" i="3" s="1"/>
  <c r="L222" i="6"/>
  <c r="M222" i="6"/>
  <c r="I41" i="3"/>
  <c r="J41" i="3" s="1"/>
  <c r="I40" i="3"/>
  <c r="J40" i="3" s="1"/>
  <c r="M166" i="6"/>
  <c r="L166" i="6"/>
  <c r="I71" i="3"/>
  <c r="J71" i="3" s="1"/>
  <c r="I53" i="3"/>
  <c r="J53" i="3" s="1"/>
  <c r="I42" i="3"/>
  <c r="J42" i="3" s="1"/>
  <c r="I39" i="3"/>
  <c r="J39" i="3" s="1"/>
  <c r="I54" i="3"/>
  <c r="J54" i="3" s="1"/>
  <c r="I43" i="3"/>
  <c r="J43" i="3" s="1"/>
  <c r="M236" i="6"/>
  <c r="L236" i="6"/>
  <c r="M160" i="6"/>
  <c r="L160" i="6"/>
  <c r="M173" i="6"/>
  <c r="L173" i="6"/>
  <c r="L62" i="6"/>
  <c r="M62" i="6"/>
  <c r="N154" i="6"/>
  <c r="N149" i="6" s="1"/>
  <c r="L149" i="6"/>
  <c r="J15" i="5" s="1"/>
  <c r="N179" i="6" l="1"/>
  <c r="N175" i="6" s="1"/>
  <c r="H175" i="6"/>
  <c r="F19" i="5" s="1"/>
  <c r="N191" i="6"/>
  <c r="N187" i="6" s="1"/>
  <c r="H187" i="6"/>
  <c r="F20" i="5" s="1"/>
  <c r="L218" i="6"/>
  <c r="J24" i="5" s="1"/>
  <c r="N222" i="6"/>
  <c r="N218" i="6" s="1"/>
  <c r="K14" i="5"/>
  <c r="K58" i="3"/>
  <c r="L58" i="3" s="1"/>
  <c r="M58" i="3" s="1"/>
  <c r="N136" i="6"/>
  <c r="N131" i="6" s="1"/>
  <c r="L131" i="6"/>
  <c r="J13" i="5" s="1"/>
  <c r="L238" i="6"/>
  <c r="J26" i="5" s="1"/>
  <c r="N242" i="6"/>
  <c r="N238" i="6" s="1"/>
  <c r="N129" i="6"/>
  <c r="N124" i="6" s="1"/>
  <c r="L124" i="6"/>
  <c r="J12" i="5" s="1"/>
  <c r="H65" i="6"/>
  <c r="H64" i="6" s="1"/>
  <c r="N71" i="6"/>
  <c r="N70" i="6"/>
  <c r="L65" i="6"/>
  <c r="L64" i="6" s="1"/>
  <c r="N216" i="6"/>
  <c r="N212" i="6" s="1"/>
  <c r="L212" i="6"/>
  <c r="J23" i="5" s="1"/>
  <c r="L42" i="6"/>
  <c r="J9" i="5" s="1"/>
  <c r="N49" i="6"/>
  <c r="N42" i="6" s="1"/>
  <c r="N166" i="6"/>
  <c r="N162" i="6" s="1"/>
  <c r="L162" i="6"/>
  <c r="J17" i="5" s="1"/>
  <c r="K59" i="3"/>
  <c r="L59" i="3" s="1"/>
  <c r="M59" i="3" s="1"/>
  <c r="K15" i="5"/>
  <c r="N173" i="6"/>
  <c r="N168" i="6" s="1"/>
  <c r="L168" i="6"/>
  <c r="J18" i="5" s="1"/>
  <c r="J50" i="3"/>
  <c r="J9" i="3" s="1"/>
  <c r="L57" i="6"/>
  <c r="J11" i="5" s="1"/>
  <c r="N62" i="6"/>
  <c r="N57" i="6" s="1"/>
  <c r="N160" i="6"/>
  <c r="N156" i="6" s="1"/>
  <c r="L156" i="6"/>
  <c r="J16" i="5" s="1"/>
  <c r="J68" i="3"/>
  <c r="J10" i="3" s="1"/>
  <c r="N236" i="6"/>
  <c r="N230" i="6" s="1"/>
  <c r="L230" i="6"/>
  <c r="J25" i="5" s="1"/>
  <c r="J74" i="3"/>
  <c r="J11" i="3" s="1"/>
  <c r="N65" i="6" l="1"/>
  <c r="N64" i="6" s="1"/>
  <c r="K72" i="3"/>
  <c r="L72" i="3" s="1"/>
  <c r="M72" i="3" s="1"/>
  <c r="K26" i="5"/>
  <c r="K44" i="3"/>
  <c r="L44" i="3" s="1"/>
  <c r="M44" i="3" s="1"/>
  <c r="K56" i="3"/>
  <c r="L56" i="3" s="1"/>
  <c r="M56" i="3" s="1"/>
  <c r="K13" i="5"/>
  <c r="K64" i="3"/>
  <c r="L64" i="3" s="1"/>
  <c r="M64" i="3" s="1"/>
  <c r="K24" i="5"/>
  <c r="K20" i="5"/>
  <c r="G60" i="3"/>
  <c r="H60" i="3" s="1"/>
  <c r="G45" i="3"/>
  <c r="H45" i="3" s="1"/>
  <c r="K57" i="3"/>
  <c r="L57" i="3" s="1"/>
  <c r="M57" i="3" s="1"/>
  <c r="K9" i="5"/>
  <c r="K48" i="3"/>
  <c r="L48" i="3" s="1"/>
  <c r="M48" i="3" s="1"/>
  <c r="K23" i="5"/>
  <c r="K55" i="3"/>
  <c r="L55" i="3" s="1"/>
  <c r="M55" i="3" s="1"/>
  <c r="K12" i="5"/>
  <c r="K19" i="5"/>
  <c r="G61" i="3"/>
  <c r="H61" i="3" s="1"/>
  <c r="M61" i="3" s="1"/>
  <c r="K41" i="3"/>
  <c r="L41" i="3" s="1"/>
  <c r="M41" i="3" s="1"/>
  <c r="K11" i="5"/>
  <c r="J18" i="3"/>
  <c r="E8" i="2" s="1"/>
  <c r="K54" i="3"/>
  <c r="L54" i="3" s="1"/>
  <c r="M54" i="3" s="1"/>
  <c r="K43" i="3"/>
  <c r="L43" i="3" s="1"/>
  <c r="K17" i="5"/>
  <c r="K40" i="3"/>
  <c r="L40" i="3" s="1"/>
  <c r="M40" i="3" s="1"/>
  <c r="K18" i="5"/>
  <c r="K42" i="3"/>
  <c r="L42" i="3" s="1"/>
  <c r="M42" i="3" s="1"/>
  <c r="K39" i="3"/>
  <c r="L39" i="3" s="1"/>
  <c r="M39" i="3" s="1"/>
  <c r="K53" i="3"/>
  <c r="L53" i="3" s="1"/>
  <c r="K16" i="5"/>
  <c r="K71" i="3"/>
  <c r="L71" i="3" s="1"/>
  <c r="K25" i="5"/>
  <c r="E9" i="2" l="1"/>
  <c r="M45" i="3"/>
  <c r="H50" i="3"/>
  <c r="H9" i="3" s="1"/>
  <c r="M60" i="3"/>
  <c r="H68" i="3"/>
  <c r="H10" i="3" s="1"/>
  <c r="L68" i="3"/>
  <c r="L10" i="3" s="1"/>
  <c r="M53" i="3"/>
  <c r="M68" i="3" s="1"/>
  <c r="M10" i="3" s="1"/>
  <c r="L50" i="3"/>
  <c r="L9" i="3" s="1"/>
  <c r="M43" i="3"/>
  <c r="L74" i="3"/>
  <c r="L11" i="3" s="1"/>
  <c r="M71" i="3"/>
  <c r="M74" i="3" s="1"/>
  <c r="M11" i="3" s="1"/>
  <c r="L18" i="3" l="1"/>
  <c r="E11" i="2" s="1"/>
  <c r="M50" i="3"/>
  <c r="M9" i="3" s="1"/>
  <c r="M18" i="3" s="1"/>
  <c r="H18" i="3"/>
  <c r="E5" i="2" s="1"/>
  <c r="E10" i="2"/>
  <c r="E20" i="2" l="1"/>
  <c r="E15" i="2"/>
  <c r="E14" i="2"/>
  <c r="E21" i="2"/>
  <c r="E22" i="2"/>
  <c r="E7" i="2"/>
  <c r="E12" i="2" l="1"/>
  <c r="I13" i="2"/>
  <c r="H13" i="2"/>
  <c r="E23" i="2" l="1"/>
  <c r="E24" i="2" l="1"/>
  <c r="E25" i="2" s="1"/>
  <c r="E26" i="2" s="1"/>
  <c r="E30" i="2" l="1"/>
  <c r="E31" i="2" l="1"/>
  <c r="E32" i="2" l="1"/>
  <c r="X17" i="1" l="1"/>
  <c r="K1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만든 이</author>
  </authors>
  <commentList>
    <comment ref="AG1" authorId="0" shapeId="0" xr:uid="{00000000-0006-0000-0000-000001000000}">
      <text>
        <r>
          <rPr>
            <sz val="9"/>
            <color rgb="FF000000"/>
            <rFont val="돋움"/>
            <family val="3"/>
            <charset val="129"/>
          </rPr>
          <t>과장
읍장
면장</t>
        </r>
      </text>
    </comment>
  </commentList>
</comments>
</file>

<file path=xl/sharedStrings.xml><?xml version="1.0" encoding="utf-8"?>
<sst xmlns="http://schemas.openxmlformats.org/spreadsheetml/2006/main" count="1412" uniqueCount="550">
  <si>
    <t>- 트러스, 원형, 곡선 등의 부재와 같이 구조나 형태가 복잡한 경우, 또는 절단, 절곡, 용접개소가 과다하게 발행하는 경우 본품의 30%를 가산한다.</t>
  </si>
  <si>
    <t>AV시스템 완제품</t>
  </si>
  <si>
    <t>CAMERA LENS</t>
  </si>
  <si>
    <t>THK=9.5mm, 1PLY(벽체)</t>
  </si>
  <si>
    <t>THK=9.5mm, 1PLY(천장)</t>
  </si>
  <si>
    <t>THK=9mm, 1PLY, 방염타공</t>
  </si>
  <si>
    <t>산     출     근     거</t>
  </si>
  <si>
    <t>THK=9.5mm, 2PLY(천장)</t>
  </si>
  <si>
    <t>100*50*2.3T, @600</t>
  </si>
  <si>
    <t>450/750V 내열비닐절연전선</t>
  </si>
  <si>
    <t>40*40*1.6T, @450</t>
  </si>
  <si>
    <t>HFIX 1.78mm(2.5㎟)</t>
  </si>
  <si>
    <t>전체노임 적용율(%)(일위대가)</t>
  </si>
  <si>
    <t>*(그룹별 자재 단가 추가 할증)*</t>
  </si>
  <si>
    <t>THK=9.5mm, 2PLY(벽체)</t>
  </si>
  <si>
    <t>Pipe (PIP) 할증(%)</t>
  </si>
  <si>
    <t>*(그룹별 노임 추가 할증)*</t>
  </si>
  <si>
    <t>Cable(CAB) 할증(%)</t>
  </si>
  <si>
    <t>건설폐기물에 가연성 5% 이하 혼합</t>
  </si>
  <si>
    <t>100*100*4.5T, @600</t>
  </si>
  <si>
    <t>16.85+18.66+17.5</t>
  </si>
  <si>
    <t>혼합간살폐기물 상차비 및 운반비</t>
  </si>
  <si>
    <t>*(공종별 노임 적용율(%))*</t>
  </si>
  <si>
    <t>TALKBACK SPEAKER</t>
  </si>
  <si>
    <t>PTZ CAMERA POE HUB</t>
  </si>
  <si>
    <t>WIRELESS MIC SET</t>
  </si>
  <si>
    <t>Wire (WIR) 할증(%)</t>
  </si>
  <si>
    <t xml:space="preserve">2026 년        8월 </t>
  </si>
  <si>
    <t>이동형  TV STAND(전동)</t>
  </si>
  <si>
    <t>180cm,B지(91.44cm)</t>
  </si>
  <si>
    <t>NLE SYSTYEM (MAC)</t>
  </si>
  <si>
    <t>THUNDERBOLT5 DOCK</t>
  </si>
  <si>
    <t>TP6650-01  MIR TG</t>
  </si>
  <si>
    <t>(53.01+176.9)*1.2</t>
  </si>
  <si>
    <t>KSM6010 2종1급 내부용</t>
  </si>
  <si>
    <t>10GbE NETWORK CARD</t>
  </si>
  <si>
    <t>혼합건설폐기물 상차비 및 운반비</t>
  </si>
  <si>
    <t>PGM MONITOR</t>
  </si>
  <si>
    <t>- 각파이프 : (1/0.6+1/0.6)=3.3333</t>
  </si>
  <si>
    <t>VIDEO SWITCHER CONTROL PANEL</t>
  </si>
  <si>
    <t>W2900 D1040 H650/ 패브릭 마감, 4~5인용</t>
  </si>
  <si>
    <t>AUDIO MIXER MONITOR HEADPHONE</t>
  </si>
  <si>
    <t>- 각파이프 : (1/0.45+1/0.45)=4.4444</t>
  </si>
  <si>
    <t>바닥지름 300 높이 1500 내외/ LED 전구 포함</t>
  </si>
  <si>
    <t>본 파일은 이지테크에서 2번 옵션으로 만들었습니다.</t>
  </si>
  <si>
    <t>W1200 H1200/ 패브릭 마감, 알루미늄 프레임</t>
  </si>
  <si>
    <t>W2000 D500 H2400/목재(MDF) 도장 마감</t>
  </si>
  <si>
    <t>67*40*0.8</t>
  </si>
  <si>
    <t>65*45, @450</t>
  </si>
  <si>
    <t>건축 금속 8-2-5</t>
  </si>
  <si>
    <t>녹막이 페인트칠</t>
  </si>
  <si>
    <t>건축 목공 4-1-1</t>
  </si>
  <si>
    <t>공구손료 및 경장비</t>
  </si>
  <si>
    <t>기계경비 및 잡재료비</t>
  </si>
  <si>
    <t>#8, 25mm</t>
  </si>
  <si>
    <t>잡재료 및 소모재료</t>
  </si>
  <si>
    <t>THK=12mm</t>
  </si>
  <si>
    <t>석고보드면 바탕만들기</t>
  </si>
  <si>
    <t>KSM6010 1급</t>
  </si>
  <si>
    <t>수성페인트(롤러)</t>
  </si>
  <si>
    <t>THK=9.5mm</t>
  </si>
  <si>
    <t>1-2.전등설비공사</t>
  </si>
  <si>
    <t>각재, 30*30</t>
  </si>
  <si>
    <t>1-1.전열설비공사</t>
  </si>
  <si>
    <t>금액조정이 안되나요?</t>
  </si>
  <si>
    <t>100*50*2.3T</t>
  </si>
  <si>
    <t>소모잡자재(%)</t>
  </si>
  <si>
    <t>적용율(%)/100</t>
  </si>
  <si>
    <t>배관부속재(%)</t>
  </si>
  <si>
    <t>자동부속재(전기)</t>
  </si>
  <si>
    <t>자동부속재(통신)</t>
  </si>
  <si>
    <t>CD관부속재(%)</t>
  </si>
  <si>
    <t>LED 펜던트 설치</t>
  </si>
  <si>
    <t>16mm, 비방수</t>
  </si>
  <si>
    <t xml:space="preserve">원 가 계 산 서 </t>
  </si>
  <si>
    <t>LED 다운라이트</t>
  </si>
  <si>
    <t>주재료의 15%</t>
  </si>
  <si>
    <t>전기 5-25-3</t>
  </si>
  <si>
    <t>LED 크레인 조명</t>
  </si>
  <si>
    <t>모르타르면 바탕만들기</t>
  </si>
  <si>
    <t>건축 단열 5-4-1</t>
  </si>
  <si>
    <t>방염라인타공흡음보드</t>
  </si>
  <si>
    <t>스튜디오, 사무실</t>
  </si>
  <si>
    <t>LED 라인 조명</t>
  </si>
  <si>
    <t>1200*750</t>
  </si>
  <si>
    <t>6.2*3.3*2</t>
  </si>
  <si>
    <t>물 량 산 출 서</t>
  </si>
  <si>
    <t xml:space="preserve">낙찰율
적용노임 </t>
  </si>
  <si>
    <t>내   역   서</t>
  </si>
  <si>
    <t>일  위  대  가</t>
  </si>
  <si>
    <t>공구손료 및 기계경비</t>
  </si>
  <si>
    <t>40*40*1.6T</t>
  </si>
  <si>
    <t>잡철물 제작 설치</t>
  </si>
  <si>
    <t>합      계</t>
  </si>
  <si>
    <t>비        고</t>
  </si>
  <si>
    <t>노인장기요양보험료</t>
  </si>
  <si>
    <t xml:space="preserve">각파이프 구조틀 </t>
  </si>
  <si>
    <t>공구손료 및 잡재료비</t>
  </si>
  <si>
    <t>구        분</t>
  </si>
  <si>
    <t>1700*1219</t>
  </si>
  <si>
    <t>400*1829mm</t>
  </si>
  <si>
    <t>산업안전보건관리비</t>
  </si>
  <si>
    <t>1.2T*38*12</t>
  </si>
  <si>
    <t>건축 금속 8-2-4</t>
  </si>
  <si>
    <t>1.2T*19*10</t>
  </si>
  <si>
    <t>경량벽체철골틀 설치</t>
  </si>
  <si>
    <t>65*45*0.8</t>
  </si>
  <si>
    <t>경량천장철골틀 설치</t>
  </si>
  <si>
    <t>0.5T*50*19</t>
  </si>
  <si>
    <t>M-BAR(W)</t>
  </si>
  <si>
    <t>- 각파이프 : 13.08(kg/m) * 1.05 = 13.734</t>
  </si>
  <si>
    <t>7.45*1.2+7.13*1.2+7.45*0.08+7.13*0.08</t>
  </si>
  <si>
    <t>MULTICORDER</t>
  </si>
  <si>
    <t>AUDIO MIXER</t>
  </si>
  <si>
    <t>RACK SHELF</t>
  </si>
  <si>
    <t>PTZ CAMERA</t>
  </si>
  <si>
    <t>PROMPTER</t>
  </si>
  <si>
    <t>WALL PANEL</t>
  </si>
  <si>
    <t>스튜디오 조정실</t>
  </si>
  <si>
    <t>가구집기 완제품내역</t>
  </si>
  <si>
    <t>AV시스템 완제품내역</t>
  </si>
  <si>
    <t>전기철거, 2인*2일</t>
  </si>
  <si>
    <t>공통 가설 2-7-6</t>
  </si>
  <si>
    <t>시설철거, 6인*6일</t>
  </si>
  <si>
    <t>스튜디오 110㎡</t>
  </si>
  <si>
    <t>친환경 내부용 퍼티</t>
  </si>
  <si>
    <t>1050x1820</t>
  </si>
  <si>
    <t>1219x1820</t>
  </si>
  <si>
    <t>쌍곰 친환경 데코본드</t>
  </si>
  <si>
    <t>광명단(방청도료)</t>
  </si>
  <si>
    <t>3Tx600x600</t>
  </si>
  <si>
    <t>3개월 기준,높이2m</t>
  </si>
  <si>
    <t>관규격 Ø25mm</t>
  </si>
  <si>
    <t>이지테크에서 변환할 때 2번 옵션을 지정하여 다시 해보세요</t>
  </si>
  <si>
    <t>- 각파이프 : 1.88(kg/m) * 1.05 = 1.974</t>
  </si>
  <si>
    <t>- 각파이프 : 5.14(kg/m) * 1.05 = 5.397</t>
  </si>
  <si>
    <t>2번 옵션으로 변환했을 때에는 결과값이 다를 수 있습니다.</t>
  </si>
  <si>
    <t>시트를 삭제할 때 에러가 뜨면 1번 옵션으로 하면 됩니다.</t>
  </si>
  <si>
    <t>단위</t>
  </si>
  <si>
    <t>EA</t>
  </si>
  <si>
    <t>비 고</t>
  </si>
  <si>
    <t>계</t>
  </si>
  <si>
    <t>순번</t>
  </si>
  <si>
    <t>Kg</t>
  </si>
  <si>
    <t>m</t>
  </si>
  <si>
    <t>재료비</t>
  </si>
  <si>
    <t>㎡</t>
  </si>
  <si>
    <t>단 가</t>
  </si>
  <si>
    <t>직종명</t>
  </si>
  <si>
    <t>식</t>
  </si>
  <si>
    <t>ℓ</t>
  </si>
  <si>
    <t>수량</t>
  </si>
  <si>
    <t>구분</t>
  </si>
  <si>
    <t>비고</t>
  </si>
  <si>
    <t/>
  </si>
  <si>
    <t>단</t>
  </si>
  <si>
    <t>낙찰율</t>
  </si>
  <si>
    <t>집계표</t>
  </si>
  <si>
    <t>호표</t>
  </si>
  <si>
    <t>kg</t>
  </si>
  <si>
    <t>(</t>
  </si>
  <si>
    <t>NO</t>
  </si>
  <si>
    <t>나</t>
  </si>
  <si>
    <t>1)</t>
  </si>
  <si>
    <t>먹매김</t>
  </si>
  <si>
    <t>퍼티</t>
  </si>
  <si>
    <t>손잡이</t>
  </si>
  <si>
    <t>용접봉</t>
  </si>
  <si>
    <t>용접공</t>
  </si>
  <si>
    <t>노무비</t>
  </si>
  <si>
    <t>경비</t>
  </si>
  <si>
    <t>다</t>
  </si>
  <si>
    <t>목공용</t>
  </si>
  <si>
    <t>올퍼티</t>
  </si>
  <si>
    <t>ton</t>
  </si>
  <si>
    <t>Φ9</t>
  </si>
  <si>
    <t>조</t>
  </si>
  <si>
    <t>보양</t>
  </si>
  <si>
    <t>합판</t>
  </si>
  <si>
    <t>각재</t>
  </si>
  <si>
    <t>재</t>
  </si>
  <si>
    <t>철공</t>
  </si>
  <si>
    <t>인</t>
  </si>
  <si>
    <t>경 비</t>
  </si>
  <si>
    <t>이윤</t>
  </si>
  <si>
    <t>내장공</t>
  </si>
  <si>
    <t>합계</t>
  </si>
  <si>
    <t>도장공</t>
  </si>
  <si>
    <t>바퀴</t>
  </si>
  <si>
    <t>인서트</t>
  </si>
  <si>
    <t>접착제</t>
  </si>
  <si>
    <t>금 액</t>
  </si>
  <si>
    <t>비계공</t>
  </si>
  <si>
    <t>실외기</t>
  </si>
  <si>
    <t>라</t>
  </si>
  <si>
    <t>3회</t>
  </si>
  <si>
    <t>공간</t>
  </si>
  <si>
    <t>소파</t>
  </si>
  <si>
    <t>단가7</t>
  </si>
  <si>
    <t>수평틀</t>
  </si>
  <si>
    <t>단가1</t>
  </si>
  <si>
    <t>단가3</t>
  </si>
  <si>
    <t>단가4</t>
  </si>
  <si>
    <t>카페트</t>
  </si>
  <si>
    <t>52㎡</t>
  </si>
  <si>
    <t>차</t>
  </si>
  <si>
    <t>내역서</t>
  </si>
  <si>
    <t>45㎡</t>
  </si>
  <si>
    <t>가</t>
  </si>
  <si>
    <t>끝자리</t>
  </si>
  <si>
    <t>배관공</t>
  </si>
  <si>
    <t>BAY</t>
  </si>
  <si>
    <t>3)</t>
  </si>
  <si>
    <t>수납장</t>
  </si>
  <si>
    <t>실내기</t>
  </si>
  <si>
    <t>)</t>
  </si>
  <si>
    <t>잡재료</t>
  </si>
  <si>
    <t>SET</t>
  </si>
  <si>
    <t xml:space="preserve"> </t>
  </si>
  <si>
    <t>텍스</t>
  </si>
  <si>
    <t>가세틀</t>
  </si>
  <si>
    <t>2)</t>
  </si>
  <si>
    <t>조정실</t>
  </si>
  <si>
    <t>파티션</t>
  </si>
  <si>
    <t>창호공</t>
  </si>
  <si>
    <t>단가8</t>
  </si>
  <si>
    <t>단가9</t>
  </si>
  <si>
    <t>단가2</t>
  </si>
  <si>
    <t>단가6</t>
  </si>
  <si>
    <t>단가5</t>
  </si>
  <si>
    <t>2*2</t>
  </si>
  <si>
    <t>가구집기 완제품</t>
  </si>
  <si>
    <t>3.83*4.4</t>
  </si>
  <si>
    <t>3.83*4.4*2</t>
  </si>
  <si>
    <t>천장 텍스 설치</t>
  </si>
  <si>
    <t>전선 배관 배선</t>
  </si>
  <si>
    <t>3.5*2.5*2</t>
  </si>
  <si>
    <t>900*2100</t>
  </si>
  <si>
    <t>45㎡+16.85㎡</t>
  </si>
  <si>
    <t>ABS 도어 설치</t>
  </si>
  <si>
    <t>천장형 냉난방기</t>
  </si>
  <si>
    <t>건축 수장공사 5-3-2</t>
  </si>
  <si>
    <t>건축 목공사 4-2-3</t>
  </si>
  <si>
    <t>공통 가설 2-11-2</t>
  </si>
  <si>
    <t xml:space="preserve">공통 가설 2-11-1 </t>
  </si>
  <si>
    <t>건축 칠공사 11-2-6</t>
  </si>
  <si>
    <t>건축 금속공사 8-3-1</t>
  </si>
  <si>
    <t>부  가  가  치 세</t>
  </si>
  <si>
    <t>조달가격정보(2017-상)</t>
  </si>
  <si>
    <t>일 위 대 가 목 록 표</t>
  </si>
  <si>
    <t>일  반 관  리  비</t>
  </si>
  <si>
    <t>건축 수장공사 5-3-1</t>
  </si>
  <si>
    <t>KSM6030 1종2류</t>
  </si>
  <si>
    <t>건축 수장공사 5-2-3</t>
  </si>
  <si>
    <t>건축 창호공사 10-1-1</t>
  </si>
  <si>
    <t>건축 목공사 4-2-2</t>
  </si>
  <si>
    <t>LED 전동크레인 조명 설치</t>
  </si>
  <si>
    <t>기계 배관공사 1-2-2</t>
  </si>
  <si>
    <t>THK=8.5mm, 1PLY</t>
  </si>
  <si>
    <t>THK=12mm, 1PLY</t>
  </si>
  <si>
    <t>16톤 암롤트럭, 60km</t>
  </si>
  <si>
    <t>기계 공기조화 8-2-4</t>
  </si>
  <si>
    <t>PROMPTER LAPTOP</t>
  </si>
  <si>
    <t>전기 5-1, 5-10</t>
  </si>
  <si>
    <t>건축 칠공사 11-2-2</t>
  </si>
  <si>
    <t>제 4그룹   할증(%)</t>
  </si>
  <si>
    <t>건축 칠공사 11-1-2</t>
  </si>
  <si>
    <t>제 5그룹   할증(%)</t>
  </si>
  <si>
    <t>건축 목공사 4-2-4</t>
  </si>
  <si>
    <t>전체노임 적용율(%)(공종)</t>
  </si>
  <si>
    <t>건축 창호공사 10-1-2</t>
  </si>
  <si>
    <t>WIRELESS ANTENA</t>
  </si>
  <si>
    <t>1종 금속제 가요전선관</t>
  </si>
  <si>
    <t>100*100*4.5T</t>
  </si>
  <si>
    <t>2026. 상반기 발표노임</t>
  </si>
  <si>
    <t>물가정보(2026.3)</t>
  </si>
  <si>
    <t>건축 수장공사 5-1-1</t>
  </si>
  <si>
    <t>건축 수장공사 5-1-3</t>
  </si>
  <si>
    <t>LED 다운라이트 설치</t>
  </si>
  <si>
    <t>건축 칠공사 11-1-1</t>
  </si>
  <si>
    <t>LED 라인 조명 설치</t>
  </si>
  <si>
    <t>6.2*3.3+12.5*4</t>
  </si>
  <si>
    <t>건축 수장공사 5-2-1</t>
  </si>
  <si>
    <t>LED PANEL LIGHT</t>
  </si>
  <si>
    <t>DMX SPLITTER</t>
  </si>
  <si>
    <t>TALKBACK MIC</t>
  </si>
  <si>
    <t>DMX CONTROLLER</t>
  </si>
  <si>
    <t>VIDEO SWITCHER</t>
  </si>
  <si>
    <t>AUDIO INTERFACE</t>
  </si>
  <si>
    <t>CAMERA GIMBAL</t>
  </si>
  <si>
    <t>12G VIDEO HUB</t>
  </si>
  <si>
    <t>CONSOLE DESK</t>
  </si>
  <si>
    <t>MONITOR SPEAKER</t>
  </si>
  <si>
    <t>360˚ACTION CAM</t>
  </si>
  <si>
    <t>이동형 PREVIEW TV</t>
  </si>
  <si>
    <t>1184x 2400x9T</t>
  </si>
  <si>
    <t xml:space="preserve">HANGER &amp; PIN </t>
  </si>
  <si>
    <t>8.5T 1220x2440</t>
  </si>
  <si>
    <t>1200*750/fix고정창</t>
  </si>
  <si>
    <t>공통 가설 2-11-4</t>
  </si>
  <si>
    <t>CARRING CHAN'L</t>
  </si>
  <si>
    <t>MINOR CHAN'L</t>
  </si>
  <si>
    <t>12T 1220x2440</t>
  </si>
  <si>
    <t>3개월 기준. 높이 2m</t>
  </si>
  <si>
    <t>마이터채널</t>
  </si>
  <si>
    <t>노무비의 6%</t>
  </si>
  <si>
    <t>300mm</t>
  </si>
  <si>
    <t>L1829</t>
  </si>
  <si>
    <t>메탈 스터드</t>
  </si>
  <si>
    <t>Φ3.2</t>
  </si>
  <si>
    <t>산재보험료</t>
  </si>
  <si>
    <t>천장점검구</t>
  </si>
  <si>
    <t>연금보험료</t>
  </si>
  <si>
    <t>공급가액</t>
  </si>
  <si>
    <t>순공사비</t>
  </si>
  <si>
    <t>손잡이기둥</t>
  </si>
  <si>
    <t>환경보전비</t>
  </si>
  <si>
    <t>L1219</t>
  </si>
  <si>
    <t>순공사원가</t>
  </si>
  <si>
    <t>퇴직공제부금</t>
  </si>
  <si>
    <t>달대볼트</t>
  </si>
  <si>
    <t>고용보험료</t>
  </si>
  <si>
    <t>캐링채널</t>
  </si>
  <si>
    <t>메탈 러너</t>
  </si>
  <si>
    <t>폐기물 처리비</t>
  </si>
  <si>
    <t>600*600</t>
  </si>
  <si>
    <t>간접노무비</t>
  </si>
  <si>
    <t>현장정리</t>
  </si>
  <si>
    <t>건강보험료</t>
  </si>
  <si>
    <t>Φ9*1000</t>
  </si>
  <si>
    <t>행거 및 핀</t>
  </si>
  <si>
    <t>혼합건설폐기물</t>
  </si>
  <si>
    <t>총 급 액</t>
  </si>
  <si>
    <t>5.14kg</t>
  </si>
  <si>
    <t>총사업비:</t>
  </si>
  <si>
    <t>벽체틀 설치</t>
  </si>
  <si>
    <t>총  계</t>
  </si>
  <si>
    <t>가설작업</t>
  </si>
  <si>
    <t>수성페인트</t>
  </si>
  <si>
    <t>관급 자재비</t>
  </si>
  <si>
    <t>주재료의 5%</t>
  </si>
  <si>
    <t>실사출력</t>
  </si>
  <si>
    <t>그라스울 설치</t>
  </si>
  <si>
    <t>고소할증(%)</t>
  </si>
  <si>
    <t>소  계</t>
  </si>
  <si>
    <t>LED 펜던트</t>
  </si>
  <si>
    <t>데코타일 설치</t>
  </si>
  <si>
    <t>합판 설치</t>
  </si>
  <si>
    <t>적용율(%)</t>
  </si>
  <si>
    <t>공구손료(%)</t>
  </si>
  <si>
    <t>13.08kg</t>
  </si>
  <si>
    <t>30*30</t>
  </si>
  <si>
    <t>바닥재용</t>
  </si>
  <si>
    <t>그라스울</t>
  </si>
  <si>
    <t>줄퍼티, 천장</t>
  </si>
  <si>
    <t>핸디코트</t>
  </si>
  <si>
    <t>석고보드</t>
  </si>
  <si>
    <t>방폭할증(%)</t>
  </si>
  <si>
    <t>일위대가소수</t>
  </si>
  <si>
    <t>소수자릿수</t>
  </si>
  <si>
    <t>T=50mm</t>
  </si>
  <si>
    <t>노무비의 1%</t>
  </si>
  <si>
    <t xml:space="preserve">데코타일 </t>
  </si>
  <si>
    <t>카페트 설치</t>
  </si>
  <si>
    <t>강화도어 설치</t>
  </si>
  <si>
    <t>12*6</t>
  </si>
  <si>
    <t>스튜디오</t>
  </si>
  <si>
    <t>THK=9mm</t>
  </si>
  <si>
    <t>방음시창 설치</t>
  </si>
  <si>
    <t>냉난방기</t>
  </si>
  <si>
    <t>방청도료</t>
  </si>
  <si>
    <t>냉난방기 설치</t>
  </si>
  <si>
    <t>300*600</t>
  </si>
  <si>
    <t>방음시창</t>
  </si>
  <si>
    <t>3.5*2.5</t>
  </si>
  <si>
    <t xml:space="preserve">강화도어 </t>
  </si>
  <si>
    <t>냉난방기 배관</t>
  </si>
  <si>
    <t>주재료의 3%</t>
  </si>
  <si>
    <t>기계설비공</t>
  </si>
  <si>
    <t>TRIPOD</t>
  </si>
  <si>
    <t>THK=3mm</t>
  </si>
  <si>
    <t>철거공사</t>
  </si>
  <si>
    <t>10G HUB</t>
  </si>
  <si>
    <t>배관자재</t>
  </si>
  <si>
    <t>이동형  TV</t>
  </si>
  <si>
    <t>입주청소</t>
  </si>
  <si>
    <t>석고보드 설치</t>
  </si>
  <si>
    <t>ABS 도어</t>
  </si>
  <si>
    <t>합  계</t>
  </si>
  <si>
    <t>품  명</t>
  </si>
  <si>
    <t>29*6.1</t>
  </si>
  <si>
    <t>집성스크류</t>
  </si>
  <si>
    <t>노임1023</t>
  </si>
  <si>
    <t>노임1002</t>
  </si>
  <si>
    <t>작키베이스</t>
  </si>
  <si>
    <t>단가21</t>
  </si>
  <si>
    <r>
      <rPr>
        <sz val="10"/>
        <color rgb="FF000000"/>
        <rFont val="Calibri"/>
        <family val="2"/>
      </rPr>
      <t>Φ</t>
    </r>
    <r>
      <rPr>
        <sz val="10"/>
        <color rgb="FF000000"/>
        <rFont val="맑은 고딕"/>
        <family val="3"/>
        <charset val="129"/>
      </rPr>
      <t>36x406</t>
    </r>
  </si>
  <si>
    <t>목공용접착제</t>
  </si>
  <si>
    <t>PE탑지</t>
  </si>
  <si>
    <t>부가세포함</t>
  </si>
  <si>
    <t>MONITOR</t>
  </si>
  <si>
    <t>각재(미송)</t>
  </si>
  <si>
    <t>단가10</t>
  </si>
  <si>
    <t>노임1006</t>
  </si>
  <si>
    <t>수직문형지주</t>
  </si>
  <si>
    <t>PE 탑지</t>
  </si>
  <si>
    <t>건설발판</t>
  </si>
  <si>
    <t>단가23</t>
  </si>
  <si>
    <t>석면 분담금</t>
  </si>
  <si>
    <t>ANCHOR</t>
  </si>
  <si>
    <t>옷걸이 행거</t>
  </si>
  <si>
    <t>단가20</t>
  </si>
  <si>
    <t>L:100mm</t>
  </si>
  <si>
    <t>부가세별도</t>
  </si>
  <si>
    <t>장스탠드</t>
  </si>
  <si>
    <t>단가22</t>
  </si>
  <si>
    <t>임금채권부담금</t>
  </si>
  <si>
    <t>단가42</t>
  </si>
  <si>
    <t>단가18</t>
  </si>
  <si>
    <t>제001호표</t>
  </si>
  <si>
    <t>단가39</t>
  </si>
  <si>
    <t>단가30</t>
  </si>
  <si>
    <t>제011호표</t>
  </si>
  <si>
    <t>단가17</t>
  </si>
  <si>
    <t>제014호표</t>
  </si>
  <si>
    <t>단가24</t>
  </si>
  <si>
    <t>단가19</t>
  </si>
  <si>
    <t>노임1039</t>
  </si>
  <si>
    <t>단가25</t>
  </si>
  <si>
    <t>단가26</t>
  </si>
  <si>
    <t>단가28</t>
  </si>
  <si>
    <t>노임1051</t>
  </si>
  <si>
    <t>노임1024</t>
  </si>
  <si>
    <t>단가40</t>
  </si>
  <si>
    <t>노임1030</t>
  </si>
  <si>
    <t>단가27</t>
  </si>
  <si>
    <t>단가36</t>
  </si>
  <si>
    <t>단가35</t>
  </si>
  <si>
    <t>단가33</t>
  </si>
  <si>
    <t>단가34</t>
  </si>
  <si>
    <t>제009호표</t>
  </si>
  <si>
    <t>제010호표</t>
  </si>
  <si>
    <t>제012호표</t>
  </si>
  <si>
    <t>단가41</t>
  </si>
  <si>
    <t>노임1029</t>
  </si>
  <si>
    <t>노임1075</t>
  </si>
  <si>
    <t>제013호표</t>
  </si>
  <si>
    <t>단가32</t>
  </si>
  <si>
    <t>단가29</t>
  </si>
  <si>
    <t>노임 1075</t>
  </si>
  <si>
    <t>제018호표</t>
  </si>
  <si>
    <t>단가38</t>
  </si>
  <si>
    <t>제020호표</t>
  </si>
  <si>
    <t>노임1003</t>
  </si>
  <si>
    <t>제003호표</t>
  </si>
  <si>
    <t>제025호표</t>
  </si>
  <si>
    <t>제015호표</t>
  </si>
  <si>
    <t>제005호표</t>
  </si>
  <si>
    <t>제008호표</t>
  </si>
  <si>
    <t>제016호표</t>
  </si>
  <si>
    <t>제007호표</t>
  </si>
  <si>
    <t>제017호표</t>
  </si>
  <si>
    <t>제006호표</t>
  </si>
  <si>
    <t>제019호표</t>
  </si>
  <si>
    <t>제021호표</t>
  </si>
  <si>
    <t>제022호표</t>
  </si>
  <si>
    <t>제002호표</t>
  </si>
  <si>
    <t>제023호표</t>
  </si>
  <si>
    <t>제024호표</t>
  </si>
  <si>
    <t>단가37</t>
  </si>
  <si>
    <t>제004호표</t>
  </si>
  <si>
    <t>단  가</t>
  </si>
  <si>
    <t>품     명</t>
  </si>
  <si>
    <t>합   계</t>
  </si>
  <si>
    <t>직종
번호</t>
  </si>
  <si>
    <t>금  액</t>
  </si>
  <si>
    <t>공     종</t>
  </si>
  <si>
    <t>수  량</t>
  </si>
  <si>
    <t>재 료 비</t>
  </si>
  <si>
    <t>간접재료비</t>
  </si>
  <si>
    <t>Page</t>
  </si>
  <si>
    <t>기타경비</t>
  </si>
  <si>
    <t>식별번호</t>
  </si>
  <si>
    <t>소    계</t>
  </si>
  <si>
    <t>규   격</t>
  </si>
  <si>
    <t>공  종</t>
  </si>
  <si>
    <t>직접노무비</t>
  </si>
  <si>
    <t>규     격</t>
  </si>
  <si>
    <t>재  료  비</t>
  </si>
  <si>
    <t>비     고</t>
  </si>
  <si>
    <t>기계경비</t>
  </si>
  <si>
    <t>노무비의 2%</t>
  </si>
  <si>
    <t>1.88kg</t>
  </si>
  <si>
    <t>각파이프</t>
  </si>
  <si>
    <t>건축목공</t>
  </si>
  <si>
    <t>호  표</t>
  </si>
  <si>
    <t>비  고</t>
  </si>
  <si>
    <t>보통인부</t>
  </si>
  <si>
    <t>특별인부</t>
  </si>
  <si>
    <t>내선전공</t>
  </si>
  <si>
    <t>노무비의 3%</t>
  </si>
  <si>
    <t>품    명</t>
  </si>
  <si>
    <t>시중노임</t>
  </si>
  <si>
    <t>노무비의 4%</t>
  </si>
  <si>
    <t>12.5*4+0.05*4*2+12.5*0.05</t>
  </si>
  <si>
    <t>WIRELESS MIC ( LAVALIER )</t>
  </si>
  <si>
    <t>12G SDI TO HDMI CONVERTER</t>
  </si>
  <si>
    <t>12G HDMI TO SDI CONVERTER</t>
  </si>
  <si>
    <t>WIRELESS MIC ( BODYPACK )</t>
  </si>
  <si>
    <t>WIRELESS ANTENA SPLITTER</t>
  </si>
  <si>
    <t>육군교육사령부 원격교육과  스튜디오 교체사업</t>
  </si>
  <si>
    <t>W990 D460 H1510 / 스틸 프레임</t>
  </si>
  <si>
    <t>이동형 PREVIEW TV STAND</t>
  </si>
  <si>
    <t>NAS STORAGE (내부망 사용)</t>
  </si>
  <si>
    <t>16mm, HFIX 1.78mm(2.5㎟)</t>
  </si>
  <si>
    <t>강관 조립말비계(이동식) 설치 및 해체</t>
  </si>
  <si>
    <t>PTZ CAMERA CONTROLLER</t>
  </si>
  <si>
    <t>PTZ CAMERA 전동 SLIDER</t>
  </si>
  <si>
    <t>전체자재 적용율(%)(공종/일위대가)</t>
  </si>
  <si>
    <t>4way, 25평형, 디퓨저,실외기 포함</t>
  </si>
  <si>
    <t>POCKET GIMBAL CAMERA</t>
  </si>
  <si>
    <t>4way, 25평형, 디퓨저,실외기포함</t>
  </si>
  <si>
    <t>제안요청서 참고</t>
  </si>
  <si>
    <t>창호짝설치불필요 15%감</t>
    <phoneticPr fontId="27" type="noConversion"/>
  </si>
  <si>
    <t>건축 창호공사 10-1-3</t>
    <phoneticPr fontId="27" type="noConversion"/>
  </si>
  <si>
    <t>수직문형지주</t>
    <phoneticPr fontId="27" type="noConversion"/>
  </si>
  <si>
    <r>
      <rPr>
        <sz val="10"/>
        <color rgb="FF000000"/>
        <rFont val="Calibri"/>
        <family val="2"/>
      </rPr>
      <t>Φ</t>
    </r>
    <r>
      <rPr>
        <sz val="10"/>
        <color rgb="FF000000"/>
        <rFont val="맑은 고딕"/>
        <family val="3"/>
        <charset val="129"/>
      </rPr>
      <t>6,</t>
    </r>
    <r>
      <rPr>
        <sz val="10"/>
        <color rgb="FF000000"/>
        <rFont val="Calibri"/>
        <family val="2"/>
      </rPr>
      <t>Φ69</t>
    </r>
    <phoneticPr fontId="27" type="noConversion"/>
  </si>
  <si>
    <t>HANGER BOLT</t>
    <phoneticPr fontId="27" type="noConversion"/>
  </si>
  <si>
    <r>
      <rPr>
        <sz val="10"/>
        <color rgb="FF000000"/>
        <rFont val="Calibri"/>
        <family val="3"/>
        <charset val="161"/>
      </rPr>
      <t>Φ</t>
    </r>
    <r>
      <rPr>
        <sz val="10"/>
        <color rgb="FF000000"/>
        <rFont val="맑은 고딕"/>
        <family val="3"/>
        <charset val="129"/>
      </rPr>
      <t>9*1000</t>
    </r>
    <phoneticPr fontId="27" type="noConversion"/>
  </si>
  <si>
    <t>용접봉/연강용 AWS6019</t>
    <phoneticPr fontId="27" type="noConversion"/>
  </si>
  <si>
    <t>합성수지에멀전페인트(수성도료)</t>
    <phoneticPr fontId="27" type="noConversion"/>
  </si>
  <si>
    <t>1종 금속제 가요전선관</t>
    <phoneticPr fontId="27" type="noConversion"/>
  </si>
  <si>
    <t>450/750V 내열비닐절연전선</t>
    <phoneticPr fontId="27" type="noConversion"/>
  </si>
  <si>
    <t>물가조사</t>
    <phoneticPr fontId="27" type="noConversion"/>
  </si>
  <si>
    <t>물가자료</t>
    <phoneticPr fontId="27" type="noConversion"/>
  </si>
  <si>
    <t>원가계산검토</t>
    <phoneticPr fontId="27" type="noConversion"/>
  </si>
  <si>
    <t>요율</t>
    <phoneticPr fontId="27" type="noConversion"/>
  </si>
  <si>
    <t>금액</t>
    <phoneticPr fontId="27" type="noConversion"/>
  </si>
  <si>
    <t>조달청 제비율표 적용(10억 미만, 6개월 이하)</t>
    <phoneticPr fontId="27" type="noConversion"/>
  </si>
  <si>
    <t>기계경비</t>
    <phoneticPr fontId="27" type="noConversion"/>
  </si>
  <si>
    <t>26년상반기시중노임단가</t>
    <phoneticPr fontId="27" type="noConversion"/>
  </si>
  <si>
    <t>노무비 * 요율</t>
    <phoneticPr fontId="27" type="noConversion"/>
  </si>
  <si>
    <t>직접노무비 * 요율</t>
    <phoneticPr fontId="27" type="noConversion"/>
  </si>
  <si>
    <t>건강보험료 * 요율</t>
  </si>
  <si>
    <t>(재료비 + 노무비 + 경비) x 요율</t>
    <phoneticPr fontId="27" type="noConversion"/>
  </si>
  <si>
    <t>(노무비 + 경비 + 일반관리비) x 요율</t>
    <phoneticPr fontId="27" type="noConversion"/>
  </si>
  <si>
    <t>(재+직노+완제품) x 요율 + 기초액과
[(재+직노) x 요율 + 기초액] x 1.2 중에 작은 금액</t>
    <phoneticPr fontId="27" type="noConversion"/>
  </si>
  <si>
    <t>직접공사비 * 요율</t>
    <phoneticPr fontId="27" type="noConversion"/>
  </si>
  <si>
    <t>단 가</t>
    <phoneticPr fontId="27" type="noConversion"/>
  </si>
  <si>
    <t>단 가 표</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</si>
</sst>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2" formatCode="_-&quot;₩&quot;* #,##0_-;\-&quot;₩&quot;* #,##0_-;_-&quot;₩&quot;* &quot;-&quot;_-;_-@_-"/>
    <numFmt numFmtId="41" formatCode="_-* #,##0_-;\-* #,##0_-;_-* &quot;-&quot;_-;_-@_-"/>
    <numFmt numFmtId="43" formatCode="_-* #,##0.00_-;\-* #,##0.00_-;_-* &quot;-&quot;??_-;_-@_-"/>
    <numFmt numFmtId="176" formatCode="#,##0_ "/>
    <numFmt numFmtId="177" formatCode="_-* #,##0.00_-;\-* #,##0.00_-;_-* &quot;-&quot;_-;_-@_-"/>
    <numFmt numFmtId="178" formatCode="_-* #,##0.0_-;\-* #,##0.0_-;_-* &quot;-&quot;_-;_-@_-"/>
    <numFmt numFmtId="179" formatCode="&quot;제&quot;000&quot;호표&quot;"/>
    <numFmt numFmtId="180" formatCode="0.000%"/>
    <numFmt numFmtId="181" formatCode="_(* #,##0_);_(* \(#,##0\);_(* &quot;-&quot;_);_(@_)"/>
    <numFmt numFmtId="182" formatCode="0_);[Red]\(0\)"/>
    <numFmt numFmtId="183" formatCode="#,##0_);\(#,##0\)"/>
    <numFmt numFmtId="184" formatCode="_-* #,##0.0000_-;\-* #,##0.0000_-;_-* &quot;-&quot;_-;_-@_-"/>
    <numFmt numFmtId="185" formatCode="#,##0_);[Red]\(#,##0\)"/>
    <numFmt numFmtId="186" formatCode="_-* #,##0.000_-;\-* #,##0.000_-;_-* &quot;-&quot;_-;_-@_-"/>
    <numFmt numFmtId="187" formatCode="#,###;\-#,###"/>
  </numFmts>
  <fonts count="39" x14ac:knownFonts="1">
    <font>
      <sz val="11"/>
      <color rgb="FF000000"/>
      <name val="돋움"/>
    </font>
    <font>
      <sz val="11"/>
      <color rgb="FF000000"/>
      <name val="맑은 고딕"/>
      <family val="3"/>
      <charset val="129"/>
    </font>
    <font>
      <sz val="9"/>
      <color rgb="FF000000"/>
      <name val="맑은 고딕"/>
      <family val="3"/>
      <charset val="129"/>
    </font>
    <font>
      <sz val="10"/>
      <color rgb="FF000000"/>
      <name val="맑은 고딕"/>
      <family val="3"/>
      <charset val="129"/>
    </font>
    <font>
      <b/>
      <sz val="22"/>
      <color rgb="FF000000"/>
      <name val="맑은 고딕"/>
      <family val="3"/>
      <charset val="129"/>
    </font>
    <font>
      <b/>
      <sz val="16"/>
      <color rgb="FF000000"/>
      <name val="맑은 고딕"/>
      <family val="3"/>
      <charset val="129"/>
    </font>
    <font>
      <b/>
      <sz val="10"/>
      <color rgb="FF000000"/>
      <name val="맑은 고딕"/>
      <family val="3"/>
      <charset val="129"/>
    </font>
    <font>
      <b/>
      <sz val="20"/>
      <color rgb="FF000000"/>
      <name val="맑은 고딕"/>
      <family val="3"/>
      <charset val="129"/>
    </font>
    <font>
      <sz val="18"/>
      <color rgb="FF000000"/>
      <name val="맑은 고딕"/>
      <family val="3"/>
      <charset val="129"/>
    </font>
    <font>
      <sz val="12"/>
      <color rgb="FF000000"/>
      <name val="맑은 고딕"/>
      <family val="3"/>
      <charset val="129"/>
    </font>
    <font>
      <b/>
      <sz val="11"/>
      <color rgb="FF000000"/>
      <name val="맑은 고딕"/>
      <family val="3"/>
      <charset val="129"/>
    </font>
    <font>
      <sz val="11"/>
      <color rgb="FF000000"/>
      <name val="굴림체"/>
      <family val="3"/>
      <charset val="129"/>
    </font>
    <font>
      <sz val="11"/>
      <color rgb="FF000000"/>
      <name val="돋움체"/>
      <family val="3"/>
      <charset val="129"/>
    </font>
    <font>
      <b/>
      <sz val="12"/>
      <color rgb="FF000000"/>
      <name val="맑은 고딕"/>
      <family val="3"/>
      <charset val="129"/>
    </font>
    <font>
      <sz val="26"/>
      <color rgb="FF000000"/>
      <name val="맑은 고딕"/>
      <family val="3"/>
      <charset val="129"/>
    </font>
    <font>
      <b/>
      <sz val="26"/>
      <color rgb="FF000000"/>
      <name val="맑은 고딕"/>
      <family val="3"/>
      <charset val="129"/>
    </font>
    <font>
      <b/>
      <sz val="13"/>
      <color rgb="FF000000"/>
      <name val="맑은 고딕"/>
      <family val="3"/>
      <charset val="129"/>
    </font>
    <font>
      <b/>
      <sz val="14"/>
      <color rgb="FF000000"/>
      <name val="맑은 고딕"/>
      <family val="3"/>
      <charset val="129"/>
    </font>
    <font>
      <sz val="20"/>
      <color rgb="FF000000"/>
      <name val="맑은 고딕"/>
      <family val="3"/>
      <charset val="129"/>
    </font>
    <font>
      <u/>
      <sz val="28"/>
      <color rgb="FF000000"/>
      <name val="맑은 고딕"/>
      <family val="3"/>
      <charset val="129"/>
    </font>
    <font>
      <b/>
      <sz val="13.5"/>
      <color rgb="FF000000"/>
      <name val="맑은 고딕"/>
      <family val="3"/>
      <charset val="129"/>
    </font>
    <font>
      <b/>
      <sz val="18"/>
      <color rgb="FF000000"/>
      <name val="맑은 고딕"/>
      <family val="3"/>
      <charset val="129"/>
    </font>
    <font>
      <sz val="18"/>
      <color rgb="FF000000"/>
      <name val="돋움체"/>
      <family val="3"/>
      <charset val="129"/>
    </font>
    <font>
      <b/>
      <sz val="12"/>
      <color rgb="FF000000"/>
      <name val="돋움"/>
      <family val="3"/>
      <charset val="129"/>
    </font>
    <font>
      <sz val="10"/>
      <color rgb="FF0000FF"/>
      <name val="맑은 고딕"/>
      <family val="3"/>
      <charset val="129"/>
    </font>
    <font>
      <sz val="9"/>
      <color rgb="FF000000"/>
      <name val="돋움"/>
      <family val="3"/>
      <charset val="129"/>
    </font>
    <font>
      <sz val="11"/>
      <color rgb="FF000000"/>
      <name val="돋움"/>
      <family val="3"/>
      <charset val="129"/>
    </font>
    <font>
      <sz val="8"/>
      <name val="돋움"/>
      <family val="3"/>
      <charset val="129"/>
    </font>
    <font>
      <sz val="10"/>
      <color rgb="FF000000"/>
      <name val="Calibri"/>
      <family val="3"/>
      <charset val="161"/>
    </font>
    <font>
      <sz val="10"/>
      <color rgb="FF000000"/>
      <name val="맑은 고딕"/>
      <family val="3"/>
      <charset val="161"/>
    </font>
    <font>
      <sz val="12"/>
      <color rgb="FF000000"/>
      <name val="한컴바탕"/>
      <family val="3"/>
      <charset val="129"/>
    </font>
    <font>
      <sz val="11"/>
      <name val="맑은 고딕"/>
      <family val="3"/>
      <charset val="129"/>
    </font>
    <font>
      <b/>
      <sz val="20"/>
      <name val="맑은 고딕"/>
      <family val="3"/>
      <charset val="129"/>
    </font>
    <font>
      <sz val="18"/>
      <name val="맑은 고딕"/>
      <family val="3"/>
      <charset val="129"/>
    </font>
    <font>
      <sz val="12"/>
      <name val="맑은 고딕"/>
      <family val="3"/>
      <charset val="129"/>
    </font>
    <font>
      <sz val="10"/>
      <name val="맑은 고딕"/>
      <family val="3"/>
      <charset val="129"/>
    </font>
    <font>
      <b/>
      <sz val="11"/>
      <name val="맑은 고딕"/>
      <family val="3"/>
      <charset val="129"/>
    </font>
    <font>
      <sz val="11"/>
      <name val="굴림체"/>
      <family val="3"/>
      <charset val="129"/>
    </font>
    <font>
      <sz val="10"/>
      <color rgb="FF000000"/>
      <name val="Calibri"/>
      <family val="2"/>
    </font>
  </fonts>
  <fills count="11">
    <fill>
      <patternFill patternType="none"/>
    </fill>
    <fill>
      <patternFill patternType="gray125"/>
    </fill>
    <fill>
      <patternFill patternType="solid">
        <fgColor rgb="FFD9D9D9"/>
        <bgColor indexed="64"/>
      </patternFill>
    </fill>
    <fill>
      <patternFill patternType="solid">
        <fgColor rgb="FFD7E4BC"/>
        <bgColor indexed="64"/>
      </patternFill>
    </fill>
    <fill>
      <patternFill patternType="solid">
        <fgColor rgb="FFF2F2F2"/>
        <bgColor indexed="64"/>
      </patternFill>
    </fill>
    <fill>
      <patternFill patternType="solid">
        <fgColor rgb="FF99CCFF"/>
        <bgColor indexed="64"/>
      </patternFill>
    </fill>
    <fill>
      <patternFill patternType="solid">
        <fgColor rgb="FFFFFF00"/>
        <bgColor indexed="64"/>
      </patternFill>
    </fill>
    <fill>
      <patternFill patternType="solid">
        <fgColor rgb="FFFFFFFF"/>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tint="-4.9989318521683403E-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thin">
        <color indexed="64"/>
      </top>
      <bottom/>
      <diagonal/>
    </border>
    <border>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right style="thin">
        <color indexed="64"/>
      </right>
      <top style="hair">
        <color indexed="64"/>
      </top>
      <bottom style="hair">
        <color indexed="64"/>
      </bottom>
      <diagonal/>
    </border>
    <border>
      <left/>
      <right style="hair">
        <color indexed="64"/>
      </right>
      <top/>
      <bottom/>
      <diagonal/>
    </border>
    <border>
      <left style="thin">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bottom/>
      <diagonal/>
    </border>
    <border>
      <left style="thin">
        <color indexed="64"/>
      </left>
      <right/>
      <top/>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style="thin">
        <color indexed="64"/>
      </right>
      <top/>
      <bottom style="hair">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rgb="FF000000"/>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right style="medium">
        <color rgb="FF000000"/>
      </right>
      <top/>
      <bottom/>
      <diagonal/>
    </border>
    <border>
      <left/>
      <right style="medium">
        <color rgb="FF000000"/>
      </right>
      <top style="medium">
        <color indexed="64"/>
      </top>
      <bottom/>
      <diagonal/>
    </border>
    <border>
      <left/>
      <right style="medium">
        <color rgb="FF000000"/>
      </right>
      <top/>
      <bottom style="thin">
        <color rgb="FF000000"/>
      </bottom>
      <diagonal/>
    </border>
    <border>
      <left style="medium">
        <color indexed="64"/>
      </left>
      <right/>
      <top style="medium">
        <color indexed="64"/>
      </top>
      <bottom/>
      <diagonal/>
    </border>
    <border>
      <left style="medium">
        <color indexed="64"/>
      </left>
      <right/>
      <top/>
      <bottom style="thin">
        <color rgb="FF000000"/>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bottom style="hair">
        <color indexed="64"/>
      </bottom>
      <diagonal/>
    </border>
  </borders>
  <cellStyleXfs count="13">
    <xf numFmtId="0" fontId="0" fillId="0" borderId="0">
      <alignment vertical="center"/>
    </xf>
    <xf numFmtId="9" fontId="26" fillId="0" borderId="0">
      <alignment vertical="center"/>
    </xf>
    <xf numFmtId="41" fontId="26" fillId="0" borderId="0">
      <alignment vertical="center"/>
    </xf>
    <xf numFmtId="9" fontId="26" fillId="0" borderId="0"/>
    <xf numFmtId="9" fontId="1" fillId="0" borderId="0">
      <alignment vertical="center"/>
    </xf>
    <xf numFmtId="41" fontId="1" fillId="0" borderId="0">
      <alignment vertical="center"/>
    </xf>
    <xf numFmtId="41" fontId="1" fillId="0" borderId="0">
      <alignment vertical="center"/>
    </xf>
    <xf numFmtId="41" fontId="1" fillId="0" borderId="0">
      <alignment vertical="center"/>
    </xf>
    <xf numFmtId="0" fontId="1" fillId="0" borderId="0">
      <alignment vertical="center"/>
    </xf>
    <xf numFmtId="0" fontId="26" fillId="0" borderId="0"/>
    <xf numFmtId="181" fontId="1" fillId="0" borderId="0">
      <alignment vertical="center"/>
    </xf>
    <xf numFmtId="181" fontId="1" fillId="0" borderId="0">
      <alignment vertical="center"/>
    </xf>
    <xf numFmtId="0" fontId="30" fillId="0" borderId="0"/>
  </cellStyleXfs>
  <cellXfs count="504">
    <xf numFmtId="0" fontId="0" fillId="0" borderId="0" xfId="0" applyNumberFormat="1">
      <alignment vertical="center"/>
    </xf>
    <xf numFmtId="41" fontId="2" fillId="0" borderId="0" xfId="2" applyNumberFormat="1" applyFont="1" applyFill="1" applyBorder="1" applyAlignment="1">
      <alignment vertical="center"/>
    </xf>
    <xf numFmtId="41" fontId="2" fillId="0" borderId="0" xfId="2" applyNumberFormat="1" applyFont="1" applyFill="1" applyAlignment="1">
      <alignment horizontal="center" vertical="center"/>
    </xf>
    <xf numFmtId="41" fontId="2" fillId="0" borderId="0" xfId="2" applyNumberFormat="1" applyFont="1" applyFill="1" applyAlignment="1">
      <alignment vertical="center"/>
    </xf>
    <xf numFmtId="179" fontId="2" fillId="0" borderId="0" xfId="2" applyNumberFormat="1" applyFont="1" applyFill="1" applyAlignment="1">
      <alignment vertical="center"/>
    </xf>
    <xf numFmtId="41" fontId="2" fillId="0" borderId="0" xfId="2" quotePrefix="1" applyNumberFormat="1" applyFont="1" applyFill="1" applyAlignment="1"/>
    <xf numFmtId="41" fontId="2" fillId="0" borderId="1" xfId="2" applyNumberFormat="1" applyFont="1" applyFill="1" applyBorder="1" applyAlignment="1">
      <alignment horizontal="center" vertical="center"/>
    </xf>
    <xf numFmtId="41" fontId="2" fillId="0" borderId="0" xfId="2" applyNumberFormat="1" applyFont="1" applyFill="1" applyAlignment="1"/>
    <xf numFmtId="179" fontId="2" fillId="0" borderId="0" xfId="2" applyNumberFormat="1" applyFont="1" applyFill="1" applyAlignment="1"/>
    <xf numFmtId="41" fontId="2" fillId="0" borderId="0" xfId="2" applyNumberFormat="1" applyFont="1" applyFill="1" applyAlignment="1">
      <alignment horizontal="center"/>
    </xf>
    <xf numFmtId="0" fontId="1" fillId="0" borderId="0" xfId="0" applyNumberFormat="1" applyFont="1" applyAlignment="1"/>
    <xf numFmtId="49" fontId="2" fillId="0" borderId="0" xfId="0" applyNumberFormat="1" applyFont="1" applyAlignment="1">
      <alignment vertical="center"/>
    </xf>
    <xf numFmtId="0" fontId="2" fillId="0" borderId="0" xfId="0" applyNumberFormat="1" applyFont="1" applyAlignment="1"/>
    <xf numFmtId="0" fontId="2" fillId="0" borderId="0" xfId="0" applyNumberFormat="1" applyFont="1" applyAlignment="1">
      <alignment vertical="center"/>
    </xf>
    <xf numFmtId="41" fontId="3" fillId="0" borderId="0" xfId="2" applyNumberFormat="1" applyFont="1" applyFill="1" applyBorder="1" applyAlignment="1">
      <alignment vertical="center"/>
    </xf>
    <xf numFmtId="41" fontId="3" fillId="0" borderId="0" xfId="2" applyNumberFormat="1" applyFont="1" applyFill="1" applyBorder="1" applyAlignment="1">
      <alignment horizontal="distributed" vertical="center" wrapText="1"/>
    </xf>
    <xf numFmtId="41" fontId="3" fillId="0" borderId="0" xfId="2" applyNumberFormat="1" applyFont="1" applyFill="1" applyBorder="1" applyAlignment="1">
      <alignment horizontal="center" vertical="center"/>
    </xf>
    <xf numFmtId="41" fontId="3" fillId="0" borderId="0" xfId="2" applyNumberFormat="1" applyFont="1" applyFill="1" applyAlignment="1"/>
    <xf numFmtId="41" fontId="3" fillId="0" borderId="1" xfId="2" applyNumberFormat="1" applyFont="1" applyFill="1" applyBorder="1" applyAlignment="1">
      <alignment horizontal="center" vertical="center"/>
    </xf>
    <xf numFmtId="41" fontId="3" fillId="0" borderId="2" xfId="2" applyNumberFormat="1" applyFont="1" applyFill="1" applyBorder="1" applyAlignment="1">
      <alignment horizontal="center" vertical="center"/>
    </xf>
    <xf numFmtId="0" fontId="2" fillId="0" borderId="3" xfId="2" applyNumberFormat="1" applyFont="1" applyFill="1" applyBorder="1" applyAlignment="1">
      <alignment horizontal="center" vertical="center"/>
    </xf>
    <xf numFmtId="0" fontId="2" fillId="0" borderId="3" xfId="2" applyNumberFormat="1" applyFont="1" applyFill="1" applyBorder="1" applyAlignment="1">
      <alignment horizontal="right" vertical="center"/>
    </xf>
    <xf numFmtId="0" fontId="4" fillId="0" borderId="0" xfId="2" applyNumberFormat="1" applyFont="1" applyFill="1" applyBorder="1" applyAlignment="1">
      <alignment vertical="center"/>
    </xf>
    <xf numFmtId="0" fontId="2" fillId="0" borderId="0" xfId="2" applyNumberFormat="1" applyFont="1" applyFill="1" applyBorder="1" applyAlignment="1">
      <alignment horizontal="center" vertical="center"/>
    </xf>
    <xf numFmtId="0" fontId="2" fillId="0" borderId="0" xfId="2" applyNumberFormat="1" applyFont="1" applyFill="1" applyBorder="1" applyAlignment="1">
      <alignment horizontal="right" vertical="center"/>
    </xf>
    <xf numFmtId="41" fontId="2" fillId="0" borderId="0" xfId="2" quotePrefix="1" applyNumberFormat="1" applyFont="1" applyFill="1" applyBorder="1" applyAlignment="1"/>
    <xf numFmtId="41" fontId="2" fillId="0" borderId="4" xfId="2" applyNumberFormat="1" applyFont="1" applyFill="1" applyBorder="1" applyAlignment="1">
      <alignment horizontal="center" vertical="center"/>
    </xf>
    <xf numFmtId="41" fontId="5" fillId="0" borderId="0" xfId="2" applyNumberFormat="1" applyFont="1" applyFill="1" applyAlignment="1">
      <alignment vertical="center"/>
    </xf>
    <xf numFmtId="41" fontId="1" fillId="0" borderId="0" xfId="2" applyNumberFormat="1" applyFont="1" applyFill="1" applyBorder="1" applyAlignment="1">
      <alignment vertical="center"/>
    </xf>
    <xf numFmtId="41" fontId="6" fillId="0" borderId="0" xfId="2" applyNumberFormat="1" applyFont="1" applyFill="1" applyAlignment="1">
      <alignment horizontal="center" vertical="center"/>
    </xf>
    <xf numFmtId="41" fontId="3" fillId="0" borderId="0" xfId="2" applyNumberFormat="1" applyFont="1" applyFill="1" applyAlignment="1">
      <alignment vertical="center"/>
    </xf>
    <xf numFmtId="41" fontId="3" fillId="0" borderId="5" xfId="2" applyNumberFormat="1" applyFont="1" applyFill="1" applyBorder="1" applyAlignment="1">
      <alignment horizontal="center" vertical="center"/>
    </xf>
    <xf numFmtId="177" fontId="3" fillId="0" borderId="5" xfId="2" applyNumberFormat="1" applyFont="1" applyFill="1" applyBorder="1" applyAlignment="1">
      <alignment horizontal="right" vertical="center"/>
    </xf>
    <xf numFmtId="41" fontId="3" fillId="2" borderId="0" xfId="2" applyNumberFormat="1" applyFont="1" applyFill="1" applyAlignment="1">
      <alignment vertical="center"/>
    </xf>
    <xf numFmtId="41" fontId="2" fillId="0" borderId="0" xfId="2" applyNumberFormat="1" applyFont="1" applyFill="1" applyAlignment="1">
      <alignment horizontal="left" vertical="center"/>
    </xf>
    <xf numFmtId="41" fontId="1" fillId="0" borderId="0" xfId="2" applyNumberFormat="1" applyFont="1" applyFill="1" applyBorder="1" applyAlignment="1">
      <alignment horizontal="left" vertical="center"/>
    </xf>
    <xf numFmtId="41" fontId="1" fillId="0" borderId="0" xfId="2" applyNumberFormat="1" applyFont="1" applyFill="1" applyAlignment="1">
      <alignment horizontal="center" vertical="center"/>
    </xf>
    <xf numFmtId="177" fontId="1" fillId="0" borderId="0" xfId="2" applyNumberFormat="1" applyFont="1" applyFill="1" applyAlignment="1">
      <alignment horizontal="center" vertical="center"/>
    </xf>
    <xf numFmtId="0" fontId="1" fillId="0" borderId="0" xfId="2" applyNumberFormat="1" applyFont="1" applyFill="1" applyAlignment="1">
      <alignment horizontal="left" vertical="center" wrapText="1" shrinkToFit="1"/>
    </xf>
    <xf numFmtId="41" fontId="3" fillId="0" borderId="0" xfId="2" applyNumberFormat="1" applyFont="1" applyFill="1" applyAlignment="1">
      <alignment horizontal="center" vertical="center"/>
    </xf>
    <xf numFmtId="0" fontId="3" fillId="0" borderId="5" xfId="2" applyNumberFormat="1" applyFont="1" applyFill="1" applyBorder="1" applyAlignment="1">
      <alignment horizontal="left" vertical="center" wrapText="1" shrinkToFit="1"/>
    </xf>
    <xf numFmtId="41" fontId="3" fillId="0" borderId="6" xfId="2" quotePrefix="1" applyNumberFormat="1" applyFont="1" applyFill="1" applyBorder="1" applyAlignment="1">
      <alignment horizontal="center" vertical="center"/>
    </xf>
    <xf numFmtId="177" fontId="2" fillId="0" borderId="0" xfId="2" applyNumberFormat="1" applyFont="1" applyFill="1" applyAlignment="1">
      <alignment horizontal="center" vertical="center"/>
    </xf>
    <xf numFmtId="0" fontId="2" fillId="0" borderId="0" xfId="2" applyNumberFormat="1" applyFont="1" applyFill="1" applyAlignment="1">
      <alignment horizontal="left" vertical="center" wrapText="1" shrinkToFit="1"/>
    </xf>
    <xf numFmtId="41" fontId="6" fillId="0" borderId="1" xfId="2" applyNumberFormat="1" applyFont="1" applyFill="1" applyBorder="1" applyAlignment="1">
      <alignment horizontal="center" vertical="center" wrapText="1"/>
    </xf>
    <xf numFmtId="41" fontId="6" fillId="0" borderId="4" xfId="2" applyNumberFormat="1" applyFont="1" applyFill="1" applyBorder="1" applyAlignment="1">
      <alignment horizontal="center" vertical="center" wrapText="1"/>
    </xf>
    <xf numFmtId="41" fontId="6" fillId="0" borderId="7" xfId="2" applyNumberFormat="1" applyFont="1" applyFill="1" applyBorder="1" applyAlignment="1">
      <alignment horizontal="center" vertical="center"/>
    </xf>
    <xf numFmtId="0" fontId="6" fillId="0" borderId="2" xfId="2" applyNumberFormat="1" applyFont="1" applyFill="1" applyBorder="1" applyAlignment="1">
      <alignment horizontal="distributed" vertical="center" wrapText="1"/>
    </xf>
    <xf numFmtId="0" fontId="3" fillId="0" borderId="2" xfId="2" applyNumberFormat="1" applyFont="1" applyFill="1" applyBorder="1" applyAlignment="1">
      <alignment horizontal="distributed" vertical="center" wrapText="1"/>
    </xf>
    <xf numFmtId="176" fontId="6" fillId="0" borderId="1" xfId="2" applyNumberFormat="1" applyFont="1" applyFill="1" applyBorder="1" applyAlignment="1">
      <alignment horizontal="center" vertical="center" wrapText="1"/>
    </xf>
    <xf numFmtId="176" fontId="3" fillId="0" borderId="1" xfId="2" applyNumberFormat="1" applyFont="1" applyFill="1" applyBorder="1" applyAlignment="1">
      <alignment horizontal="center" vertical="center"/>
    </xf>
    <xf numFmtId="41" fontId="3" fillId="0" borderId="8" xfId="2" applyNumberFormat="1" applyFont="1" applyFill="1" applyBorder="1" applyAlignment="1">
      <alignment horizontal="center" vertical="center"/>
    </xf>
    <xf numFmtId="41" fontId="6" fillId="0" borderId="9" xfId="2" applyNumberFormat="1" applyFont="1" applyFill="1" applyBorder="1" applyAlignment="1">
      <alignment horizontal="center" vertical="center"/>
    </xf>
    <xf numFmtId="41" fontId="3" fillId="0" borderId="8" xfId="2" applyNumberFormat="1" applyFont="1" applyFill="1" applyBorder="1" applyAlignment="1">
      <alignment horizontal="distributed" vertical="center" wrapText="1" shrinkToFit="1"/>
    </xf>
    <xf numFmtId="0" fontId="3" fillId="0" borderId="8" xfId="2" applyNumberFormat="1" applyFont="1" applyFill="1" applyBorder="1" applyAlignment="1">
      <alignment horizontal="distributed" vertical="center" wrapText="1" shrinkToFit="1"/>
    </xf>
    <xf numFmtId="41" fontId="3" fillId="0" borderId="10" xfId="2" applyNumberFormat="1" applyFont="1" applyFill="1" applyBorder="1" applyAlignment="1">
      <alignment horizontal="left" vertical="center" shrinkToFit="1"/>
    </xf>
    <xf numFmtId="41" fontId="3" fillId="0" borderId="6" xfId="2" applyNumberFormat="1" applyFont="1" applyFill="1" applyBorder="1" applyAlignment="1">
      <alignment horizontal="center" vertical="center" shrinkToFit="1"/>
    </xf>
    <xf numFmtId="177" fontId="3" fillId="0" borderId="10" xfId="2" applyNumberFormat="1" applyFont="1" applyFill="1" applyBorder="1" applyAlignment="1">
      <alignment horizontal="right" vertical="center" shrinkToFit="1"/>
    </xf>
    <xf numFmtId="41" fontId="3" fillId="0" borderId="6" xfId="2" applyNumberFormat="1" applyFont="1" applyFill="1" applyBorder="1" applyAlignment="1">
      <alignment vertical="center" shrinkToFit="1"/>
    </xf>
    <xf numFmtId="177" fontId="3" fillId="0" borderId="10" xfId="2" applyNumberFormat="1" applyFont="1" applyFill="1" applyBorder="1" applyAlignment="1">
      <alignment horizontal="left" vertical="center" shrinkToFit="1"/>
    </xf>
    <xf numFmtId="49" fontId="2" fillId="0" borderId="0" xfId="0" applyNumberFormat="1" applyFont="1" applyAlignment="1"/>
    <xf numFmtId="0" fontId="2" fillId="0" borderId="11" xfId="0" applyNumberFormat="1" applyFont="1" applyBorder="1" applyAlignment="1">
      <alignment vertical="center"/>
    </xf>
    <xf numFmtId="41" fontId="6" fillId="3" borderId="12" xfId="2" applyNumberFormat="1" applyFont="1" applyFill="1" applyBorder="1" applyAlignment="1">
      <alignment horizontal="center" vertical="center"/>
    </xf>
    <xf numFmtId="41" fontId="6" fillId="3" borderId="3" xfId="2" applyNumberFormat="1" applyFont="1" applyFill="1" applyBorder="1" applyAlignment="1">
      <alignment horizontal="center" vertical="center"/>
    </xf>
    <xf numFmtId="41" fontId="3" fillId="3" borderId="13" xfId="2" applyNumberFormat="1" applyFont="1" applyFill="1" applyBorder="1" applyAlignment="1">
      <alignment horizontal="center" vertical="center" shrinkToFit="1"/>
    </xf>
    <xf numFmtId="41" fontId="3" fillId="0" borderId="13" xfId="2" applyNumberFormat="1" applyFont="1" applyFill="1" applyBorder="1" applyAlignment="1">
      <alignment horizontal="center" vertical="center" shrinkToFit="1"/>
    </xf>
    <xf numFmtId="177" fontId="3" fillId="0" borderId="10" xfId="2" applyNumberFormat="1" applyFont="1" applyFill="1" applyBorder="1" applyAlignment="1">
      <alignment horizontal="center" vertical="center" shrinkToFit="1"/>
    </xf>
    <xf numFmtId="41" fontId="3" fillId="0" borderId="0" xfId="2" applyNumberFormat="1" applyFont="1" applyFill="1" applyAlignment="1">
      <alignment horizontal="left" vertical="center"/>
    </xf>
    <xf numFmtId="41" fontId="3" fillId="0" borderId="0" xfId="2" applyNumberFormat="1" applyFont="1" applyFill="1" applyBorder="1" applyAlignment="1">
      <alignment horizontal="left" vertical="center" shrinkToFit="1"/>
    </xf>
    <xf numFmtId="177" fontId="3" fillId="0" borderId="0" xfId="2" applyNumberFormat="1" applyFont="1" applyFill="1" applyBorder="1" applyAlignment="1">
      <alignment horizontal="center" vertical="center"/>
    </xf>
    <xf numFmtId="41" fontId="3" fillId="0" borderId="3" xfId="2" applyNumberFormat="1" applyFont="1" applyFill="1" applyBorder="1" applyAlignment="1">
      <alignment vertical="center"/>
    </xf>
    <xf numFmtId="0" fontId="3" fillId="0" borderId="3" xfId="2" applyNumberFormat="1" applyFont="1" applyFill="1" applyBorder="1" applyAlignment="1">
      <alignment horizontal="center" vertical="center"/>
    </xf>
    <xf numFmtId="0" fontId="3" fillId="0" borderId="3" xfId="2" applyNumberFormat="1" applyFont="1" applyFill="1" applyBorder="1" applyAlignment="1">
      <alignment horizontal="right" vertical="center"/>
    </xf>
    <xf numFmtId="178" fontId="3" fillId="0" borderId="6" xfId="2" applyNumberFormat="1" applyFont="1" applyFill="1" applyBorder="1" applyAlignment="1">
      <alignment horizontal="right" vertical="center" shrinkToFit="1"/>
    </xf>
    <xf numFmtId="41" fontId="3" fillId="0" borderId="6" xfId="2" applyNumberFormat="1" applyFont="1" applyFill="1" applyBorder="1" applyAlignment="1">
      <alignment horizontal="left" vertical="center" shrinkToFit="1"/>
    </xf>
    <xf numFmtId="41" fontId="3" fillId="0" borderId="0" xfId="2" applyNumberFormat="1" applyFont="1" applyFill="1" applyBorder="1" applyAlignment="1">
      <alignment horizontal="right" vertical="center" shrinkToFit="1"/>
    </xf>
    <xf numFmtId="41" fontId="3" fillId="0" borderId="0" xfId="2" applyNumberFormat="1" applyFont="1" applyFill="1" applyBorder="1" applyAlignment="1">
      <alignment vertical="center" shrinkToFit="1"/>
    </xf>
    <xf numFmtId="176" fontId="6" fillId="0" borderId="1" xfId="2" applyNumberFormat="1" applyFont="1" applyFill="1" applyBorder="1" applyAlignment="1">
      <alignment horizontal="centerContinuous" vertical="center"/>
    </xf>
    <xf numFmtId="41" fontId="3" fillId="0" borderId="14" xfId="2" applyNumberFormat="1" applyFont="1" applyFill="1" applyBorder="1" applyAlignment="1">
      <alignment vertical="center"/>
    </xf>
    <xf numFmtId="0" fontId="3" fillId="0" borderId="10" xfId="2" applyNumberFormat="1" applyFont="1" applyFill="1" applyBorder="1" applyAlignment="1">
      <alignment horizontal="right" vertical="center" shrinkToFit="1"/>
    </xf>
    <xf numFmtId="178" fontId="3" fillId="0" borderId="10" xfId="2" applyNumberFormat="1" applyFont="1" applyFill="1" applyBorder="1" applyAlignment="1">
      <alignment vertical="center"/>
    </xf>
    <xf numFmtId="41" fontId="3" fillId="0" borderId="15" xfId="2" applyNumberFormat="1" applyFont="1" applyFill="1" applyBorder="1" applyAlignment="1">
      <alignment horizontal="center" vertical="center" shrinkToFit="1"/>
    </xf>
    <xf numFmtId="0" fontId="3" fillId="0" borderId="0" xfId="0" applyNumberFormat="1" applyFont="1" applyAlignment="1">
      <alignment vertical="center"/>
    </xf>
    <xf numFmtId="49" fontId="3" fillId="0" borderId="0" xfId="0" applyNumberFormat="1" applyFont="1" applyAlignment="1">
      <alignment vertical="center"/>
    </xf>
    <xf numFmtId="0" fontId="3" fillId="0" borderId="16" xfId="0" applyNumberFormat="1" applyFont="1" applyBorder="1" applyAlignment="1">
      <alignment vertical="center"/>
    </xf>
    <xf numFmtId="176" fontId="3" fillId="0" borderId="0" xfId="0" applyNumberFormat="1" applyFont="1" applyAlignment="1">
      <alignment vertical="center"/>
    </xf>
    <xf numFmtId="0" fontId="3" fillId="0" borderId="0" xfId="0" applyNumberFormat="1" applyFont="1" applyAlignment="1">
      <alignment horizontal="center" vertical="center"/>
    </xf>
    <xf numFmtId="41" fontId="3" fillId="0" borderId="3" xfId="2" applyNumberFormat="1" applyFont="1" applyFill="1" applyBorder="1" applyAlignment="1">
      <alignment horizontal="center" vertical="center"/>
    </xf>
    <xf numFmtId="41" fontId="3" fillId="0" borderId="6" xfId="2" applyNumberFormat="1" applyFont="1" applyFill="1" applyBorder="1" applyAlignment="1">
      <alignment horizontal="right" vertical="center" shrinkToFit="1"/>
    </xf>
    <xf numFmtId="41" fontId="3" fillId="0" borderId="13" xfId="2" applyNumberFormat="1" applyFont="1" applyFill="1" applyBorder="1" applyAlignment="1">
      <alignment horizontal="right" vertical="center"/>
    </xf>
    <xf numFmtId="41" fontId="3" fillId="0" borderId="0" xfId="0" applyNumberFormat="1" applyFont="1" applyAlignment="1">
      <alignment vertical="center"/>
    </xf>
    <xf numFmtId="41" fontId="3" fillId="0" borderId="17" xfId="2" applyNumberFormat="1" applyFont="1" applyFill="1" applyBorder="1" applyAlignment="1">
      <alignment vertical="center"/>
    </xf>
    <xf numFmtId="41" fontId="1" fillId="0" borderId="0" xfId="2" applyNumberFormat="1" applyFont="1" applyFill="1" applyBorder="1" applyAlignment="1">
      <alignment horizontal="center" vertical="center" shrinkToFit="1"/>
    </xf>
    <xf numFmtId="41" fontId="3" fillId="0" borderId="5" xfId="2" applyNumberFormat="1" applyFont="1" applyFill="1" applyBorder="1" applyAlignment="1">
      <alignment horizontal="left" vertical="center" shrinkToFit="1"/>
    </xf>
    <xf numFmtId="41" fontId="2" fillId="0" borderId="0" xfId="2" applyNumberFormat="1" applyFont="1" applyFill="1" applyBorder="1" applyAlignment="1">
      <alignment horizontal="center" vertical="center" shrinkToFit="1"/>
    </xf>
    <xf numFmtId="41" fontId="6" fillId="0" borderId="1" xfId="2" quotePrefix="1" applyNumberFormat="1" applyFont="1" applyFill="1" applyBorder="1" applyAlignment="1">
      <alignment horizontal="center" vertical="center"/>
    </xf>
    <xf numFmtId="41" fontId="3" fillId="0" borderId="5" xfId="2" applyNumberFormat="1" applyFont="1" applyFill="1" applyBorder="1" applyAlignment="1">
      <alignment vertical="center"/>
    </xf>
    <xf numFmtId="41" fontId="6" fillId="0" borderId="1" xfId="2" applyNumberFormat="1" applyFont="1" applyFill="1" applyBorder="1" applyAlignment="1">
      <alignment horizontal="center" vertical="center"/>
    </xf>
    <xf numFmtId="179" fontId="6" fillId="0" borderId="1" xfId="2" applyNumberFormat="1" applyFont="1" applyFill="1" applyBorder="1" applyAlignment="1">
      <alignment horizontal="center" vertical="center"/>
    </xf>
    <xf numFmtId="9" fontId="2" fillId="0" borderId="0" xfId="0" applyNumberFormat="1" applyFont="1" applyAlignment="1">
      <alignment horizontal="center"/>
    </xf>
    <xf numFmtId="41" fontId="6" fillId="0" borderId="9" xfId="2" applyNumberFormat="1" applyFont="1" applyFill="1" applyBorder="1" applyAlignment="1">
      <alignment horizontal="centerContinuous" vertical="center"/>
    </xf>
    <xf numFmtId="41" fontId="6" fillId="0" borderId="18" xfId="2" applyNumberFormat="1" applyFont="1" applyFill="1" applyBorder="1" applyAlignment="1">
      <alignment horizontal="centerContinuous" vertical="center"/>
    </xf>
    <xf numFmtId="41" fontId="3" fillId="0" borderId="0" xfId="2" quotePrefix="1" applyNumberFormat="1" applyFont="1" applyFill="1" applyBorder="1" applyAlignment="1"/>
    <xf numFmtId="41" fontId="3" fillId="0" borderId="0" xfId="2" quotePrefix="1" applyNumberFormat="1" applyFont="1" applyFill="1" applyAlignment="1"/>
    <xf numFmtId="179" fontId="3" fillId="0" borderId="8" xfId="2" quotePrefix="1" applyNumberFormat="1" applyFont="1" applyFill="1" applyBorder="1" applyAlignment="1">
      <alignment horizontal="center" vertical="center"/>
    </xf>
    <xf numFmtId="41" fontId="6" fillId="0" borderId="6" xfId="2" applyNumberFormat="1" applyFont="1" applyFill="1" applyBorder="1" applyAlignment="1">
      <alignment horizontal="center" vertical="center"/>
    </xf>
    <xf numFmtId="41" fontId="6" fillId="0" borderId="5" xfId="2" applyNumberFormat="1" applyFont="1" applyFill="1" applyBorder="1" applyAlignment="1">
      <alignment horizontal="center" vertical="center"/>
    </xf>
    <xf numFmtId="41" fontId="6" fillId="0" borderId="5" xfId="2" applyNumberFormat="1" applyFont="1" applyFill="1" applyBorder="1" applyAlignment="1">
      <alignment horizontal="center" vertical="center" shrinkToFit="1"/>
    </xf>
    <xf numFmtId="177" fontId="6" fillId="0" borderId="5" xfId="2" applyNumberFormat="1" applyFont="1" applyFill="1" applyBorder="1" applyAlignment="1">
      <alignment horizontal="center" vertical="center"/>
    </xf>
    <xf numFmtId="0" fontId="6" fillId="0" borderId="5" xfId="2" applyNumberFormat="1" applyFont="1" applyFill="1" applyBorder="1" applyAlignment="1">
      <alignment horizontal="center" vertical="center" wrapText="1" shrinkToFit="1"/>
    </xf>
    <xf numFmtId="41" fontId="6" fillId="0" borderId="10" xfId="2" applyNumberFormat="1" applyFont="1" applyFill="1" applyBorder="1" applyAlignment="1">
      <alignment horizontal="center" vertical="center"/>
    </xf>
    <xf numFmtId="41" fontId="3" fillId="0" borderId="8" xfId="2" quotePrefix="1" applyNumberFormat="1" applyFont="1" applyFill="1" applyBorder="1" applyAlignment="1">
      <alignment horizontal="center" vertical="center"/>
    </xf>
    <xf numFmtId="41" fontId="3" fillId="0" borderId="10" xfId="2" applyNumberFormat="1" applyFont="1" applyFill="1" applyBorder="1" applyAlignment="1">
      <alignment horizontal="center" vertical="center"/>
    </xf>
    <xf numFmtId="41" fontId="3" fillId="0" borderId="0" xfId="2" applyNumberFormat="1" applyFont="1" applyFill="1" applyAlignment="1">
      <alignment horizontal="center"/>
    </xf>
    <xf numFmtId="176" fontId="6" fillId="0" borderId="1" xfId="2" applyNumberFormat="1" applyFont="1" applyFill="1" applyBorder="1" applyAlignment="1">
      <alignment horizontal="center" vertical="center"/>
    </xf>
    <xf numFmtId="41" fontId="3" fillId="0" borderId="19" xfId="2" applyNumberFormat="1" applyFont="1" applyFill="1" applyBorder="1" applyAlignment="1">
      <alignment vertical="center" shrinkToFit="1"/>
    </xf>
    <xf numFmtId="0" fontId="3" fillId="0" borderId="3" xfId="2" applyNumberFormat="1" applyFont="1" applyFill="1" applyBorder="1" applyAlignment="1">
      <alignment horizontal="center" vertical="center" shrinkToFit="1"/>
    </xf>
    <xf numFmtId="49" fontId="3" fillId="0" borderId="0" xfId="0" applyNumberFormat="1" applyFont="1" applyAlignment="1">
      <alignment vertical="center" shrinkToFit="1"/>
    </xf>
    <xf numFmtId="41" fontId="1" fillId="0" borderId="0" xfId="2" applyNumberFormat="1" applyFont="1" applyFill="1" applyBorder="1" applyAlignment="1">
      <alignment horizontal="left" vertical="center" shrinkToFit="1"/>
    </xf>
    <xf numFmtId="41" fontId="2" fillId="0" borderId="0" xfId="2" applyNumberFormat="1" applyFont="1" applyFill="1" applyBorder="1" applyAlignment="1">
      <alignment horizontal="left" vertical="center" shrinkToFit="1"/>
    </xf>
    <xf numFmtId="180" fontId="2" fillId="0" borderId="0" xfId="0" quotePrefix="1" applyNumberFormat="1" applyFont="1" applyAlignment="1">
      <alignment horizontal="center"/>
    </xf>
    <xf numFmtId="180" fontId="3" fillId="0" borderId="0" xfId="1" applyNumberFormat="1" applyFont="1" applyFill="1" applyAlignment="1"/>
    <xf numFmtId="41" fontId="3" fillId="0" borderId="6" xfId="2" applyNumberFormat="1" applyFont="1" applyFill="1" applyBorder="1" applyAlignment="1" applyProtection="1">
      <alignment vertical="center" shrinkToFit="1"/>
    </xf>
    <xf numFmtId="41" fontId="6" fillId="0" borderId="2" xfId="2" applyNumberFormat="1" applyFont="1" applyFill="1" applyBorder="1" applyAlignment="1">
      <alignment horizontal="center" vertical="center" wrapText="1"/>
    </xf>
    <xf numFmtId="41" fontId="6" fillId="0" borderId="2" xfId="2" applyNumberFormat="1" applyFont="1" applyFill="1" applyBorder="1" applyAlignment="1">
      <alignment horizontal="center" vertical="center"/>
    </xf>
    <xf numFmtId="0" fontId="8" fillId="0" borderId="0" xfId="9" applyNumberFormat="1" applyFont="1"/>
    <xf numFmtId="0" fontId="1" fillId="0" borderId="0" xfId="9" applyNumberFormat="1" applyFont="1"/>
    <xf numFmtId="0" fontId="1" fillId="0" borderId="0" xfId="9" applyNumberFormat="1" applyFont="1" applyAlignment="1">
      <alignment vertical="center"/>
    </xf>
    <xf numFmtId="0" fontId="1" fillId="0" borderId="21" xfId="9" applyNumberFormat="1" applyFont="1" applyBorder="1" applyAlignment="1">
      <alignment vertical="center"/>
    </xf>
    <xf numFmtId="0" fontId="1" fillId="0" borderId="21" xfId="9" applyNumberFormat="1" applyFont="1" applyBorder="1"/>
    <xf numFmtId="0" fontId="10" fillId="0" borderId="0" xfId="9" applyNumberFormat="1" applyFont="1" applyAlignment="1">
      <alignment vertical="center"/>
    </xf>
    <xf numFmtId="0" fontId="10" fillId="0" borderId="0" xfId="9" applyNumberFormat="1" applyFont="1"/>
    <xf numFmtId="0" fontId="11" fillId="0" borderId="0" xfId="8" applyNumberFormat="1" applyFont="1" applyAlignment="1">
      <alignment horizontal="distributed" vertical="center" wrapText="1"/>
    </xf>
    <xf numFmtId="41" fontId="1" fillId="0" borderId="0" xfId="9" applyNumberFormat="1" applyFont="1" applyAlignment="1">
      <alignment vertical="center"/>
    </xf>
    <xf numFmtId="3" fontId="1" fillId="0" borderId="0" xfId="9" applyNumberFormat="1" applyFont="1" applyAlignment="1">
      <alignment vertical="center"/>
    </xf>
    <xf numFmtId="41" fontId="3" fillId="0" borderId="24" xfId="2" applyNumberFormat="1" applyFont="1" applyFill="1" applyBorder="1" applyAlignment="1">
      <alignment vertical="center" shrinkToFit="1"/>
    </xf>
    <xf numFmtId="41" fontId="3" fillId="0" borderId="6" xfId="2" applyNumberFormat="1" applyFont="1" applyFill="1" applyBorder="1" applyAlignment="1">
      <alignment horizontal="center" vertical="center"/>
    </xf>
    <xf numFmtId="41" fontId="3" fillId="0" borderId="6" xfId="2" applyNumberFormat="1" applyFont="1" applyFill="1" applyBorder="1" applyAlignment="1">
      <alignment vertical="center"/>
    </xf>
    <xf numFmtId="41" fontId="3" fillId="0" borderId="8" xfId="2" applyNumberFormat="1" applyFont="1" applyFill="1" applyBorder="1" applyAlignment="1">
      <alignment horizontal="center" vertical="center" shrinkToFit="1"/>
    </xf>
    <xf numFmtId="41" fontId="3" fillId="0" borderId="24" xfId="2" applyNumberFormat="1" applyFont="1" applyFill="1" applyBorder="1" applyAlignment="1">
      <alignment horizontal="left" vertical="center" shrinkToFit="1"/>
    </xf>
    <xf numFmtId="41" fontId="3" fillId="0" borderId="19" xfId="2" applyNumberFormat="1" applyFont="1" applyFill="1" applyBorder="1" applyAlignment="1">
      <alignment vertical="center"/>
    </xf>
    <xf numFmtId="41" fontId="3" fillId="0" borderId="8" xfId="2" applyNumberFormat="1" applyFont="1" applyFill="1" applyBorder="1" applyAlignment="1" applyProtection="1">
      <alignment horizontal="right" vertical="center"/>
      <protection locked="0"/>
    </xf>
    <xf numFmtId="41" fontId="3" fillId="0" borderId="10" xfId="2" applyNumberFormat="1" applyFont="1" applyFill="1" applyBorder="1" applyAlignment="1">
      <alignment horizontal="right" vertical="center"/>
    </xf>
    <xf numFmtId="41" fontId="3" fillId="0" borderId="10" xfId="2" applyNumberFormat="1" applyFont="1" applyFill="1" applyBorder="1" applyAlignment="1">
      <alignment horizontal="right" vertical="center" shrinkToFit="1"/>
    </xf>
    <xf numFmtId="41" fontId="3" fillId="0" borderId="25" xfId="2" applyNumberFormat="1" applyFont="1" applyFill="1" applyBorder="1" applyAlignment="1">
      <alignment vertical="center"/>
    </xf>
    <xf numFmtId="41" fontId="1" fillId="0" borderId="0" xfId="0" applyNumberFormat="1" applyFont="1" applyAlignment="1"/>
    <xf numFmtId="41" fontId="3" fillId="0" borderId="0" xfId="2" applyNumberFormat="1" applyFont="1" applyFill="1" applyBorder="1" applyAlignment="1">
      <alignment horizontal="center" vertical="center" shrinkToFit="1"/>
    </xf>
    <xf numFmtId="41" fontId="2" fillId="0" borderId="0" xfId="2" applyNumberFormat="1" applyFont="1" applyFill="1" applyBorder="1" applyAlignment="1">
      <alignment horizontal="center" vertical="center"/>
    </xf>
    <xf numFmtId="0" fontId="1" fillId="0" borderId="0" xfId="0" applyNumberFormat="1" applyFont="1" applyAlignment="1">
      <alignment horizontal="center"/>
    </xf>
    <xf numFmtId="41" fontId="1" fillId="0" borderId="0" xfId="0" applyNumberFormat="1" applyFont="1" applyAlignment="1">
      <alignment horizontal="center"/>
    </xf>
    <xf numFmtId="41" fontId="6" fillId="0" borderId="26" xfId="2" applyNumberFormat="1" applyFont="1" applyFill="1" applyBorder="1" applyAlignment="1">
      <alignment horizontal="center" vertical="center"/>
    </xf>
    <xf numFmtId="41" fontId="6" fillId="0" borderId="27" xfId="2" applyNumberFormat="1" applyFont="1" applyFill="1" applyBorder="1" applyAlignment="1">
      <alignment horizontal="center" vertical="center"/>
    </xf>
    <xf numFmtId="41" fontId="3" fillId="0" borderId="5" xfId="2" applyNumberFormat="1" applyFont="1" applyFill="1" applyBorder="1" applyAlignment="1">
      <alignment vertical="center" shrinkToFit="1"/>
    </xf>
    <xf numFmtId="41" fontId="3" fillId="0" borderId="10" xfId="2" applyNumberFormat="1" applyFont="1" applyFill="1" applyBorder="1" applyAlignment="1">
      <alignment vertical="center" shrinkToFit="1"/>
    </xf>
    <xf numFmtId="41" fontId="3" fillId="0" borderId="8" xfId="2" applyNumberFormat="1" applyFont="1" applyFill="1" applyBorder="1" applyAlignment="1">
      <alignment vertical="center" shrinkToFit="1"/>
    </xf>
    <xf numFmtId="41" fontId="3" fillId="0" borderId="15" xfId="2" applyNumberFormat="1" applyFont="1" applyFill="1" applyBorder="1" applyAlignment="1">
      <alignment vertical="center" shrinkToFit="1"/>
    </xf>
    <xf numFmtId="41" fontId="2" fillId="0" borderId="3" xfId="2" applyNumberFormat="1" applyFont="1" applyFill="1" applyBorder="1" applyAlignment="1">
      <alignment horizontal="left" vertical="center"/>
    </xf>
    <xf numFmtId="184" fontId="2" fillId="0" borderId="0" xfId="2" applyNumberFormat="1" applyFont="1" applyFill="1" applyAlignment="1">
      <alignment vertical="center"/>
    </xf>
    <xf numFmtId="177" fontId="2" fillId="0" borderId="0" xfId="2" applyNumberFormat="1" applyFont="1" applyFill="1" applyAlignment="1">
      <alignment vertical="center"/>
    </xf>
    <xf numFmtId="178" fontId="2" fillId="0" borderId="0" xfId="2" applyNumberFormat="1" applyFont="1" applyFill="1" applyAlignment="1">
      <alignment vertical="center"/>
    </xf>
    <xf numFmtId="0" fontId="3" fillId="0" borderId="28" xfId="2" applyNumberFormat="1" applyFont="1" applyFill="1" applyBorder="1" applyAlignment="1">
      <alignment horizontal="center" vertical="center"/>
    </xf>
    <xf numFmtId="185" fontId="3" fillId="0" borderId="3" xfId="2" applyNumberFormat="1" applyFont="1" applyFill="1" applyBorder="1" applyAlignment="1">
      <alignment horizontal="center" vertical="center"/>
    </xf>
    <xf numFmtId="41" fontId="3" fillId="0" borderId="1" xfId="2" applyNumberFormat="1" applyFont="1" applyFill="1" applyBorder="1" applyAlignment="1">
      <alignment vertical="center"/>
    </xf>
    <xf numFmtId="185" fontId="3" fillId="0" borderId="26" xfId="2" applyNumberFormat="1" applyFont="1" applyFill="1" applyBorder="1" applyAlignment="1">
      <alignment horizontal="center" vertical="center" shrinkToFit="1"/>
    </xf>
    <xf numFmtId="185" fontId="3" fillId="0" borderId="27" xfId="2" applyNumberFormat="1" applyFont="1" applyFill="1" applyBorder="1" applyAlignment="1">
      <alignment horizontal="center" vertical="center" shrinkToFit="1"/>
    </xf>
    <xf numFmtId="185" fontId="3" fillId="4" borderId="10" xfId="2" applyNumberFormat="1" applyFont="1" applyFill="1" applyBorder="1" applyAlignment="1">
      <alignment horizontal="right" vertical="center" shrinkToFit="1"/>
    </xf>
    <xf numFmtId="184" fontId="2" fillId="0" borderId="0" xfId="2" applyNumberFormat="1" applyFont="1" applyFill="1" applyBorder="1" applyAlignment="1">
      <alignment vertical="center"/>
    </xf>
    <xf numFmtId="177" fontId="2" fillId="0" borderId="0" xfId="2" applyNumberFormat="1" applyFont="1" applyFill="1" applyBorder="1" applyAlignment="1">
      <alignment vertical="center"/>
    </xf>
    <xf numFmtId="178" fontId="2" fillId="0" borderId="0" xfId="2" applyNumberFormat="1" applyFont="1" applyFill="1" applyBorder="1" applyAlignment="1">
      <alignment vertical="center"/>
    </xf>
    <xf numFmtId="0" fontId="3" fillId="4" borderId="8" xfId="2" applyNumberFormat="1" applyFont="1" applyFill="1" applyBorder="1" applyAlignment="1">
      <alignment horizontal="center" vertical="center"/>
    </xf>
    <xf numFmtId="41" fontId="3" fillId="4" borderId="6" xfId="2" applyNumberFormat="1" applyFont="1" applyFill="1" applyBorder="1" applyAlignment="1">
      <alignment vertical="center" shrinkToFit="1"/>
    </xf>
    <xf numFmtId="41" fontId="3" fillId="4" borderId="24" xfId="2" applyNumberFormat="1" applyFont="1" applyFill="1" applyBorder="1" applyAlignment="1">
      <alignment vertical="center" shrinkToFit="1"/>
    </xf>
    <xf numFmtId="41" fontId="3" fillId="4" borderId="6" xfId="2" applyNumberFormat="1" applyFont="1" applyFill="1" applyBorder="1" applyAlignment="1">
      <alignment horizontal="center" vertical="center" shrinkToFit="1"/>
    </xf>
    <xf numFmtId="184" fontId="3" fillId="4" borderId="15" xfId="2" applyNumberFormat="1" applyFont="1" applyFill="1" applyBorder="1" applyAlignment="1">
      <alignment vertical="center" shrinkToFit="1"/>
    </xf>
    <xf numFmtId="185" fontId="3" fillId="4" borderId="6" xfId="2" applyNumberFormat="1" applyFont="1" applyFill="1" applyBorder="1" applyAlignment="1">
      <alignment vertical="center" shrinkToFit="1"/>
    </xf>
    <xf numFmtId="185" fontId="3" fillId="4" borderId="6" xfId="2" applyNumberFormat="1" applyFont="1" applyFill="1" applyBorder="1" applyAlignment="1">
      <alignment horizontal="right" vertical="center" shrinkToFit="1"/>
    </xf>
    <xf numFmtId="41" fontId="3" fillId="4" borderId="8" xfId="2" applyNumberFormat="1" applyFont="1" applyFill="1" applyBorder="1" applyAlignment="1">
      <alignment horizontal="center" vertical="center" shrinkToFit="1"/>
    </xf>
    <xf numFmtId="184" fontId="2" fillId="4" borderId="0" xfId="2" applyNumberFormat="1" applyFont="1" applyFill="1" applyBorder="1" applyAlignment="1">
      <alignment vertical="center"/>
    </xf>
    <xf numFmtId="177" fontId="2" fillId="4" borderId="0" xfId="2" applyNumberFormat="1" applyFont="1" applyFill="1" applyBorder="1" applyAlignment="1">
      <alignment vertical="center"/>
    </xf>
    <xf numFmtId="178" fontId="2" fillId="4" borderId="0" xfId="2" applyNumberFormat="1" applyFont="1" applyFill="1" applyBorder="1" applyAlignment="1">
      <alignment vertical="center"/>
    </xf>
    <xf numFmtId="41" fontId="2" fillId="4" borderId="0" xfId="2" applyNumberFormat="1" applyFont="1" applyFill="1" applyBorder="1" applyAlignment="1">
      <alignment vertical="center"/>
    </xf>
    <xf numFmtId="0" fontId="3" fillId="0" borderId="8" xfId="2" applyNumberFormat="1" applyFont="1" applyFill="1" applyBorder="1" applyAlignment="1">
      <alignment horizontal="center" vertical="center"/>
    </xf>
    <xf numFmtId="184" fontId="3" fillId="0" borderId="15" xfId="2" applyNumberFormat="1" applyFont="1" applyFill="1" applyBorder="1" applyAlignment="1">
      <alignment vertical="center" shrinkToFit="1"/>
    </xf>
    <xf numFmtId="185" fontId="3" fillId="0" borderId="6" xfId="2" applyNumberFormat="1" applyFont="1" applyFill="1" applyBorder="1" applyAlignment="1">
      <alignment vertical="center" shrinkToFit="1"/>
    </xf>
    <xf numFmtId="185" fontId="3" fillId="0" borderId="10" xfId="2" applyNumberFormat="1" applyFont="1" applyFill="1" applyBorder="1" applyAlignment="1">
      <alignment horizontal="right" vertical="center" shrinkToFit="1"/>
    </xf>
    <xf numFmtId="185" fontId="3" fillId="0" borderId="6" xfId="2" applyNumberFormat="1" applyFont="1" applyFill="1" applyBorder="1" applyAlignment="1">
      <alignment horizontal="right" vertical="center" shrinkToFit="1"/>
    </xf>
    <xf numFmtId="186" fontId="2" fillId="0" borderId="0" xfId="2" applyNumberFormat="1" applyFont="1" applyFill="1" applyAlignment="1">
      <alignment vertical="center"/>
    </xf>
    <xf numFmtId="179" fontId="3" fillId="0" borderId="0" xfId="2" applyNumberFormat="1" applyFont="1" applyFill="1" applyAlignment="1">
      <alignment horizontal="center" vertical="center"/>
    </xf>
    <xf numFmtId="41" fontId="3" fillId="0" borderId="0" xfId="2" applyNumberFormat="1" applyFont="1" applyFill="1" applyBorder="1" applyAlignment="1">
      <alignment horizontal="left" vertical="center"/>
    </xf>
    <xf numFmtId="41" fontId="3" fillId="0" borderId="16" xfId="2" applyNumberFormat="1" applyFont="1" applyFill="1" applyBorder="1" applyAlignment="1">
      <alignment horizontal="center" vertical="center"/>
    </xf>
    <xf numFmtId="184" fontId="3" fillId="0" borderId="0" xfId="2" applyNumberFormat="1" applyFont="1" applyFill="1" applyAlignment="1">
      <alignment horizontal="center" vertical="center"/>
    </xf>
    <xf numFmtId="185" fontId="3" fillId="0" borderId="0" xfId="2" applyNumberFormat="1" applyFont="1" applyFill="1" applyAlignment="1">
      <alignment vertical="center" shrinkToFit="1"/>
    </xf>
    <xf numFmtId="41" fontId="3" fillId="0" borderId="6" xfId="2" quotePrefix="1" applyNumberFormat="1" applyFont="1" applyFill="1" applyBorder="1" applyAlignment="1">
      <alignment vertical="center"/>
    </xf>
    <xf numFmtId="41" fontId="2" fillId="0" borderId="6" xfId="2" quotePrefix="1" applyNumberFormat="1" applyFont="1" applyFill="1" applyBorder="1" applyAlignment="1">
      <alignment vertical="center"/>
    </xf>
    <xf numFmtId="41" fontId="2" fillId="0" borderId="3" xfId="2" applyNumberFormat="1" applyFont="1" applyFill="1" applyBorder="1" applyAlignment="1">
      <alignment horizontal="center" vertical="center"/>
    </xf>
    <xf numFmtId="41" fontId="3" fillId="0" borderId="15" xfId="2" applyNumberFormat="1" applyFont="1" applyFill="1" applyBorder="1" applyAlignment="1">
      <alignment horizontal="left" vertical="center" shrinkToFit="1"/>
    </xf>
    <xf numFmtId="41" fontId="3" fillId="0" borderId="8" xfId="2" applyNumberFormat="1" applyFont="1" applyFill="1" applyBorder="1" applyAlignment="1">
      <alignment horizontal="left" vertical="center" shrinkToFit="1"/>
    </xf>
    <xf numFmtId="41" fontId="1" fillId="0" borderId="0" xfId="5" applyNumberFormat="1" applyFont="1" applyAlignment="1">
      <alignment vertical="center"/>
    </xf>
    <xf numFmtId="41" fontId="1" fillId="0" borderId="0" xfId="5" applyNumberFormat="1" applyFont="1" applyFill="1" applyAlignment="1">
      <alignment vertical="center"/>
    </xf>
    <xf numFmtId="41" fontId="11" fillId="0" borderId="0" xfId="5" applyNumberFormat="1" applyFont="1" applyFill="1" applyBorder="1" applyAlignment="1">
      <alignment horizontal="distributed" vertical="center" wrapText="1"/>
    </xf>
    <xf numFmtId="41" fontId="6" fillId="2" borderId="6" xfId="2" applyNumberFormat="1" applyFont="1" applyFill="1" applyBorder="1" applyAlignment="1">
      <alignment horizontal="center" vertical="center" shrinkToFit="1"/>
    </xf>
    <xf numFmtId="177" fontId="6" fillId="2" borderId="10" xfId="2" applyNumberFormat="1" applyFont="1" applyFill="1" applyBorder="1" applyAlignment="1">
      <alignment horizontal="center" vertical="center" shrinkToFit="1"/>
    </xf>
    <xf numFmtId="41" fontId="6" fillId="3" borderId="13" xfId="2" applyNumberFormat="1" applyFont="1" applyFill="1" applyBorder="1" applyAlignment="1">
      <alignment horizontal="center" vertical="center" shrinkToFit="1"/>
    </xf>
    <xf numFmtId="41" fontId="6" fillId="2" borderId="5" xfId="2" applyNumberFormat="1" applyFont="1" applyFill="1" applyBorder="1" applyAlignment="1">
      <alignment vertical="center" shrinkToFit="1"/>
    </xf>
    <xf numFmtId="41" fontId="6" fillId="2" borderId="10" xfId="2" applyNumberFormat="1" applyFont="1" applyFill="1" applyBorder="1" applyAlignment="1">
      <alignment vertical="center" shrinkToFit="1"/>
    </xf>
    <xf numFmtId="41" fontId="6" fillId="2" borderId="6" xfId="2" applyNumberFormat="1" applyFont="1" applyFill="1" applyBorder="1" applyAlignment="1">
      <alignment vertical="center" shrinkToFit="1"/>
    </xf>
    <xf numFmtId="41" fontId="6" fillId="2" borderId="8" xfId="2" applyNumberFormat="1" applyFont="1" applyFill="1" applyBorder="1" applyAlignment="1">
      <alignment horizontal="distributed" vertical="center" wrapText="1" shrinkToFit="1"/>
    </xf>
    <xf numFmtId="0" fontId="12" fillId="0" borderId="0" xfId="0" applyNumberFormat="1" applyFont="1" applyAlignment="1"/>
    <xf numFmtId="0" fontId="12" fillId="0" borderId="1" xfId="0" applyNumberFormat="1" applyFont="1" applyBorder="1" applyAlignment="1"/>
    <xf numFmtId="49" fontId="12" fillId="0" borderId="1" xfId="0" applyNumberFormat="1" applyFont="1" applyBorder="1" applyAlignment="1">
      <alignment horizontal="left"/>
    </xf>
    <xf numFmtId="49" fontId="12" fillId="0" borderId="0" xfId="0" applyNumberFormat="1" applyFont="1" applyAlignment="1">
      <alignment horizontal="left"/>
    </xf>
    <xf numFmtId="187" fontId="12" fillId="0" borderId="1" xfId="0" applyNumberFormat="1" applyFont="1" applyBorder="1" applyAlignment="1"/>
    <xf numFmtId="49" fontId="12" fillId="5" borderId="32" xfId="0" applyNumberFormat="1" applyFont="1" applyFill="1" applyBorder="1" applyAlignment="1">
      <alignment horizontal="left"/>
    </xf>
    <xf numFmtId="0" fontId="12" fillId="5" borderId="33" xfId="0" applyNumberFormat="1" applyFont="1" applyFill="1" applyBorder="1" applyAlignment="1">
      <alignment horizontal="center"/>
    </xf>
    <xf numFmtId="0" fontId="12" fillId="5" borderId="34" xfId="0" applyNumberFormat="1" applyFont="1" applyFill="1" applyBorder="1" applyAlignment="1">
      <alignment horizontal="center"/>
    </xf>
    <xf numFmtId="176" fontId="12" fillId="0" borderId="0" xfId="0" applyNumberFormat="1" applyFont="1" applyAlignment="1">
      <alignment horizontal="center"/>
    </xf>
    <xf numFmtId="49" fontId="12" fillId="0" borderId="35" xfId="0" applyNumberFormat="1" applyFont="1" applyBorder="1" applyAlignment="1">
      <alignment horizontal="left"/>
    </xf>
    <xf numFmtId="187" fontId="12" fillId="0" borderId="35" xfId="0" applyNumberFormat="1" applyFont="1" applyBorder="1" applyAlignment="1"/>
    <xf numFmtId="187" fontId="12" fillId="0" borderId="36" xfId="0" applyNumberFormat="1" applyFont="1" applyBorder="1" applyAlignment="1"/>
    <xf numFmtId="0" fontId="12" fillId="0" borderId="35" xfId="0" applyNumberFormat="1" applyFont="1" applyBorder="1" applyAlignment="1"/>
    <xf numFmtId="49" fontId="12" fillId="0" borderId="36" xfId="0" applyNumberFormat="1" applyFont="1" applyBorder="1" applyAlignment="1">
      <alignment horizontal="left"/>
    </xf>
    <xf numFmtId="0" fontId="12" fillId="0" borderId="36" xfId="0" applyNumberFormat="1" applyFont="1" applyBorder="1" applyAlignment="1"/>
    <xf numFmtId="41" fontId="3" fillId="0" borderId="10" xfId="2" quotePrefix="1" applyNumberFormat="1" applyFont="1" applyFill="1" applyBorder="1" applyAlignment="1">
      <alignment horizontal="left" vertical="center" shrinkToFit="1"/>
    </xf>
    <xf numFmtId="41" fontId="3" fillId="0" borderId="37" xfId="2" applyNumberFormat="1" applyFont="1" applyFill="1" applyBorder="1" applyAlignment="1">
      <alignment vertical="center" shrinkToFit="1"/>
    </xf>
    <xf numFmtId="41" fontId="3" fillId="0" borderId="38" xfId="2" applyNumberFormat="1" applyFont="1" applyFill="1" applyBorder="1" applyAlignment="1">
      <alignment horizontal="left" vertical="center" shrinkToFit="1"/>
    </xf>
    <xf numFmtId="41" fontId="3" fillId="0" borderId="39" xfId="2" applyNumberFormat="1" applyFont="1" applyFill="1" applyBorder="1" applyAlignment="1">
      <alignment horizontal="center" vertical="center"/>
    </xf>
    <xf numFmtId="41" fontId="6" fillId="2" borderId="17" xfId="2" applyNumberFormat="1" applyFont="1" applyFill="1" applyBorder="1" applyAlignment="1">
      <alignment horizontal="center" vertical="center"/>
    </xf>
    <xf numFmtId="41" fontId="6" fillId="2" borderId="14" xfId="2" applyNumberFormat="1" applyFont="1" applyFill="1" applyBorder="1" applyAlignment="1">
      <alignment horizontal="center" vertical="center" shrinkToFit="1"/>
    </xf>
    <xf numFmtId="41" fontId="6" fillId="2" borderId="40" xfId="2" applyNumberFormat="1" applyFont="1" applyFill="1" applyBorder="1" applyAlignment="1">
      <alignment horizontal="center" vertical="center" shrinkToFit="1"/>
    </xf>
    <xf numFmtId="41" fontId="3" fillId="0" borderId="17" xfId="2" applyNumberFormat="1" applyFont="1" applyFill="1" applyBorder="1" applyAlignment="1">
      <alignment horizontal="center" vertical="center"/>
    </xf>
    <xf numFmtId="41" fontId="3" fillId="0" borderId="14" xfId="2" applyNumberFormat="1" applyFont="1" applyFill="1" applyBorder="1" applyAlignment="1" applyProtection="1">
      <alignment vertical="center" shrinkToFit="1"/>
    </xf>
    <xf numFmtId="181" fontId="3" fillId="0" borderId="0" xfId="10" applyNumberFormat="1" applyFont="1" applyAlignment="1">
      <alignment shrinkToFit="1"/>
    </xf>
    <xf numFmtId="0" fontId="0" fillId="0" borderId="0" xfId="0" applyNumberFormat="1" applyFont="1" applyAlignment="1"/>
    <xf numFmtId="181" fontId="13" fillId="0" borderId="41" xfId="10" applyNumberFormat="1" applyFont="1" applyBorder="1" applyAlignment="1">
      <alignment horizontal="left" vertical="center"/>
    </xf>
    <xf numFmtId="181" fontId="13" fillId="0" borderId="0" xfId="10" applyNumberFormat="1" applyFont="1" applyAlignment="1">
      <alignment horizontal="left" vertical="center"/>
    </xf>
    <xf numFmtId="181" fontId="13" fillId="0" borderId="0" xfId="10" applyNumberFormat="1" applyFont="1" applyAlignment="1">
      <alignment horizontal="center" vertical="center"/>
    </xf>
    <xf numFmtId="181" fontId="13" fillId="0" borderId="0" xfId="10" applyNumberFormat="1" applyFont="1" applyAlignment="1">
      <alignment horizontal="center" vertical="center" textRotation="255"/>
    </xf>
    <xf numFmtId="181" fontId="13" fillId="0" borderId="42" xfId="10" applyNumberFormat="1" applyFont="1" applyBorder="1" applyAlignment="1">
      <alignment horizontal="center" vertical="center"/>
    </xf>
    <xf numFmtId="181" fontId="3" fillId="0" borderId="0" xfId="10" applyNumberFormat="1" applyFont="1" applyAlignment="1"/>
    <xf numFmtId="181" fontId="3" fillId="0" borderId="41" xfId="10" applyNumberFormat="1" applyFont="1" applyBorder="1" applyAlignment="1"/>
    <xf numFmtId="181" fontId="3" fillId="0" borderId="42" xfId="10" applyNumberFormat="1" applyFont="1" applyBorder="1" applyAlignment="1"/>
    <xf numFmtId="181" fontId="14" fillId="0" borderId="0" xfId="10" applyNumberFormat="1" applyFont="1" applyAlignment="1"/>
    <xf numFmtId="181" fontId="15" fillId="0" borderId="41" xfId="10" applyNumberFormat="1" applyFont="1" applyBorder="1" applyAlignment="1">
      <alignment horizontal="center" vertical="center" wrapText="1"/>
    </xf>
    <xf numFmtId="181" fontId="15" fillId="0" borderId="0" xfId="10" applyNumberFormat="1" applyFont="1" applyAlignment="1">
      <alignment horizontal="center" vertical="center" wrapText="1"/>
    </xf>
    <xf numFmtId="181" fontId="15" fillId="0" borderId="42" xfId="10" applyNumberFormat="1" applyFont="1" applyBorder="1" applyAlignment="1">
      <alignment horizontal="center" vertical="center" wrapText="1"/>
    </xf>
    <xf numFmtId="181" fontId="1" fillId="0" borderId="41" xfId="10" applyNumberFormat="1" applyFont="1" applyBorder="1" applyAlignment="1"/>
    <xf numFmtId="181" fontId="1" fillId="0" borderId="0" xfId="10" applyNumberFormat="1" applyFont="1" applyAlignment="1"/>
    <xf numFmtId="181" fontId="10" fillId="0" borderId="0" xfId="10" applyNumberFormat="1" applyFont="1" applyAlignment="1">
      <alignment horizontal="center" vertical="center"/>
    </xf>
    <xf numFmtId="182" fontId="1" fillId="0" borderId="0" xfId="10" applyNumberFormat="1" applyFont="1" applyAlignment="1">
      <alignment horizontal="left" vertical="center"/>
    </xf>
    <xf numFmtId="182" fontId="1" fillId="0" borderId="0" xfId="10" applyNumberFormat="1" applyFont="1" applyAlignment="1">
      <alignment horizontal="left" vertical="center" shrinkToFit="1"/>
    </xf>
    <xf numFmtId="182" fontId="1" fillId="0" borderId="0" xfId="10" applyNumberFormat="1" applyFont="1" applyAlignment="1">
      <alignment vertical="center" shrinkToFit="1"/>
    </xf>
    <xf numFmtId="181" fontId="1" fillId="0" borderId="42" xfId="10" applyNumberFormat="1" applyFont="1" applyBorder="1" applyAlignment="1"/>
    <xf numFmtId="181" fontId="3" fillId="0" borderId="0" xfId="10" applyNumberFormat="1" applyFont="1" applyAlignment="1">
      <alignment vertical="center" shrinkToFit="1"/>
    </xf>
    <xf numFmtId="181" fontId="13" fillId="0" borderId="0" xfId="10" applyNumberFormat="1" applyFont="1" applyAlignment="1">
      <alignment horizontal="center" vertical="center" shrinkToFit="1"/>
    </xf>
    <xf numFmtId="181" fontId="13" fillId="0" borderId="0" xfId="10" applyNumberFormat="1" applyFont="1">
      <alignment vertical="center"/>
    </xf>
    <xf numFmtId="181" fontId="9" fillId="0" borderId="41" xfId="10" applyNumberFormat="1" applyFont="1" applyBorder="1" applyAlignment="1"/>
    <xf numFmtId="181" fontId="9" fillId="0" borderId="0" xfId="10" applyNumberFormat="1" applyFont="1" applyAlignment="1"/>
    <xf numFmtId="181" fontId="9" fillId="0" borderId="0" xfId="10" applyNumberFormat="1" applyFont="1" applyAlignment="1">
      <alignment horizontal="center" vertical="center" shrinkToFit="1"/>
    </xf>
    <xf numFmtId="181" fontId="9" fillId="0" borderId="42" xfId="10" applyNumberFormat="1" applyFont="1" applyBorder="1" applyAlignment="1">
      <alignment vertical="center" shrinkToFit="1"/>
    </xf>
    <xf numFmtId="181" fontId="13" fillId="0" borderId="0" xfId="10" applyNumberFormat="1" applyFont="1" applyAlignment="1">
      <alignment horizontal="distributed" vertical="center" wrapText="1"/>
    </xf>
    <xf numFmtId="181" fontId="9" fillId="0" borderId="0" xfId="10" applyNumberFormat="1" applyFont="1" applyAlignment="1">
      <alignment horizontal="left" vertical="center" shrinkToFit="1"/>
    </xf>
    <xf numFmtId="181" fontId="5" fillId="0" borderId="0" xfId="10" applyNumberFormat="1" applyFont="1" applyAlignment="1">
      <alignment horizontal="center" vertical="center"/>
    </xf>
    <xf numFmtId="181" fontId="16" fillId="0" borderId="0" xfId="10" applyNumberFormat="1" applyFont="1" applyAlignment="1">
      <alignment horizontal="center" vertical="center"/>
    </xf>
    <xf numFmtId="183" fontId="17" fillId="0" borderId="0" xfId="10" applyNumberFormat="1" applyFont="1" applyAlignment="1">
      <alignment horizontal="right" vertical="center" shrinkToFit="1"/>
    </xf>
    <xf numFmtId="176" fontId="17" fillId="0" borderId="0" xfId="10" applyNumberFormat="1" applyFont="1" applyAlignment="1">
      <alignment horizontal="center" vertical="center" shrinkToFit="1"/>
    </xf>
    <xf numFmtId="176" fontId="16" fillId="0" borderId="0" xfId="10" applyNumberFormat="1" applyFont="1" applyAlignment="1">
      <alignment horizontal="center" vertical="center" shrinkToFit="1"/>
    </xf>
    <xf numFmtId="176" fontId="16" fillId="0" borderId="0" xfId="10" applyNumberFormat="1" applyFont="1" applyAlignment="1">
      <alignment vertical="center" shrinkToFit="1"/>
    </xf>
    <xf numFmtId="176" fontId="5" fillId="0" borderId="42" xfId="10" applyNumberFormat="1" applyFont="1" applyBorder="1" applyAlignment="1">
      <alignment vertical="center" shrinkToFit="1"/>
    </xf>
    <xf numFmtId="181" fontId="17" fillId="0" borderId="0" xfId="10" applyNumberFormat="1" applyFont="1" applyAlignment="1">
      <alignment horizontal="distributed" vertical="center" wrapText="1"/>
    </xf>
    <xf numFmtId="181" fontId="17" fillId="0" borderId="0" xfId="10" applyNumberFormat="1" applyFont="1" applyAlignment="1">
      <alignment horizontal="left" vertical="center"/>
    </xf>
    <xf numFmtId="42" fontId="17" fillId="0" borderId="0" xfId="10" applyNumberFormat="1" applyFont="1" applyAlignment="1">
      <alignment horizontal="left" vertical="center" shrinkToFit="1"/>
    </xf>
    <xf numFmtId="181" fontId="3" fillId="0" borderId="43" xfId="10" applyNumberFormat="1" applyFont="1" applyBorder="1" applyAlignment="1"/>
    <xf numFmtId="181" fontId="3" fillId="0" borderId="44" xfId="10" applyNumberFormat="1" applyFont="1" applyBorder="1" applyAlignment="1"/>
    <xf numFmtId="181" fontId="18" fillId="0" borderId="44" xfId="10" applyNumberFormat="1" applyFont="1" applyBorder="1" applyAlignment="1"/>
    <xf numFmtId="181" fontId="17" fillId="0" borderId="44" xfId="10" applyNumberFormat="1" applyFont="1" applyBorder="1" applyAlignment="1">
      <alignment horizontal="left"/>
    </xf>
    <xf numFmtId="181" fontId="17" fillId="0" borderId="44" xfId="10" applyNumberFormat="1" applyFont="1" applyBorder="1">
      <alignment vertical="center"/>
    </xf>
    <xf numFmtId="183" fontId="17" fillId="0" borderId="44" xfId="10" applyNumberFormat="1" applyFont="1" applyBorder="1" applyAlignment="1">
      <alignment vertical="center" shrinkToFit="1"/>
    </xf>
    <xf numFmtId="176" fontId="17" fillId="0" borderId="44" xfId="10" applyNumberFormat="1" applyFont="1" applyBorder="1" applyAlignment="1">
      <alignment horizontal="left" vertical="center" shrinkToFit="1"/>
    </xf>
    <xf numFmtId="181" fontId="18" fillId="0" borderId="45" xfId="10" applyNumberFormat="1" applyFont="1" applyBorder="1" applyAlignment="1"/>
    <xf numFmtId="41" fontId="3" fillId="0" borderId="40" xfId="2" applyNumberFormat="1" applyFont="1" applyFill="1" applyBorder="1" applyAlignment="1">
      <alignment horizontal="left" vertical="center" shrinkToFit="1"/>
    </xf>
    <xf numFmtId="41" fontId="3" fillId="0" borderId="8" xfId="2" applyNumberFormat="1" applyFont="1" applyFill="1" applyBorder="1" applyAlignment="1">
      <alignment vertical="center"/>
    </xf>
    <xf numFmtId="42" fontId="17" fillId="0" borderId="0" xfId="10" applyNumberFormat="1" applyFont="1" applyAlignment="1">
      <alignment vertical="center" shrinkToFit="1"/>
    </xf>
    <xf numFmtId="41" fontId="3" fillId="6" borderId="0" xfId="2" quotePrefix="1" applyNumberFormat="1" applyFont="1" applyFill="1" applyAlignment="1"/>
    <xf numFmtId="179" fontId="3" fillId="7" borderId="8" xfId="2" quotePrefix="1" applyNumberFormat="1" applyFont="1" applyFill="1" applyBorder="1" applyAlignment="1">
      <alignment horizontal="center" vertical="center"/>
    </xf>
    <xf numFmtId="41" fontId="3" fillId="7" borderId="6" xfId="2" applyNumberFormat="1" applyFont="1" applyFill="1" applyBorder="1" applyAlignment="1">
      <alignment horizontal="left" vertical="center" shrinkToFit="1"/>
    </xf>
    <xf numFmtId="41" fontId="3" fillId="7" borderId="10" xfId="2" applyNumberFormat="1" applyFont="1" applyFill="1" applyBorder="1" applyAlignment="1">
      <alignment horizontal="left" vertical="center" shrinkToFit="1"/>
    </xf>
    <xf numFmtId="41" fontId="3" fillId="7" borderId="6" xfId="2" applyNumberFormat="1" applyFont="1" applyFill="1" applyBorder="1" applyAlignment="1">
      <alignment horizontal="center" vertical="center" shrinkToFit="1"/>
    </xf>
    <xf numFmtId="41" fontId="3" fillId="7" borderId="15" xfId="2" applyNumberFormat="1" applyFont="1" applyFill="1" applyBorder="1" applyAlignment="1">
      <alignment horizontal="left" vertical="center" shrinkToFit="1"/>
    </xf>
    <xf numFmtId="41" fontId="3" fillId="7" borderId="8" xfId="2" applyNumberFormat="1" applyFont="1" applyFill="1" applyBorder="1" applyAlignment="1">
      <alignment vertical="center" shrinkToFit="1"/>
    </xf>
    <xf numFmtId="41" fontId="3" fillId="7" borderId="8" xfId="2" applyNumberFormat="1" applyFont="1" applyFill="1" applyBorder="1" applyAlignment="1">
      <alignment horizontal="left" vertical="center" shrinkToFit="1"/>
    </xf>
    <xf numFmtId="41" fontId="3" fillId="7" borderId="8" xfId="2" applyNumberFormat="1" applyFont="1" applyFill="1" applyBorder="1" applyAlignment="1">
      <alignment horizontal="center" vertical="center" shrinkToFit="1"/>
    </xf>
    <xf numFmtId="41" fontId="3" fillId="7" borderId="46" xfId="2" applyNumberFormat="1" applyFont="1" applyFill="1" applyBorder="1" applyAlignment="1">
      <alignment horizontal="left" vertical="center" shrinkToFit="1"/>
    </xf>
    <xf numFmtId="41" fontId="3" fillId="7" borderId="47" xfId="2" applyNumberFormat="1" applyFont="1" applyFill="1" applyBorder="1" applyAlignment="1">
      <alignment horizontal="left" vertical="center" shrinkToFit="1"/>
    </xf>
    <xf numFmtId="41" fontId="3" fillId="7" borderId="46" xfId="2" applyNumberFormat="1" applyFont="1" applyFill="1" applyBorder="1" applyAlignment="1">
      <alignment horizontal="center" vertical="center" shrinkToFit="1"/>
    </xf>
    <xf numFmtId="41" fontId="3" fillId="7" borderId="29" xfId="2" applyNumberFormat="1" applyFont="1" applyFill="1" applyBorder="1" applyAlignment="1">
      <alignment horizontal="left" vertical="center" shrinkToFit="1"/>
    </xf>
    <xf numFmtId="41" fontId="3" fillId="7" borderId="20" xfId="2" applyNumberFormat="1" applyFont="1" applyFill="1" applyBorder="1" applyAlignment="1">
      <alignment vertical="center" shrinkToFit="1"/>
    </xf>
    <xf numFmtId="41" fontId="3" fillId="7" borderId="20" xfId="2" applyNumberFormat="1" applyFont="1" applyFill="1" applyBorder="1" applyAlignment="1">
      <alignment horizontal="left" vertical="center" shrinkToFit="1"/>
    </xf>
    <xf numFmtId="41" fontId="3" fillId="7" borderId="1" xfId="2" applyNumberFormat="1" applyFont="1" applyFill="1" applyBorder="1" applyAlignment="1">
      <alignment horizontal="center" vertical="center"/>
    </xf>
    <xf numFmtId="41" fontId="3" fillId="7" borderId="8" xfId="2" applyNumberFormat="1" applyFont="1" applyFill="1" applyBorder="1" applyAlignment="1" applyProtection="1">
      <alignment horizontal="right" vertical="center"/>
      <protection locked="0"/>
    </xf>
    <xf numFmtId="41" fontId="3" fillId="7" borderId="6" xfId="2" applyNumberFormat="1" applyFont="1" applyFill="1" applyBorder="1" applyAlignment="1">
      <alignment vertical="center"/>
    </xf>
    <xf numFmtId="41" fontId="3" fillId="7" borderId="6" xfId="2" applyNumberFormat="1" applyFont="1" applyFill="1" applyBorder="1" applyAlignment="1">
      <alignment horizontal="center" vertical="center"/>
    </xf>
    <xf numFmtId="41" fontId="3" fillId="7" borderId="13" xfId="2" applyNumberFormat="1" applyFont="1" applyFill="1" applyBorder="1" applyAlignment="1">
      <alignment horizontal="right" vertical="center"/>
    </xf>
    <xf numFmtId="41" fontId="3" fillId="7" borderId="10" xfId="2" applyNumberFormat="1" applyFont="1" applyFill="1" applyBorder="1" applyAlignment="1">
      <alignment horizontal="right" vertical="center"/>
    </xf>
    <xf numFmtId="41" fontId="3" fillId="7" borderId="6" xfId="2" applyNumberFormat="1" applyFont="1" applyFill="1" applyBorder="1" applyAlignment="1">
      <alignment horizontal="right" vertical="center" shrinkToFit="1"/>
    </xf>
    <xf numFmtId="41" fontId="3" fillId="7" borderId="10" xfId="2" applyNumberFormat="1" applyFont="1" applyFill="1" applyBorder="1" applyAlignment="1">
      <alignment horizontal="right" vertical="center" shrinkToFit="1"/>
    </xf>
    <xf numFmtId="178" fontId="3" fillId="7" borderId="6" xfId="2" applyNumberFormat="1" applyFont="1" applyFill="1" applyBorder="1" applyAlignment="1">
      <alignment horizontal="right" vertical="center" shrinkToFit="1"/>
    </xf>
    <xf numFmtId="0" fontId="3" fillId="7" borderId="10" xfId="2" applyNumberFormat="1" applyFont="1" applyFill="1" applyBorder="1" applyAlignment="1">
      <alignment horizontal="right" vertical="center" shrinkToFit="1"/>
    </xf>
    <xf numFmtId="41" fontId="3" fillId="7" borderId="14" xfId="2" applyNumberFormat="1" applyFont="1" applyFill="1" applyBorder="1" applyAlignment="1">
      <alignment vertical="center"/>
    </xf>
    <xf numFmtId="41" fontId="3" fillId="7" borderId="5" xfId="2" applyNumberFormat="1" applyFont="1" applyFill="1" applyBorder="1" applyAlignment="1">
      <alignment vertical="center"/>
    </xf>
    <xf numFmtId="178" fontId="3" fillId="7" borderId="10" xfId="2" applyNumberFormat="1" applyFont="1" applyFill="1" applyBorder="1" applyAlignment="1">
      <alignment vertical="center"/>
    </xf>
    <xf numFmtId="41" fontId="3" fillId="7" borderId="15" xfId="2" applyNumberFormat="1" applyFont="1" applyFill="1" applyBorder="1" applyAlignment="1">
      <alignment horizontal="center" vertical="center" shrinkToFit="1"/>
    </xf>
    <xf numFmtId="41" fontId="3" fillId="7" borderId="10" xfId="2" applyNumberFormat="1" applyFont="1" applyFill="1" applyBorder="1" applyAlignment="1">
      <alignment horizontal="left" vertical="center" shrinkToFit="1"/>
    </xf>
    <xf numFmtId="41" fontId="3" fillId="7" borderId="13" xfId="2" applyNumberFormat="1" applyFont="1" applyFill="1" applyBorder="1" applyAlignment="1">
      <alignment horizontal="right" vertical="center" shrinkToFit="1"/>
    </xf>
    <xf numFmtId="41" fontId="3" fillId="7" borderId="19" xfId="2" applyNumberFormat="1" applyFont="1" applyFill="1" applyBorder="1" applyAlignment="1">
      <alignment vertical="center"/>
    </xf>
    <xf numFmtId="41" fontId="3" fillId="7" borderId="10" xfId="2" quotePrefix="1" applyNumberFormat="1" applyFont="1" applyFill="1" applyBorder="1" applyAlignment="1">
      <alignment horizontal="left" vertical="center" shrinkToFit="1"/>
    </xf>
    <xf numFmtId="41" fontId="3" fillId="7" borderId="25" xfId="2" applyNumberFormat="1" applyFont="1" applyFill="1" applyBorder="1" applyAlignment="1">
      <alignment vertical="center"/>
    </xf>
    <xf numFmtId="41" fontId="24" fillId="7" borderId="6" xfId="2" applyNumberFormat="1" applyFont="1" applyFill="1" applyBorder="1" applyAlignment="1">
      <alignment vertical="center"/>
    </xf>
    <xf numFmtId="41" fontId="24" fillId="7" borderId="10" xfId="2" applyNumberFormat="1" applyFont="1" applyFill="1" applyBorder="1" applyAlignment="1">
      <alignment horizontal="left" vertical="center" shrinkToFit="1"/>
    </xf>
    <xf numFmtId="41" fontId="24" fillId="7" borderId="6" xfId="2" applyNumberFormat="1" applyFont="1" applyFill="1" applyBorder="1" applyAlignment="1">
      <alignment horizontal="center" vertical="center"/>
    </xf>
    <xf numFmtId="41" fontId="24" fillId="7" borderId="13" xfId="2" applyNumberFormat="1" applyFont="1" applyFill="1" applyBorder="1" applyAlignment="1">
      <alignment horizontal="right" vertical="center"/>
    </xf>
    <xf numFmtId="41" fontId="24" fillId="7" borderId="10" xfId="2" applyNumberFormat="1" applyFont="1" applyFill="1" applyBorder="1" applyAlignment="1">
      <alignment horizontal="right" vertical="center"/>
    </xf>
    <xf numFmtId="41" fontId="24" fillId="7" borderId="6" xfId="2" applyNumberFormat="1" applyFont="1" applyFill="1" applyBorder="1" applyAlignment="1">
      <alignment horizontal="right" vertical="center" shrinkToFit="1"/>
    </xf>
    <xf numFmtId="41" fontId="24" fillId="7" borderId="10" xfId="2" applyNumberFormat="1" applyFont="1" applyFill="1" applyBorder="1" applyAlignment="1">
      <alignment horizontal="right" vertical="center" shrinkToFit="1"/>
    </xf>
    <xf numFmtId="178" fontId="24" fillId="7" borderId="6" xfId="2" applyNumberFormat="1" applyFont="1" applyFill="1" applyBorder="1" applyAlignment="1">
      <alignment horizontal="right" vertical="center" shrinkToFit="1"/>
    </xf>
    <xf numFmtId="0" fontId="24" fillId="7" borderId="10" xfId="2" applyNumberFormat="1" applyFont="1" applyFill="1" applyBorder="1" applyAlignment="1">
      <alignment horizontal="right" vertical="center" shrinkToFit="1"/>
    </xf>
    <xf numFmtId="41" fontId="24" fillId="7" borderId="14" xfId="2" applyNumberFormat="1" applyFont="1" applyFill="1" applyBorder="1" applyAlignment="1">
      <alignment vertical="center"/>
    </xf>
    <xf numFmtId="41" fontId="24" fillId="7" borderId="5" xfId="2" applyNumberFormat="1" applyFont="1" applyFill="1" applyBorder="1" applyAlignment="1">
      <alignment vertical="center"/>
    </xf>
    <xf numFmtId="178" fontId="24" fillId="7" borderId="10" xfId="2" applyNumberFormat="1" applyFont="1" applyFill="1" applyBorder="1" applyAlignment="1">
      <alignment vertical="center"/>
    </xf>
    <xf numFmtId="41" fontId="24" fillId="7" borderId="17" xfId="2" applyNumberFormat="1" applyFont="1" applyFill="1" applyBorder="1" applyAlignment="1">
      <alignment vertical="center"/>
    </xf>
    <xf numFmtId="41" fontId="3" fillId="6" borderId="8" xfId="2" applyNumberFormat="1" applyFont="1" applyFill="1" applyBorder="1" applyAlignment="1">
      <alignment horizontal="center" vertical="center" shrinkToFit="1"/>
    </xf>
    <xf numFmtId="41" fontId="24" fillId="6" borderId="13" xfId="2" applyNumberFormat="1" applyFont="1" applyFill="1" applyBorder="1" applyAlignment="1">
      <alignment horizontal="right" vertical="center"/>
    </xf>
    <xf numFmtId="41" fontId="3" fillId="6" borderId="13" xfId="2" applyNumberFormat="1" applyFont="1" applyFill="1" applyBorder="1" applyAlignment="1">
      <alignment horizontal="right" vertical="center"/>
    </xf>
    <xf numFmtId="41" fontId="29" fillId="7" borderId="10" xfId="2" applyNumberFormat="1" applyFont="1" applyFill="1" applyBorder="1" applyAlignment="1">
      <alignment horizontal="left" vertical="center" shrinkToFit="1"/>
    </xf>
    <xf numFmtId="41" fontId="6" fillId="0" borderId="1" xfId="2" applyNumberFormat="1" applyFont="1" applyFill="1" applyBorder="1" applyAlignment="1">
      <alignment horizontal="center" vertical="center"/>
    </xf>
    <xf numFmtId="41" fontId="6" fillId="3" borderId="1" xfId="2" applyNumberFormat="1" applyFont="1" applyFill="1" applyBorder="1" applyAlignment="1">
      <alignment horizontal="center" vertical="center"/>
    </xf>
    <xf numFmtId="41" fontId="3" fillId="0" borderId="1" xfId="2" applyNumberFormat="1" applyFont="1" applyFill="1" applyBorder="1" applyAlignment="1">
      <alignment horizontal="center" vertical="center" shrinkToFit="1"/>
    </xf>
    <xf numFmtId="41" fontId="3" fillId="0" borderId="1" xfId="2" applyNumberFormat="1" applyFont="1" applyFill="1" applyBorder="1" applyAlignment="1">
      <alignment vertical="center" shrinkToFit="1"/>
    </xf>
    <xf numFmtId="41" fontId="3" fillId="0" borderId="1" xfId="2" applyNumberFormat="1" applyFont="1" applyFill="1" applyBorder="1" applyAlignment="1">
      <alignment horizontal="left" vertical="center" shrinkToFit="1"/>
    </xf>
    <xf numFmtId="177" fontId="3" fillId="0" borderId="1" xfId="2" applyNumberFormat="1" applyFont="1" applyFill="1" applyBorder="1" applyAlignment="1">
      <alignment horizontal="left" vertical="center" shrinkToFit="1"/>
    </xf>
    <xf numFmtId="0" fontId="3" fillId="0" borderId="1" xfId="2" applyNumberFormat="1" applyFont="1" applyFill="1" applyBorder="1" applyAlignment="1">
      <alignment horizontal="distributed" vertical="center" wrapText="1" shrinkToFit="1"/>
    </xf>
    <xf numFmtId="41" fontId="3" fillId="0" borderId="1" xfId="2" applyNumberFormat="1" applyFont="1" applyFill="1" applyBorder="1" applyAlignment="1">
      <alignment horizontal="left" vertical="center" wrapText="1" shrinkToFit="1"/>
    </xf>
    <xf numFmtId="41" fontId="6" fillId="2" borderId="1" xfId="2" applyNumberFormat="1" applyFont="1" applyFill="1" applyBorder="1" applyAlignment="1">
      <alignment horizontal="center" vertical="center" shrinkToFit="1"/>
    </xf>
    <xf numFmtId="177" fontId="6" fillId="2" borderId="1" xfId="2" applyNumberFormat="1" applyFont="1" applyFill="1" applyBorder="1" applyAlignment="1">
      <alignment horizontal="center" vertical="center" shrinkToFit="1"/>
    </xf>
    <xf numFmtId="41" fontId="6" fillId="2" borderId="1" xfId="2" applyNumberFormat="1" applyFont="1" applyFill="1" applyBorder="1" applyAlignment="1">
      <alignment vertical="center" shrinkToFit="1"/>
    </xf>
    <xf numFmtId="177" fontId="3" fillId="0" borderId="1" xfId="2" applyNumberFormat="1" applyFont="1" applyFill="1" applyBorder="1" applyAlignment="1">
      <alignment horizontal="center" vertical="center" shrinkToFit="1"/>
    </xf>
    <xf numFmtId="41" fontId="3" fillId="0" borderId="1" xfId="2" applyNumberFormat="1" applyFont="1" applyFill="1" applyBorder="1" applyAlignment="1">
      <alignment horizontal="distributed" vertical="center" wrapText="1" shrinkToFit="1"/>
    </xf>
    <xf numFmtId="41" fontId="3" fillId="0" borderId="14" xfId="2" applyNumberFormat="1" applyFont="1" applyFill="1" applyBorder="1" applyAlignment="1">
      <alignment horizontal="center" vertical="center" shrinkToFit="1"/>
    </xf>
    <xf numFmtId="177" fontId="3" fillId="0" borderId="40" xfId="2" applyNumberFormat="1" applyFont="1" applyFill="1" applyBorder="1" applyAlignment="1">
      <alignment horizontal="center" vertical="center" shrinkToFit="1"/>
    </xf>
    <xf numFmtId="41" fontId="3" fillId="0" borderId="71" xfId="2" applyNumberFormat="1" applyFont="1" applyFill="1" applyBorder="1" applyAlignment="1">
      <alignment vertical="center" shrinkToFit="1"/>
    </xf>
    <xf numFmtId="41" fontId="3" fillId="0" borderId="40" xfId="2" applyNumberFormat="1" applyFont="1" applyFill="1" applyBorder="1" applyAlignment="1">
      <alignment vertical="center" shrinkToFit="1"/>
    </xf>
    <xf numFmtId="41" fontId="3" fillId="0" borderId="14" xfId="2" applyNumberFormat="1" applyFont="1" applyFill="1" applyBorder="1" applyAlignment="1">
      <alignment vertical="center" shrinkToFit="1"/>
    </xf>
    <xf numFmtId="41" fontId="3" fillId="0" borderId="31" xfId="2" applyNumberFormat="1" applyFont="1" applyFill="1" applyBorder="1" applyAlignment="1">
      <alignment vertical="center" shrinkToFit="1"/>
    </xf>
    <xf numFmtId="41" fontId="3" fillId="0" borderId="17" xfId="2" applyNumberFormat="1" applyFont="1" applyFill="1" applyBorder="1" applyAlignment="1">
      <alignment horizontal="distributed" vertical="center" wrapText="1" shrinkToFit="1"/>
    </xf>
    <xf numFmtId="41" fontId="6" fillId="2" borderId="1" xfId="2" applyNumberFormat="1" applyFont="1" applyFill="1" applyBorder="1" applyAlignment="1">
      <alignment horizontal="center" vertical="center"/>
    </xf>
    <xf numFmtId="0" fontId="32" fillId="0" borderId="0" xfId="9" applyNumberFormat="1" applyFont="1" applyAlignment="1">
      <alignment horizontal="centerContinuous" vertical="center"/>
    </xf>
    <xf numFmtId="0" fontId="32" fillId="0" borderId="0" xfId="9" applyNumberFormat="1" applyFont="1" applyAlignment="1">
      <alignment horizontal="centerContinuous"/>
    </xf>
    <xf numFmtId="0" fontId="33" fillId="0" borderId="0" xfId="9" applyNumberFormat="1" applyFont="1"/>
    <xf numFmtId="41" fontId="34" fillId="0" borderId="0" xfId="9" applyNumberFormat="1" applyFont="1" applyAlignment="1">
      <alignment vertical="center"/>
    </xf>
    <xf numFmtId="0" fontId="35" fillId="0" borderId="0" xfId="9" applyNumberFormat="1" applyFont="1" applyAlignment="1">
      <alignment vertical="center"/>
    </xf>
    <xf numFmtId="0" fontId="31" fillId="0" borderId="0" xfId="9" applyNumberFormat="1" applyFont="1"/>
    <xf numFmtId="0" fontId="31" fillId="0" borderId="0" xfId="9" applyNumberFormat="1" applyFont="1" applyAlignment="1">
      <alignment vertical="center"/>
    </xf>
    <xf numFmtId="0" fontId="31" fillId="0" borderId="21" xfId="9" applyNumberFormat="1" applyFont="1" applyBorder="1" applyAlignment="1">
      <alignment vertical="center"/>
    </xf>
    <xf numFmtId="0" fontId="36" fillId="0" borderId="0" xfId="9" applyNumberFormat="1" applyFont="1" applyAlignment="1">
      <alignment vertical="center"/>
    </xf>
    <xf numFmtId="43" fontId="31" fillId="0" borderId="0" xfId="9" applyNumberFormat="1" applyFont="1" applyAlignment="1">
      <alignment vertical="center"/>
    </xf>
    <xf numFmtId="41" fontId="31" fillId="0" borderId="1" xfId="7" applyNumberFormat="1" applyFont="1" applyFill="1" applyBorder="1" applyAlignment="1">
      <alignment vertical="center"/>
    </xf>
    <xf numFmtId="43" fontId="31" fillId="0" borderId="1" xfId="7" applyNumberFormat="1" applyFont="1" applyFill="1" applyBorder="1" applyAlignment="1">
      <alignment vertical="center"/>
    </xf>
    <xf numFmtId="41" fontId="31" fillId="0" borderId="0" xfId="9" applyNumberFormat="1" applyFont="1" applyAlignment="1">
      <alignment vertical="center"/>
    </xf>
    <xf numFmtId="41" fontId="31" fillId="0" borderId="0" xfId="5" applyNumberFormat="1" applyFont="1" applyFill="1" applyAlignment="1">
      <alignment vertical="center"/>
    </xf>
    <xf numFmtId="41" fontId="31" fillId="0" borderId="0" xfId="5" applyNumberFormat="1" applyFont="1" applyAlignment="1">
      <alignment vertical="center"/>
    </xf>
    <xf numFmtId="41" fontId="37" fillId="0" borderId="0" xfId="5" applyNumberFormat="1" applyFont="1" applyFill="1" applyBorder="1" applyAlignment="1">
      <alignment horizontal="distributed" vertical="center" wrapText="1"/>
    </xf>
    <xf numFmtId="10" fontId="31" fillId="0" borderId="0" xfId="5" applyNumberFormat="1" applyFont="1" applyAlignment="1">
      <alignment vertical="center"/>
    </xf>
    <xf numFmtId="0" fontId="36" fillId="2" borderId="1" xfId="9" applyNumberFormat="1" applyFont="1" applyFill="1" applyBorder="1" applyAlignment="1">
      <alignment horizontal="center" vertical="center"/>
    </xf>
    <xf numFmtId="0" fontId="31" fillId="0" borderId="1" xfId="9" applyNumberFormat="1" applyFont="1" applyBorder="1" applyAlignment="1">
      <alignment horizontal="distributed" vertical="center" wrapText="1"/>
    </xf>
    <xf numFmtId="0" fontId="31" fillId="0" borderId="1" xfId="9" applyNumberFormat="1" applyFont="1" applyBorder="1" applyAlignment="1">
      <alignment horizontal="right" vertical="center"/>
    </xf>
    <xf numFmtId="0" fontId="36" fillId="0" borderId="1" xfId="9" applyNumberFormat="1" applyFont="1" applyBorder="1" applyAlignment="1">
      <alignment horizontal="distributed" vertical="center" wrapText="1"/>
    </xf>
    <xf numFmtId="0" fontId="31" fillId="0" borderId="1" xfId="12" applyNumberFormat="1" applyFont="1" applyBorder="1" applyAlignment="1">
      <alignment horizontal="left" vertical="center" wrapText="1" shrinkToFit="1"/>
    </xf>
    <xf numFmtId="180" fontId="31" fillId="0" borderId="1" xfId="4" applyNumberFormat="1" applyFont="1" applyFill="1" applyBorder="1" applyAlignment="1">
      <alignment horizontal="center" vertical="center"/>
    </xf>
    <xf numFmtId="0" fontId="31" fillId="0" borderId="1" xfId="12" applyNumberFormat="1" applyFont="1" applyBorder="1" applyAlignment="1">
      <alignment horizontal="left" vertical="center" shrinkToFit="1"/>
    </xf>
    <xf numFmtId="0" fontId="31" fillId="0" borderId="1" xfId="9" applyNumberFormat="1" applyFont="1" applyBorder="1" applyAlignment="1">
      <alignment horizontal="left" vertical="center"/>
    </xf>
    <xf numFmtId="9" fontId="31" fillId="0" borderId="1" xfId="9" applyNumberFormat="1" applyFont="1" applyBorder="1" applyAlignment="1">
      <alignment horizontal="distributed" vertical="center" wrapText="1"/>
    </xf>
    <xf numFmtId="0" fontId="36" fillId="9" borderId="1" xfId="9" applyNumberFormat="1" applyFont="1" applyFill="1" applyBorder="1" applyAlignment="1">
      <alignment horizontal="distributed" vertical="center" wrapText="1"/>
    </xf>
    <xf numFmtId="41" fontId="36" fillId="9" borderId="1" xfId="7" applyNumberFormat="1" applyFont="1" applyFill="1" applyBorder="1" applyAlignment="1">
      <alignment vertical="center"/>
    </xf>
    <xf numFmtId="0" fontId="36" fillId="9" borderId="1" xfId="9" applyNumberFormat="1" applyFont="1" applyFill="1" applyBorder="1" applyAlignment="1">
      <alignment horizontal="right" vertical="center"/>
    </xf>
    <xf numFmtId="0" fontId="36" fillId="10" borderId="1" xfId="9" applyNumberFormat="1" applyFont="1" applyFill="1" applyBorder="1" applyAlignment="1">
      <alignment horizontal="distributed" vertical="center" wrapText="1"/>
    </xf>
    <xf numFmtId="41" fontId="36" fillId="10" borderId="1" xfId="7" applyNumberFormat="1" applyFont="1" applyFill="1" applyBorder="1" applyAlignment="1">
      <alignment vertical="center"/>
    </xf>
    <xf numFmtId="0" fontId="36" fillId="10" borderId="1" xfId="9" applyNumberFormat="1" applyFont="1" applyFill="1" applyBorder="1" applyAlignment="1">
      <alignment horizontal="right" vertical="center"/>
    </xf>
    <xf numFmtId="180" fontId="31" fillId="10" borderId="1" xfId="4" applyNumberFormat="1" applyFont="1" applyFill="1" applyBorder="1" applyAlignment="1">
      <alignment horizontal="center" vertical="center"/>
    </xf>
    <xf numFmtId="180" fontId="31" fillId="9" borderId="1" xfId="4" applyNumberFormat="1" applyFont="1" applyFill="1" applyBorder="1" applyAlignment="1">
      <alignment horizontal="center" vertical="center"/>
    </xf>
    <xf numFmtId="0" fontId="36" fillId="9" borderId="1" xfId="9" applyNumberFormat="1" applyFont="1" applyFill="1" applyBorder="1" applyAlignment="1">
      <alignment horizontal="center" vertical="center"/>
    </xf>
    <xf numFmtId="41" fontId="31" fillId="6" borderId="1" xfId="7" applyNumberFormat="1" applyFont="1" applyFill="1" applyBorder="1" applyAlignment="1">
      <alignment vertical="center"/>
    </xf>
    <xf numFmtId="176" fontId="17" fillId="0" borderId="44" xfId="10" applyNumberFormat="1" applyFont="1" applyBorder="1" applyAlignment="1">
      <alignment vertical="center" shrinkToFit="1"/>
    </xf>
    <xf numFmtId="181" fontId="20" fillId="0" borderId="0" xfId="10" applyNumberFormat="1" applyFont="1" applyAlignment="1">
      <alignment horizontal="distributed" vertical="center" wrapText="1"/>
    </xf>
    <xf numFmtId="181" fontId="20" fillId="0" borderId="0" xfId="10" applyNumberFormat="1" applyFont="1" applyAlignment="1">
      <alignment horizontal="right" vertical="center"/>
    </xf>
    <xf numFmtId="42" fontId="17" fillId="0" borderId="0" xfId="10" applyNumberFormat="1" applyFont="1" applyAlignment="1">
      <alignment horizontal="left" vertical="center" shrinkToFit="1"/>
    </xf>
    <xf numFmtId="181" fontId="9" fillId="0" borderId="0" xfId="10" applyNumberFormat="1" applyFont="1" applyAlignment="1">
      <alignment horizontal="left" vertical="center" shrinkToFit="1"/>
    </xf>
    <xf numFmtId="181" fontId="13" fillId="0" borderId="0" xfId="10" applyNumberFormat="1" applyFont="1" applyAlignment="1">
      <alignment horizontal="distributed" vertical="center" wrapText="1"/>
    </xf>
    <xf numFmtId="181" fontId="9" fillId="0" borderId="0" xfId="11" applyNumberFormat="1" applyFont="1" applyAlignment="1">
      <alignment horizontal="left" vertical="center" shrinkToFit="1"/>
    </xf>
    <xf numFmtId="181" fontId="20" fillId="0" borderId="0" xfId="10" applyNumberFormat="1" applyFont="1" applyAlignment="1">
      <alignment horizontal="center" vertical="center"/>
    </xf>
    <xf numFmtId="42" fontId="17" fillId="0" borderId="0" xfId="10" applyNumberFormat="1" applyFont="1" applyAlignment="1">
      <alignment horizontal="center" vertical="center" shrinkToFit="1"/>
    </xf>
    <xf numFmtId="42" fontId="17" fillId="0" borderId="42" xfId="10" applyNumberFormat="1" applyFont="1" applyBorder="1" applyAlignment="1">
      <alignment horizontal="center" vertical="center" shrinkToFit="1"/>
    </xf>
    <xf numFmtId="181" fontId="4" fillId="0" borderId="41" xfId="10" applyNumberFormat="1" applyFont="1" applyBorder="1" applyAlignment="1">
      <alignment horizontal="center" vertical="center" wrapText="1"/>
    </xf>
    <xf numFmtId="181" fontId="4" fillId="0" borderId="0" xfId="10" applyNumberFormat="1" applyFont="1" applyAlignment="1">
      <alignment horizontal="center" vertical="center" wrapText="1"/>
    </xf>
    <xf numFmtId="181" fontId="4" fillId="0" borderId="56" xfId="10" applyNumberFormat="1" applyFont="1" applyBorder="1" applyAlignment="1">
      <alignment horizontal="center" vertical="center" wrapText="1"/>
    </xf>
    <xf numFmtId="181" fontId="17" fillId="0" borderId="0" xfId="10" applyNumberFormat="1" applyFont="1" applyAlignment="1">
      <alignment horizontal="center" vertical="center" shrinkToFit="1"/>
    </xf>
    <xf numFmtId="181" fontId="9" fillId="0" borderId="0" xfId="10" applyNumberFormat="1" applyFont="1" applyAlignment="1">
      <alignment horizontal="left" vertical="center" wrapText="1" shrinkToFit="1"/>
    </xf>
    <xf numFmtId="181" fontId="9" fillId="0" borderId="0" xfId="10" applyNumberFormat="1" applyFont="1" applyAlignment="1">
      <alignment horizontal="center" vertical="center" textRotation="255" shrinkToFit="1"/>
    </xf>
    <xf numFmtId="181" fontId="9" fillId="0" borderId="0" xfId="10" applyNumberFormat="1" applyFont="1" applyAlignment="1">
      <alignment horizontal="center" vertical="center" shrinkToFit="1"/>
    </xf>
    <xf numFmtId="49" fontId="4" fillId="0" borderId="41" xfId="10" applyNumberFormat="1" applyFont="1" applyBorder="1" applyAlignment="1">
      <alignment horizontal="center" vertical="center" wrapText="1"/>
    </xf>
    <xf numFmtId="0" fontId="9" fillId="0" borderId="50" xfId="10" applyNumberFormat="1" applyFont="1" applyBorder="1" applyAlignment="1">
      <alignment vertical="center" textRotation="255"/>
    </xf>
    <xf numFmtId="0" fontId="9" fillId="0" borderId="51" xfId="10" applyNumberFormat="1" applyFont="1" applyBorder="1" applyAlignment="1">
      <alignment vertical="center" textRotation="255"/>
    </xf>
    <xf numFmtId="0" fontId="9" fillId="0" borderId="52" xfId="10" applyNumberFormat="1" applyFont="1" applyBorder="1" applyAlignment="1">
      <alignment vertical="center" textRotation="255"/>
    </xf>
    <xf numFmtId="0" fontId="9" fillId="0" borderId="23" xfId="10" applyNumberFormat="1" applyFont="1" applyBorder="1" applyAlignment="1">
      <alignment vertical="center" textRotation="255"/>
    </xf>
    <xf numFmtId="0" fontId="9" fillId="0" borderId="0" xfId="10" applyNumberFormat="1" applyFont="1" applyAlignment="1">
      <alignment vertical="center" textRotation="255"/>
    </xf>
    <xf numFmtId="0" fontId="9" fillId="0" borderId="30" xfId="10" applyNumberFormat="1" applyFont="1" applyBorder="1" applyAlignment="1">
      <alignment vertical="center" textRotation="255"/>
    </xf>
    <xf numFmtId="0" fontId="9" fillId="0" borderId="53" xfId="10" applyNumberFormat="1" applyFont="1" applyBorder="1" applyAlignment="1">
      <alignment vertical="center" textRotation="255"/>
    </xf>
    <xf numFmtId="0" fontId="9" fillId="0" borderId="54" xfId="10" applyNumberFormat="1" applyFont="1" applyBorder="1" applyAlignment="1">
      <alignment vertical="center" textRotation="255"/>
    </xf>
    <xf numFmtId="0" fontId="9" fillId="0" borderId="55" xfId="10" applyNumberFormat="1" applyFont="1" applyBorder="1" applyAlignment="1">
      <alignment vertical="center" textRotation="255"/>
    </xf>
    <xf numFmtId="0" fontId="9" fillId="0" borderId="48" xfId="10" applyNumberFormat="1" applyFont="1" applyBorder="1" applyAlignment="1">
      <alignment vertical="center" textRotation="255"/>
    </xf>
    <xf numFmtId="0" fontId="9" fillId="0" borderId="22" xfId="10" applyNumberFormat="1" applyFont="1" applyBorder="1" applyAlignment="1">
      <alignment vertical="center" textRotation="255"/>
    </xf>
    <xf numFmtId="0" fontId="9" fillId="0" borderId="49" xfId="10" applyNumberFormat="1" applyFont="1" applyBorder="1" applyAlignment="1">
      <alignment vertical="center" textRotation="255"/>
    </xf>
    <xf numFmtId="0" fontId="9" fillId="0" borderId="50" xfId="10" applyNumberFormat="1" applyFont="1" applyBorder="1" applyAlignment="1">
      <alignment vertical="center" textRotation="255" shrinkToFit="1"/>
    </xf>
    <xf numFmtId="0" fontId="9" fillId="0" borderId="51" xfId="10" applyNumberFormat="1" applyFont="1" applyBorder="1" applyAlignment="1">
      <alignment vertical="center" textRotation="255" shrinkToFit="1"/>
    </xf>
    <xf numFmtId="0" fontId="9" fillId="0" borderId="57" xfId="10" applyNumberFormat="1" applyFont="1" applyBorder="1" applyAlignment="1">
      <alignment vertical="center" textRotation="255" shrinkToFit="1"/>
    </xf>
    <xf numFmtId="0" fontId="9" fillId="0" borderId="23" xfId="10" applyNumberFormat="1" applyFont="1" applyBorder="1" applyAlignment="1">
      <alignment vertical="center" textRotation="255" shrinkToFit="1"/>
    </xf>
    <xf numFmtId="0" fontId="9" fillId="0" borderId="0" xfId="10" applyNumberFormat="1" applyFont="1" applyAlignment="1">
      <alignment vertical="center" textRotation="255" shrinkToFit="1"/>
    </xf>
    <xf numFmtId="0" fontId="9" fillId="0" borderId="56" xfId="10" applyNumberFormat="1" applyFont="1" applyBorder="1" applyAlignment="1">
      <alignment vertical="center" textRotation="255" shrinkToFit="1"/>
    </xf>
    <xf numFmtId="0" fontId="9" fillId="0" borderId="53" xfId="10" applyNumberFormat="1" applyFont="1" applyBorder="1" applyAlignment="1">
      <alignment vertical="center" textRotation="255" shrinkToFit="1"/>
    </xf>
    <xf numFmtId="0" fontId="9" fillId="0" borderId="54" xfId="10" applyNumberFormat="1" applyFont="1" applyBorder="1" applyAlignment="1">
      <alignment vertical="center" textRotation="255" shrinkToFit="1"/>
    </xf>
    <xf numFmtId="0" fontId="9" fillId="0" borderId="58" xfId="10" applyNumberFormat="1" applyFont="1" applyBorder="1" applyAlignment="1">
      <alignment vertical="center" textRotation="255" shrinkToFit="1"/>
    </xf>
    <xf numFmtId="181" fontId="19" fillId="0" borderId="0" xfId="10" applyNumberFormat="1" applyFont="1" applyAlignment="1">
      <alignment horizontal="center" shrinkToFit="1"/>
    </xf>
    <xf numFmtId="181" fontId="13" fillId="0" borderId="59" xfId="10" applyNumberFormat="1" applyFont="1" applyBorder="1" applyAlignment="1">
      <alignment horizontal="center" vertical="center" shrinkToFit="1"/>
    </xf>
    <xf numFmtId="181" fontId="13" fillId="0" borderId="51" xfId="10" applyNumberFormat="1" applyFont="1" applyBorder="1" applyAlignment="1">
      <alignment horizontal="center" vertical="center" shrinkToFit="1"/>
    </xf>
    <xf numFmtId="181" fontId="13" fillId="0" borderId="52" xfId="10" applyNumberFormat="1" applyFont="1" applyBorder="1" applyAlignment="1">
      <alignment horizontal="center" vertical="center" shrinkToFit="1"/>
    </xf>
    <xf numFmtId="181" fontId="13" fillId="0" borderId="41" xfId="10" applyNumberFormat="1" applyFont="1" applyBorder="1" applyAlignment="1">
      <alignment horizontal="center" vertical="center" shrinkToFit="1"/>
    </xf>
    <xf numFmtId="181" fontId="13" fillId="0" borderId="0" xfId="10" applyNumberFormat="1" applyFont="1" applyAlignment="1">
      <alignment horizontal="center" vertical="center" shrinkToFit="1"/>
    </xf>
    <xf numFmtId="181" fontId="13" fillId="0" borderId="30" xfId="10" applyNumberFormat="1" applyFont="1" applyBorder="1" applyAlignment="1">
      <alignment horizontal="center" vertical="center" shrinkToFit="1"/>
    </xf>
    <xf numFmtId="181" fontId="13" fillId="0" borderId="60" xfId="10" applyNumberFormat="1" applyFont="1" applyBorder="1" applyAlignment="1">
      <alignment horizontal="center" vertical="center" shrinkToFit="1"/>
    </xf>
    <xf numFmtId="181" fontId="13" fillId="0" borderId="54" xfId="10" applyNumberFormat="1" applyFont="1" applyBorder="1" applyAlignment="1">
      <alignment horizontal="center" vertical="center" shrinkToFit="1"/>
    </xf>
    <xf numFmtId="181" fontId="13" fillId="0" borderId="55" xfId="10" applyNumberFormat="1" applyFont="1" applyBorder="1" applyAlignment="1">
      <alignment horizontal="center" vertical="center" shrinkToFit="1"/>
    </xf>
    <xf numFmtId="0" fontId="9" fillId="0" borderId="48" xfId="10" applyNumberFormat="1" applyFont="1" applyBorder="1" applyAlignment="1">
      <alignment horizontal="center" vertical="center" textRotation="255"/>
    </xf>
    <xf numFmtId="0" fontId="9" fillId="0" borderId="22" xfId="10" applyNumberFormat="1" applyFont="1" applyBorder="1" applyAlignment="1">
      <alignment horizontal="center" vertical="center" textRotation="255"/>
    </xf>
    <xf numFmtId="0" fontId="9" fillId="0" borderId="49" xfId="10" applyNumberFormat="1" applyFont="1" applyBorder="1" applyAlignment="1">
      <alignment horizontal="center" vertical="center" textRotation="255"/>
    </xf>
    <xf numFmtId="0" fontId="36" fillId="2" borderId="1" xfId="9" applyNumberFormat="1" applyFont="1" applyFill="1" applyBorder="1" applyAlignment="1">
      <alignment horizontal="center" vertical="center"/>
    </xf>
    <xf numFmtId="0" fontId="31" fillId="0" borderId="1" xfId="9" applyNumberFormat="1" applyFont="1" applyBorder="1" applyAlignment="1">
      <alignment horizontal="center" vertical="center" wrapText="1"/>
    </xf>
    <xf numFmtId="0" fontId="36" fillId="9" borderId="1" xfId="9" applyNumberFormat="1" applyFont="1" applyFill="1" applyBorder="1" applyAlignment="1">
      <alignment horizontal="distributed" vertical="center" wrapText="1"/>
    </xf>
    <xf numFmtId="0" fontId="31" fillId="0" borderId="1" xfId="9" applyNumberFormat="1" applyFont="1" applyBorder="1" applyAlignment="1">
      <alignment horizontal="distributed" vertical="center" wrapText="1"/>
    </xf>
    <xf numFmtId="0" fontId="36" fillId="0" borderId="1" xfId="9" applyNumberFormat="1" applyFont="1" applyBorder="1" applyAlignment="1">
      <alignment horizontal="center" vertical="center" textRotation="255"/>
    </xf>
    <xf numFmtId="0" fontId="31" fillId="0" borderId="1" xfId="9" applyNumberFormat="1" applyFont="1" applyBorder="1" applyAlignment="1">
      <alignment horizontal="center" vertical="center"/>
    </xf>
    <xf numFmtId="0" fontId="36" fillId="0" borderId="1" xfId="9" applyNumberFormat="1" applyFont="1" applyBorder="1" applyAlignment="1">
      <alignment horizontal="distributed" vertical="center" wrapText="1"/>
    </xf>
    <xf numFmtId="41" fontId="6" fillId="0" borderId="20" xfId="2" applyNumberFormat="1" applyFont="1" applyFill="1" applyBorder="1" applyAlignment="1">
      <alignment horizontal="center" vertical="center"/>
    </xf>
    <xf numFmtId="41" fontId="6" fillId="0" borderId="1" xfId="2" applyNumberFormat="1" applyFont="1" applyFill="1" applyBorder="1" applyAlignment="1">
      <alignment horizontal="center" vertical="center"/>
    </xf>
    <xf numFmtId="41" fontId="6" fillId="0" borderId="1" xfId="2" applyNumberFormat="1" applyFont="1" applyFill="1" applyBorder="1" applyAlignment="1">
      <alignment horizontal="center"/>
    </xf>
    <xf numFmtId="41" fontId="6" fillId="0" borderId="1" xfId="2" applyNumberFormat="1" applyFont="1" applyFill="1" applyBorder="1" applyAlignment="1">
      <alignment horizontal="center" vertical="center" shrinkToFit="1"/>
    </xf>
    <xf numFmtId="41" fontId="6" fillId="0" borderId="1" xfId="2" applyNumberFormat="1" applyFont="1" applyFill="1" applyBorder="1" applyAlignment="1">
      <alignment horizontal="center" shrinkToFit="1"/>
    </xf>
    <xf numFmtId="41" fontId="21" fillId="0" borderId="0" xfId="2" applyNumberFormat="1" applyFont="1" applyFill="1" applyAlignment="1">
      <alignment horizontal="center" vertical="center"/>
    </xf>
    <xf numFmtId="41" fontId="6" fillId="0" borderId="36" xfId="2" applyNumberFormat="1" applyFont="1" applyFill="1" applyBorder="1" applyAlignment="1">
      <alignment horizontal="center" vertical="center"/>
    </xf>
    <xf numFmtId="41" fontId="6" fillId="0" borderId="35" xfId="2" applyNumberFormat="1" applyFont="1" applyFill="1" applyBorder="1" applyAlignment="1">
      <alignment horizontal="center"/>
    </xf>
    <xf numFmtId="41" fontId="6" fillId="0" borderId="61" xfId="2" applyNumberFormat="1" applyFont="1" applyFill="1" applyBorder="1" applyAlignment="1">
      <alignment horizontal="center" vertical="center" shrinkToFit="1"/>
    </xf>
    <xf numFmtId="41" fontId="6" fillId="0" borderId="62" xfId="2" applyNumberFormat="1" applyFont="1" applyFill="1" applyBorder="1" applyAlignment="1">
      <alignment horizontal="center" shrinkToFit="1"/>
    </xf>
    <xf numFmtId="41" fontId="6" fillId="0" borderId="63" xfId="2" applyNumberFormat="1" applyFont="1" applyFill="1" applyBorder="1" applyAlignment="1">
      <alignment horizontal="center" vertical="center" shrinkToFit="1"/>
    </xf>
    <xf numFmtId="41" fontId="6" fillId="0" borderId="64" xfId="2" applyNumberFormat="1" applyFont="1" applyFill="1" applyBorder="1" applyAlignment="1">
      <alignment horizontal="center" shrinkToFit="1"/>
    </xf>
    <xf numFmtId="41" fontId="6" fillId="0" borderId="61" xfId="2" applyNumberFormat="1" applyFont="1" applyFill="1" applyBorder="1" applyAlignment="1">
      <alignment horizontal="center" vertical="center"/>
    </xf>
    <xf numFmtId="41" fontId="6" fillId="0" borderId="62" xfId="2" applyNumberFormat="1" applyFont="1" applyFill="1" applyBorder="1" applyAlignment="1">
      <alignment horizontal="center"/>
    </xf>
    <xf numFmtId="177" fontId="6" fillId="0" borderId="63" xfId="2" applyNumberFormat="1" applyFont="1" applyFill="1" applyBorder="1" applyAlignment="1">
      <alignment horizontal="center" vertical="center"/>
    </xf>
    <xf numFmtId="177" fontId="6" fillId="0" borderId="64" xfId="2" applyNumberFormat="1" applyFont="1" applyFill="1" applyBorder="1" applyAlignment="1">
      <alignment horizontal="center"/>
    </xf>
    <xf numFmtId="41" fontId="6" fillId="0" borderId="62" xfId="2" applyNumberFormat="1" applyFont="1" applyFill="1" applyBorder="1" applyAlignment="1">
      <alignment horizontal="center" vertical="center"/>
    </xf>
    <xf numFmtId="41" fontId="6" fillId="0" borderId="65" xfId="2" applyNumberFormat="1" applyFont="1" applyFill="1" applyBorder="1" applyAlignment="1">
      <alignment horizontal="center" vertical="center" shrinkToFit="1"/>
    </xf>
    <xf numFmtId="41" fontId="6" fillId="0" borderId="66" xfId="2" applyNumberFormat="1" applyFont="1" applyFill="1" applyBorder="1" applyAlignment="1">
      <alignment horizontal="center" vertical="center" shrinkToFit="1"/>
    </xf>
    <xf numFmtId="41" fontId="6" fillId="0" borderId="65" xfId="2" applyNumberFormat="1" applyFont="1" applyFill="1" applyBorder="1" applyAlignment="1">
      <alignment horizontal="center" vertical="center"/>
    </xf>
    <xf numFmtId="41" fontId="6" fillId="0" borderId="66" xfId="2" applyNumberFormat="1" applyFont="1" applyFill="1" applyBorder="1" applyAlignment="1">
      <alignment horizontal="center" vertical="center"/>
    </xf>
    <xf numFmtId="177" fontId="6" fillId="0" borderId="65" xfId="2" applyNumberFormat="1" applyFont="1" applyFill="1" applyBorder="1" applyAlignment="1">
      <alignment horizontal="center" vertical="center"/>
    </xf>
    <xf numFmtId="177" fontId="6" fillId="0" borderId="66" xfId="2" applyNumberFormat="1" applyFont="1" applyFill="1" applyBorder="1" applyAlignment="1">
      <alignment horizontal="center" vertical="center"/>
    </xf>
    <xf numFmtId="0" fontId="6" fillId="0" borderId="65" xfId="2" applyNumberFormat="1" applyFont="1" applyFill="1" applyBorder="1" applyAlignment="1">
      <alignment horizontal="center" vertical="center" wrapText="1" shrinkToFit="1"/>
    </xf>
    <xf numFmtId="0" fontId="6" fillId="0" borderId="66" xfId="2" applyNumberFormat="1" applyFont="1" applyFill="1" applyBorder="1" applyAlignment="1">
      <alignment horizontal="center" vertical="center" wrapText="1" shrinkToFit="1"/>
    </xf>
    <xf numFmtId="41" fontId="6" fillId="0" borderId="63" xfId="2" applyNumberFormat="1" applyFont="1" applyFill="1" applyBorder="1" applyAlignment="1">
      <alignment horizontal="center" vertical="center"/>
    </xf>
    <xf numFmtId="41" fontId="6" fillId="0" borderId="64" xfId="2" applyNumberFormat="1" applyFont="1" applyFill="1" applyBorder="1" applyAlignment="1">
      <alignment horizontal="center" vertical="center"/>
    </xf>
    <xf numFmtId="0" fontId="21" fillId="0" borderId="0" xfId="2" applyNumberFormat="1" applyFont="1" applyFill="1" applyBorder="1" applyAlignment="1">
      <alignment horizontal="center" vertical="center"/>
    </xf>
    <xf numFmtId="179" fontId="3" fillId="0" borderId="1" xfId="2" applyNumberFormat="1" applyFont="1" applyFill="1" applyBorder="1" applyAlignment="1">
      <alignment horizontal="center" vertical="center"/>
    </xf>
    <xf numFmtId="179" fontId="3" fillId="0" borderId="2" xfId="2" applyNumberFormat="1" applyFont="1" applyFill="1" applyBorder="1" applyAlignment="1">
      <alignment horizontal="center" vertical="center"/>
    </xf>
    <xf numFmtId="179" fontId="3" fillId="0" borderId="7" xfId="2" applyNumberFormat="1" applyFont="1" applyFill="1" applyBorder="1" applyAlignment="1">
      <alignment horizontal="center" vertical="center"/>
    </xf>
    <xf numFmtId="185" fontId="3" fillId="0" borderId="20" xfId="2" applyNumberFormat="1" applyFont="1" applyFill="1" applyBorder="1" applyAlignment="1">
      <alignment horizontal="center" vertical="center" shrinkToFit="1"/>
    </xf>
    <xf numFmtId="177" fontId="6" fillId="0" borderId="1" xfId="2" applyNumberFormat="1" applyFont="1" applyFill="1" applyBorder="1" applyAlignment="1">
      <alignment horizontal="center" vertical="center"/>
    </xf>
    <xf numFmtId="177" fontId="6" fillId="0" borderId="1" xfId="2" applyNumberFormat="1" applyFont="1" applyFill="1" applyBorder="1" applyAlignment="1">
      <alignment horizontal="center"/>
    </xf>
    <xf numFmtId="0" fontId="7" fillId="0" borderId="0" xfId="2" applyNumberFormat="1" applyFont="1" applyFill="1" applyBorder="1" applyAlignment="1">
      <alignment horizontal="center" vertical="center"/>
    </xf>
    <xf numFmtId="41" fontId="6" fillId="0" borderId="1" xfId="2"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shrinkToFit="1"/>
    </xf>
    <xf numFmtId="176" fontId="6" fillId="0" borderId="1" xfId="2" applyNumberFormat="1" applyFont="1" applyFill="1" applyBorder="1" applyAlignment="1">
      <alignment horizontal="center" vertical="center"/>
    </xf>
    <xf numFmtId="176" fontId="6" fillId="0" borderId="4" xfId="2" applyNumberFormat="1" applyFont="1" applyFill="1" applyBorder="1" applyAlignment="1">
      <alignment horizontal="center" vertical="center"/>
    </xf>
    <xf numFmtId="176" fontId="6" fillId="0" borderId="7" xfId="2" applyNumberFormat="1" applyFont="1" applyFill="1" applyBorder="1" applyAlignment="1">
      <alignment horizontal="center" vertical="center"/>
    </xf>
    <xf numFmtId="41" fontId="7" fillId="0" borderId="0" xfId="2" applyNumberFormat="1" applyFont="1" applyFill="1" applyBorder="1" applyAlignment="1">
      <alignment horizontal="center" vertical="center"/>
    </xf>
    <xf numFmtId="0" fontId="22" fillId="8" borderId="67" xfId="0" applyNumberFormat="1" applyFont="1" applyFill="1" applyBorder="1" applyAlignment="1">
      <alignment horizontal="center" vertical="center"/>
    </xf>
    <xf numFmtId="0" fontId="22" fillId="8" borderId="12" xfId="0" applyNumberFormat="1" applyFont="1" applyFill="1" applyBorder="1" applyAlignment="1">
      <alignment horizontal="center" vertical="center"/>
    </xf>
    <xf numFmtId="0" fontId="22" fillId="8" borderId="68" xfId="0" applyNumberFormat="1" applyFont="1" applyFill="1" applyBorder="1" applyAlignment="1">
      <alignment horizontal="center" vertical="center"/>
    </xf>
    <xf numFmtId="0" fontId="22" fillId="8" borderId="69" xfId="0" applyNumberFormat="1" applyFont="1" applyFill="1" applyBorder="1" applyAlignment="1">
      <alignment horizontal="center" vertical="center"/>
    </xf>
    <xf numFmtId="0" fontId="22" fillId="8" borderId="3" xfId="0" applyNumberFormat="1" applyFont="1" applyFill="1" applyBorder="1" applyAlignment="1">
      <alignment horizontal="center" vertical="center"/>
    </xf>
    <xf numFmtId="0" fontId="22" fillId="8" borderId="70" xfId="0" applyNumberFormat="1" applyFont="1" applyFill="1" applyBorder="1" applyAlignment="1">
      <alignment horizontal="center" vertical="center"/>
    </xf>
    <xf numFmtId="0" fontId="23" fillId="8" borderId="67" xfId="0" applyNumberFormat="1" applyFont="1" applyFill="1" applyBorder="1" applyAlignment="1">
      <alignment horizontal="center" vertical="center"/>
    </xf>
    <xf numFmtId="0" fontId="23" fillId="8" borderId="12" xfId="0" applyNumberFormat="1" applyFont="1" applyFill="1" applyBorder="1" applyAlignment="1">
      <alignment horizontal="center" vertical="center"/>
    </xf>
    <xf numFmtId="0" fontId="23" fillId="8" borderId="68" xfId="0" applyNumberFormat="1" applyFont="1" applyFill="1" applyBorder="1" applyAlignment="1">
      <alignment horizontal="center" vertical="center"/>
    </xf>
    <xf numFmtId="0" fontId="23" fillId="8" borderId="69" xfId="0" applyNumberFormat="1" applyFont="1" applyFill="1" applyBorder="1" applyAlignment="1">
      <alignment horizontal="center" vertical="center"/>
    </xf>
    <xf numFmtId="0" fontId="23" fillId="8" borderId="3" xfId="0" applyNumberFormat="1" applyFont="1" applyFill="1" applyBorder="1" applyAlignment="1">
      <alignment horizontal="center" vertical="center"/>
    </xf>
    <xf numFmtId="0" fontId="23" fillId="8" borderId="70" xfId="0" applyNumberFormat="1" applyFont="1" applyFill="1" applyBorder="1" applyAlignment="1">
      <alignment horizontal="center" vertical="center"/>
    </xf>
  </cellXfs>
  <cellStyles count="13">
    <cellStyle name="Normal - Style7" xfId="12" xr:uid="{971F7390-645F-4F2D-89AC-8B0F27C57F16}"/>
    <cellStyle name="백분율" xfId="1" builtinId="5"/>
    <cellStyle name="백분율 10" xfId="3" xr:uid="{00000000-0005-0000-0000-000003000000}"/>
    <cellStyle name="백분율 2 2" xfId="4" xr:uid="{00000000-0005-0000-0000-000004000000}"/>
    <cellStyle name="쉼표 [0]" xfId="2" builtinId="6"/>
    <cellStyle name="쉼표 [0] 2" xfId="5" xr:uid="{00000000-0005-0000-0000-000005000000}"/>
    <cellStyle name="쉼표 [0] 3" xfId="6" xr:uid="{00000000-0005-0000-0000-000006000000}"/>
    <cellStyle name="쉼표 [0] 7" xfId="7" xr:uid="{00000000-0005-0000-0000-000007000000}"/>
    <cellStyle name="쉼표 [0] 9" xfId="11" xr:uid="{00000000-0005-0000-0000-00000B000000}"/>
    <cellStyle name="표준" xfId="0" builtinId="0"/>
    <cellStyle name="표준 12" xfId="10" xr:uid="{00000000-0005-0000-0000-00000A000000}"/>
    <cellStyle name="표준 4" xfId="8" xr:uid="{00000000-0005-0000-0000-000008000000}"/>
    <cellStyle name="표준 5" xfId="9" xr:uid="{00000000-0005-0000-0000-000009000000}"/>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xr9:uid="{00000000-0011-0000-FFFF-FFFF01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calcChain" Target="calcChain.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9.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8.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5</xdr:col>
      <xdr:colOff>704850</xdr:colOff>
      <xdr:row>43</xdr:row>
      <xdr:rowOff>0</xdr:rowOff>
    </xdr:from>
    <xdr:to>
      <xdr:col>5</xdr:col>
      <xdr:colOff>781050</xdr:colOff>
      <xdr:row>43</xdr:row>
      <xdr:rowOff>209550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a:xfrm>
          <a:off x="7305674" y="11668125"/>
          <a:ext cx="76200" cy="209550"/>
        </a:xfrm>
        <a:prstGeom prst="rect">
          <a:avLst/>
        </a:prstGeom>
        <a:noFill/>
        <a:ln>
          <a:noFill/>
        </a:ln>
      </xdr:spPr>
      <xdr:txBody>
        <a:bodyPr vertOverflow="clip" horzOverflow="clip" wrap="square" lIns="5080" tIns="5080" rIns="5080" bIns="5080"/>
        <a:lstStyle/>
        <a:p>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132522</xdr:colOff>
      <xdr:row>0</xdr:row>
      <xdr:rowOff>173935</xdr:rowOff>
    </xdr:from>
    <xdr:to>
      <xdr:col>19</xdr:col>
      <xdr:colOff>463917</xdr:colOff>
      <xdr:row>4</xdr:row>
      <xdr:rowOff>202510</xdr:rowOff>
    </xdr:to>
    <xdr:pic>
      <xdr:nvPicPr>
        <xdr:cNvPr id="2" name="그림 1">
          <a:extLst>
            <a:ext uri="{FF2B5EF4-FFF2-40B4-BE49-F238E27FC236}">
              <a16:creationId xmlns:a16="http://schemas.microsoft.com/office/drawing/2014/main" id="{3F4E0D20-F183-4130-9CC5-F136DC96FFE4}"/>
            </a:ext>
          </a:extLst>
        </xdr:cNvPr>
        <xdr:cNvPicPr>
          <a:picLocks noChangeAspect="1"/>
        </xdr:cNvPicPr>
      </xdr:nvPicPr>
      <xdr:blipFill>
        <a:blip xmlns:r="http://schemas.openxmlformats.org/officeDocument/2006/relationships" r:embed="rId1"/>
        <a:stretch>
          <a:fillRect/>
        </a:stretch>
      </xdr:blipFill>
      <xdr:spPr>
        <a:xfrm>
          <a:off x="12738652" y="173935"/>
          <a:ext cx="3097787" cy="1155010"/>
        </a:xfrm>
        <a:prstGeom prst="rect">
          <a:avLst/>
        </a:prstGeom>
      </xdr:spPr>
    </xdr:pic>
    <xdr:clientData/>
  </xdr:twoCellAnchor>
  <xdr:twoCellAnchor editAs="oneCell">
    <xdr:from>
      <xdr:col>15</xdr:col>
      <xdr:colOff>149087</xdr:colOff>
      <xdr:row>5</xdr:row>
      <xdr:rowOff>33131</xdr:rowOff>
    </xdr:from>
    <xdr:to>
      <xdr:col>18</xdr:col>
      <xdr:colOff>368575</xdr:colOff>
      <xdr:row>10</xdr:row>
      <xdr:rowOff>194712</xdr:rowOff>
    </xdr:to>
    <xdr:pic>
      <xdr:nvPicPr>
        <xdr:cNvPr id="3" name="그림 2">
          <a:extLst>
            <a:ext uri="{FF2B5EF4-FFF2-40B4-BE49-F238E27FC236}">
              <a16:creationId xmlns:a16="http://schemas.microsoft.com/office/drawing/2014/main" id="{A5FBDDF6-72AD-4390-B0B2-E244BA6BCB69}"/>
            </a:ext>
          </a:extLst>
        </xdr:cNvPr>
        <xdr:cNvPicPr>
          <a:picLocks noChangeAspect="1"/>
        </xdr:cNvPicPr>
      </xdr:nvPicPr>
      <xdr:blipFill>
        <a:blip xmlns:r="http://schemas.openxmlformats.org/officeDocument/2006/relationships" r:embed="rId2"/>
        <a:stretch>
          <a:fillRect/>
        </a:stretch>
      </xdr:blipFill>
      <xdr:spPr>
        <a:xfrm>
          <a:off x="12755217" y="1408044"/>
          <a:ext cx="2116206" cy="1403972"/>
        </a:xfrm>
        <a:prstGeom prst="rect">
          <a:avLst/>
        </a:prstGeom>
      </xdr:spPr>
    </xdr:pic>
    <xdr:clientData/>
  </xdr:twoCellAnchor>
  <xdr:twoCellAnchor editAs="oneCell">
    <xdr:from>
      <xdr:col>15</xdr:col>
      <xdr:colOff>124239</xdr:colOff>
      <xdr:row>11</xdr:row>
      <xdr:rowOff>0</xdr:rowOff>
    </xdr:from>
    <xdr:to>
      <xdr:col>19</xdr:col>
      <xdr:colOff>223530</xdr:colOff>
      <xdr:row>13</xdr:row>
      <xdr:rowOff>229428</xdr:rowOff>
    </xdr:to>
    <xdr:pic>
      <xdr:nvPicPr>
        <xdr:cNvPr id="4" name="그림 3">
          <a:extLst>
            <a:ext uri="{FF2B5EF4-FFF2-40B4-BE49-F238E27FC236}">
              <a16:creationId xmlns:a16="http://schemas.microsoft.com/office/drawing/2014/main" id="{B52B3CF7-F8A7-4B24-A0D1-55DF6EE18552}"/>
            </a:ext>
          </a:extLst>
        </xdr:cNvPr>
        <xdr:cNvPicPr>
          <a:picLocks noChangeAspect="1"/>
        </xdr:cNvPicPr>
      </xdr:nvPicPr>
      <xdr:blipFill>
        <a:blip xmlns:r="http://schemas.openxmlformats.org/officeDocument/2006/relationships" r:embed="rId3"/>
        <a:stretch>
          <a:fillRect/>
        </a:stretch>
      </xdr:blipFill>
      <xdr:spPr>
        <a:xfrm>
          <a:off x="12730369" y="2865783"/>
          <a:ext cx="2865683" cy="726384"/>
        </a:xfrm>
        <a:prstGeom prst="rect">
          <a:avLst/>
        </a:prstGeom>
      </xdr:spPr>
    </xdr:pic>
    <xdr:clientData/>
  </xdr:twoCellAnchor>
  <xdr:twoCellAnchor editAs="oneCell">
    <xdr:from>
      <xdr:col>15</xdr:col>
      <xdr:colOff>157370</xdr:colOff>
      <xdr:row>14</xdr:row>
      <xdr:rowOff>49697</xdr:rowOff>
    </xdr:from>
    <xdr:to>
      <xdr:col>19</xdr:col>
      <xdr:colOff>674372</xdr:colOff>
      <xdr:row>17</xdr:row>
      <xdr:rowOff>135422</xdr:rowOff>
    </xdr:to>
    <xdr:pic>
      <xdr:nvPicPr>
        <xdr:cNvPr id="5" name="그림 4">
          <a:extLst>
            <a:ext uri="{FF2B5EF4-FFF2-40B4-BE49-F238E27FC236}">
              <a16:creationId xmlns:a16="http://schemas.microsoft.com/office/drawing/2014/main" id="{ACC51576-4B05-4321-BB18-B8D95AED4BFD}"/>
            </a:ext>
          </a:extLst>
        </xdr:cNvPr>
        <xdr:cNvPicPr>
          <a:picLocks noChangeAspect="1"/>
        </xdr:cNvPicPr>
      </xdr:nvPicPr>
      <xdr:blipFill>
        <a:blip xmlns:r="http://schemas.openxmlformats.org/officeDocument/2006/relationships" r:embed="rId4"/>
        <a:stretch>
          <a:fillRect/>
        </a:stretch>
      </xdr:blipFill>
      <xdr:spPr>
        <a:xfrm>
          <a:off x="12763500" y="3660914"/>
          <a:ext cx="3283394" cy="831160"/>
        </a:xfrm>
        <a:prstGeom prst="rect">
          <a:avLst/>
        </a:prstGeom>
      </xdr:spPr>
    </xdr:pic>
    <xdr:clientData/>
  </xdr:twoCellAnchor>
  <xdr:twoCellAnchor editAs="oneCell">
    <xdr:from>
      <xdr:col>15</xdr:col>
      <xdr:colOff>173936</xdr:colOff>
      <xdr:row>17</xdr:row>
      <xdr:rowOff>190500</xdr:rowOff>
    </xdr:from>
    <xdr:to>
      <xdr:col>20</xdr:col>
      <xdr:colOff>704023</xdr:colOff>
      <xdr:row>29</xdr:row>
      <xdr:rowOff>104322</xdr:rowOff>
    </xdr:to>
    <xdr:pic>
      <xdr:nvPicPr>
        <xdr:cNvPr id="6" name="그림 5">
          <a:extLst>
            <a:ext uri="{FF2B5EF4-FFF2-40B4-BE49-F238E27FC236}">
              <a16:creationId xmlns:a16="http://schemas.microsoft.com/office/drawing/2014/main" id="{72BBAB5F-1B6B-41BC-88FA-E57FF8561FB4}"/>
            </a:ext>
          </a:extLst>
        </xdr:cNvPr>
        <xdr:cNvPicPr>
          <a:picLocks noChangeAspect="1"/>
        </xdr:cNvPicPr>
      </xdr:nvPicPr>
      <xdr:blipFill>
        <a:blip xmlns:r="http://schemas.openxmlformats.org/officeDocument/2006/relationships" r:embed="rId5"/>
        <a:stretch>
          <a:fillRect/>
        </a:stretch>
      </xdr:blipFill>
      <xdr:spPr>
        <a:xfrm>
          <a:off x="12780066" y="4547152"/>
          <a:ext cx="4050196" cy="2895561"/>
        </a:xfrm>
        <a:prstGeom prst="rect">
          <a:avLst/>
        </a:prstGeom>
      </xdr:spPr>
    </xdr:pic>
    <xdr:clientData/>
  </xdr:twoCellAnchor>
  <xdr:twoCellAnchor editAs="oneCell">
    <xdr:from>
      <xdr:col>15</xdr:col>
      <xdr:colOff>190500</xdr:colOff>
      <xdr:row>29</xdr:row>
      <xdr:rowOff>240196</xdr:rowOff>
    </xdr:from>
    <xdr:to>
      <xdr:col>22</xdr:col>
      <xdr:colOff>1127677</xdr:colOff>
      <xdr:row>49</xdr:row>
      <xdr:rowOff>183686</xdr:rowOff>
    </xdr:to>
    <xdr:pic>
      <xdr:nvPicPr>
        <xdr:cNvPr id="7" name="그림 6">
          <a:extLst>
            <a:ext uri="{FF2B5EF4-FFF2-40B4-BE49-F238E27FC236}">
              <a16:creationId xmlns:a16="http://schemas.microsoft.com/office/drawing/2014/main" id="{4CD808D3-F30C-49F8-B4F7-94B5C9BCA43C}"/>
            </a:ext>
          </a:extLst>
        </xdr:cNvPr>
        <xdr:cNvPicPr>
          <a:picLocks noChangeAspect="1"/>
        </xdr:cNvPicPr>
      </xdr:nvPicPr>
      <xdr:blipFill>
        <a:blip xmlns:r="http://schemas.openxmlformats.org/officeDocument/2006/relationships" r:embed="rId6"/>
        <a:stretch>
          <a:fillRect/>
        </a:stretch>
      </xdr:blipFill>
      <xdr:spPr>
        <a:xfrm>
          <a:off x="12796630" y="7578587"/>
          <a:ext cx="5774221" cy="2179795"/>
        </a:xfrm>
        <a:prstGeom prst="rect">
          <a:avLst/>
        </a:prstGeom>
      </xdr:spPr>
    </xdr:pic>
    <xdr:clientData/>
  </xdr:twoCellAnchor>
  <xdr:twoCellAnchor editAs="oneCell">
    <xdr:from>
      <xdr:col>15</xdr:col>
      <xdr:colOff>165654</xdr:colOff>
      <xdr:row>49</xdr:row>
      <xdr:rowOff>207064</xdr:rowOff>
    </xdr:from>
    <xdr:to>
      <xdr:col>19</xdr:col>
      <xdr:colOff>185118</xdr:colOff>
      <xdr:row>55</xdr:row>
      <xdr:rowOff>154403</xdr:rowOff>
    </xdr:to>
    <xdr:pic>
      <xdr:nvPicPr>
        <xdr:cNvPr id="9" name="그림 8">
          <a:extLst>
            <a:ext uri="{FF2B5EF4-FFF2-40B4-BE49-F238E27FC236}">
              <a16:creationId xmlns:a16="http://schemas.microsoft.com/office/drawing/2014/main" id="{3AD18C45-D8FC-4D34-B1CE-08DC74CDE28B}"/>
            </a:ext>
          </a:extLst>
        </xdr:cNvPr>
        <xdr:cNvPicPr>
          <a:picLocks noChangeAspect="1"/>
        </xdr:cNvPicPr>
      </xdr:nvPicPr>
      <xdr:blipFill>
        <a:blip xmlns:r="http://schemas.openxmlformats.org/officeDocument/2006/relationships" r:embed="rId7"/>
        <a:stretch>
          <a:fillRect/>
        </a:stretch>
      </xdr:blipFill>
      <xdr:spPr>
        <a:xfrm>
          <a:off x="12771784" y="9781760"/>
          <a:ext cx="2785856" cy="1438208"/>
        </a:xfrm>
        <a:prstGeom prst="rect">
          <a:avLst/>
        </a:prstGeom>
      </xdr:spPr>
    </xdr:pic>
    <xdr:clientData/>
  </xdr:twoCellAnchor>
  <xdr:twoCellAnchor editAs="oneCell">
    <xdr:from>
      <xdr:col>15</xdr:col>
      <xdr:colOff>173935</xdr:colOff>
      <xdr:row>56</xdr:row>
      <xdr:rowOff>1</xdr:rowOff>
    </xdr:from>
    <xdr:to>
      <xdr:col>22</xdr:col>
      <xdr:colOff>1092928</xdr:colOff>
      <xdr:row>62</xdr:row>
      <xdr:rowOff>237068</xdr:rowOff>
    </xdr:to>
    <xdr:pic>
      <xdr:nvPicPr>
        <xdr:cNvPr id="10" name="그림 9">
          <a:extLst>
            <a:ext uri="{FF2B5EF4-FFF2-40B4-BE49-F238E27FC236}">
              <a16:creationId xmlns:a16="http://schemas.microsoft.com/office/drawing/2014/main" id="{09F0A03C-4A4E-4F01-B13D-C4852FDD64E5}"/>
            </a:ext>
          </a:extLst>
        </xdr:cNvPr>
        <xdr:cNvPicPr>
          <a:picLocks noChangeAspect="1"/>
        </xdr:cNvPicPr>
      </xdr:nvPicPr>
      <xdr:blipFill>
        <a:blip xmlns:r="http://schemas.openxmlformats.org/officeDocument/2006/relationships" r:embed="rId8"/>
        <a:stretch>
          <a:fillRect/>
        </a:stretch>
      </xdr:blipFill>
      <xdr:spPr>
        <a:xfrm>
          <a:off x="12780065" y="11314044"/>
          <a:ext cx="5756037" cy="1727937"/>
        </a:xfrm>
        <a:prstGeom prst="rect">
          <a:avLst/>
        </a:prstGeom>
      </xdr:spPr>
    </xdr:pic>
    <xdr:clientData/>
  </xdr:twoCellAnchor>
  <xdr:twoCellAnchor editAs="oneCell">
    <xdr:from>
      <xdr:col>15</xdr:col>
      <xdr:colOff>223630</xdr:colOff>
      <xdr:row>123</xdr:row>
      <xdr:rowOff>91110</xdr:rowOff>
    </xdr:from>
    <xdr:to>
      <xdr:col>22</xdr:col>
      <xdr:colOff>79437</xdr:colOff>
      <xdr:row>130</xdr:row>
      <xdr:rowOff>102940</xdr:rowOff>
    </xdr:to>
    <xdr:pic>
      <xdr:nvPicPr>
        <xdr:cNvPr id="12" name="그림 11">
          <a:extLst>
            <a:ext uri="{FF2B5EF4-FFF2-40B4-BE49-F238E27FC236}">
              <a16:creationId xmlns:a16="http://schemas.microsoft.com/office/drawing/2014/main" id="{ADF90356-124F-40BF-A180-69CD9C67D9AC}"/>
            </a:ext>
          </a:extLst>
        </xdr:cNvPr>
        <xdr:cNvPicPr>
          <a:picLocks noChangeAspect="1"/>
        </xdr:cNvPicPr>
      </xdr:nvPicPr>
      <xdr:blipFill>
        <a:blip xmlns:r="http://schemas.openxmlformats.org/officeDocument/2006/relationships" r:embed="rId9"/>
        <a:stretch>
          <a:fillRect/>
        </a:stretch>
      </xdr:blipFill>
      <xdr:spPr>
        <a:xfrm>
          <a:off x="12829760" y="13144501"/>
          <a:ext cx="4692851" cy="1751178"/>
        </a:xfrm>
        <a:prstGeom prst="rect">
          <a:avLst/>
        </a:prstGeom>
      </xdr:spPr>
    </xdr:pic>
    <xdr:clientData/>
  </xdr:twoCellAnchor>
  <xdr:twoCellAnchor editAs="oneCell">
    <xdr:from>
      <xdr:col>15</xdr:col>
      <xdr:colOff>231913</xdr:colOff>
      <xdr:row>130</xdr:row>
      <xdr:rowOff>182217</xdr:rowOff>
    </xdr:from>
    <xdr:to>
      <xdr:col>22</xdr:col>
      <xdr:colOff>486039</xdr:colOff>
      <xdr:row>137</xdr:row>
      <xdr:rowOff>147419</xdr:rowOff>
    </xdr:to>
    <xdr:pic>
      <xdr:nvPicPr>
        <xdr:cNvPr id="13" name="그림 12">
          <a:extLst>
            <a:ext uri="{FF2B5EF4-FFF2-40B4-BE49-F238E27FC236}">
              <a16:creationId xmlns:a16="http://schemas.microsoft.com/office/drawing/2014/main" id="{42F62202-C8DD-4BE4-8D20-054E4C98B217}"/>
            </a:ext>
          </a:extLst>
        </xdr:cNvPr>
        <xdr:cNvPicPr>
          <a:picLocks noChangeAspect="1"/>
        </xdr:cNvPicPr>
      </xdr:nvPicPr>
      <xdr:blipFill>
        <a:blip xmlns:r="http://schemas.openxmlformats.org/officeDocument/2006/relationships" r:embed="rId10"/>
        <a:stretch>
          <a:fillRect/>
        </a:stretch>
      </xdr:blipFill>
      <xdr:spPr>
        <a:xfrm>
          <a:off x="12838043" y="14974956"/>
          <a:ext cx="5091170" cy="1704550"/>
        </a:xfrm>
        <a:prstGeom prst="rect">
          <a:avLst/>
        </a:prstGeom>
      </xdr:spPr>
    </xdr:pic>
    <xdr:clientData/>
  </xdr:twoCellAnchor>
  <xdr:twoCellAnchor editAs="oneCell">
    <xdr:from>
      <xdr:col>15</xdr:col>
      <xdr:colOff>223631</xdr:colOff>
      <xdr:row>137</xdr:row>
      <xdr:rowOff>182217</xdr:rowOff>
    </xdr:from>
    <xdr:to>
      <xdr:col>20</xdr:col>
      <xdr:colOff>896102</xdr:colOff>
      <xdr:row>148</xdr:row>
      <xdr:rowOff>141557</xdr:rowOff>
    </xdr:to>
    <xdr:pic>
      <xdr:nvPicPr>
        <xdr:cNvPr id="14" name="그림 13">
          <a:extLst>
            <a:ext uri="{FF2B5EF4-FFF2-40B4-BE49-F238E27FC236}">
              <a16:creationId xmlns:a16="http://schemas.microsoft.com/office/drawing/2014/main" id="{2BE81FFB-8067-4835-9DC8-E9D1940402FF}"/>
            </a:ext>
          </a:extLst>
        </xdr:cNvPr>
        <xdr:cNvPicPr>
          <a:picLocks noChangeAspect="1"/>
        </xdr:cNvPicPr>
      </xdr:nvPicPr>
      <xdr:blipFill>
        <a:blip xmlns:r="http://schemas.openxmlformats.org/officeDocument/2006/relationships" r:embed="rId11"/>
        <a:stretch>
          <a:fillRect/>
        </a:stretch>
      </xdr:blipFill>
      <xdr:spPr>
        <a:xfrm>
          <a:off x="12829761" y="16714304"/>
          <a:ext cx="4192580" cy="2692601"/>
        </a:xfrm>
        <a:prstGeom prst="rect">
          <a:avLst/>
        </a:prstGeom>
      </xdr:spPr>
    </xdr:pic>
    <xdr:clientData/>
  </xdr:twoCellAnchor>
  <xdr:twoCellAnchor editAs="oneCell">
    <xdr:from>
      <xdr:col>15</xdr:col>
      <xdr:colOff>215348</xdr:colOff>
      <xdr:row>148</xdr:row>
      <xdr:rowOff>223631</xdr:rowOff>
    </xdr:from>
    <xdr:to>
      <xdr:col>22</xdr:col>
      <xdr:colOff>53837</xdr:colOff>
      <xdr:row>155</xdr:row>
      <xdr:rowOff>107564</xdr:rowOff>
    </xdr:to>
    <xdr:pic>
      <xdr:nvPicPr>
        <xdr:cNvPr id="15" name="그림 14">
          <a:extLst>
            <a:ext uri="{FF2B5EF4-FFF2-40B4-BE49-F238E27FC236}">
              <a16:creationId xmlns:a16="http://schemas.microsoft.com/office/drawing/2014/main" id="{A90177C1-CB5A-47A8-B1B8-6E95DC7B7862}"/>
            </a:ext>
          </a:extLst>
        </xdr:cNvPr>
        <xdr:cNvPicPr>
          <a:picLocks noChangeAspect="1"/>
        </xdr:cNvPicPr>
      </xdr:nvPicPr>
      <xdr:blipFill>
        <a:blip xmlns:r="http://schemas.openxmlformats.org/officeDocument/2006/relationships" r:embed="rId12"/>
        <a:stretch>
          <a:fillRect/>
        </a:stretch>
      </xdr:blipFill>
      <xdr:spPr>
        <a:xfrm>
          <a:off x="12821478" y="19488979"/>
          <a:ext cx="4675533" cy="1623281"/>
        </a:xfrm>
        <a:prstGeom prst="rect">
          <a:avLst/>
        </a:prstGeom>
      </xdr:spPr>
    </xdr:pic>
    <xdr:clientData/>
  </xdr:twoCellAnchor>
  <xdr:twoCellAnchor editAs="oneCell">
    <xdr:from>
      <xdr:col>15</xdr:col>
      <xdr:colOff>223631</xdr:colOff>
      <xdr:row>155</xdr:row>
      <xdr:rowOff>165651</xdr:rowOff>
    </xdr:from>
    <xdr:to>
      <xdr:col>25</xdr:col>
      <xdr:colOff>352077</xdr:colOff>
      <xdr:row>174</xdr:row>
      <xdr:rowOff>174310</xdr:rowOff>
    </xdr:to>
    <xdr:pic>
      <xdr:nvPicPr>
        <xdr:cNvPr id="16" name="그림 15">
          <a:extLst>
            <a:ext uri="{FF2B5EF4-FFF2-40B4-BE49-F238E27FC236}">
              <a16:creationId xmlns:a16="http://schemas.microsoft.com/office/drawing/2014/main" id="{E5D101C5-D22D-4743-8A3B-79B3F3DBA017}"/>
            </a:ext>
          </a:extLst>
        </xdr:cNvPr>
        <xdr:cNvPicPr>
          <a:picLocks noChangeAspect="1"/>
        </xdr:cNvPicPr>
      </xdr:nvPicPr>
      <xdr:blipFill>
        <a:blip xmlns:r="http://schemas.openxmlformats.org/officeDocument/2006/relationships" r:embed="rId13"/>
        <a:stretch>
          <a:fillRect/>
        </a:stretch>
      </xdr:blipFill>
      <xdr:spPr>
        <a:xfrm>
          <a:off x="12829761" y="21170347"/>
          <a:ext cx="7756729" cy="4729746"/>
        </a:xfrm>
        <a:prstGeom prst="rect">
          <a:avLst/>
        </a:prstGeom>
      </xdr:spPr>
    </xdr:pic>
    <xdr:clientData/>
  </xdr:twoCellAnchor>
  <xdr:twoCellAnchor editAs="oneCell">
    <xdr:from>
      <xdr:col>15</xdr:col>
      <xdr:colOff>248478</xdr:colOff>
      <xdr:row>175</xdr:row>
      <xdr:rowOff>8283</xdr:rowOff>
    </xdr:from>
    <xdr:to>
      <xdr:col>18</xdr:col>
      <xdr:colOff>688209</xdr:colOff>
      <xdr:row>186</xdr:row>
      <xdr:rowOff>220836</xdr:rowOff>
    </xdr:to>
    <xdr:pic>
      <xdr:nvPicPr>
        <xdr:cNvPr id="17" name="그림 16">
          <a:extLst>
            <a:ext uri="{FF2B5EF4-FFF2-40B4-BE49-F238E27FC236}">
              <a16:creationId xmlns:a16="http://schemas.microsoft.com/office/drawing/2014/main" id="{5FC9F202-816D-4FB7-8202-9A39834176E4}"/>
            </a:ext>
          </a:extLst>
        </xdr:cNvPr>
        <xdr:cNvPicPr>
          <a:picLocks noChangeAspect="1"/>
        </xdr:cNvPicPr>
      </xdr:nvPicPr>
      <xdr:blipFill>
        <a:blip xmlns:r="http://schemas.openxmlformats.org/officeDocument/2006/relationships" r:embed="rId14"/>
        <a:stretch>
          <a:fillRect/>
        </a:stretch>
      </xdr:blipFill>
      <xdr:spPr>
        <a:xfrm>
          <a:off x="12854608" y="25982544"/>
          <a:ext cx="2336449" cy="1454944"/>
        </a:xfrm>
        <a:prstGeom prst="rect">
          <a:avLst/>
        </a:prstGeom>
      </xdr:spPr>
    </xdr:pic>
    <xdr:clientData/>
  </xdr:twoCellAnchor>
  <xdr:twoCellAnchor editAs="oneCell">
    <xdr:from>
      <xdr:col>15</xdr:col>
      <xdr:colOff>256760</xdr:colOff>
      <xdr:row>187</xdr:row>
      <xdr:rowOff>1</xdr:rowOff>
    </xdr:from>
    <xdr:to>
      <xdr:col>19</xdr:col>
      <xdr:colOff>747692</xdr:colOff>
      <xdr:row>192</xdr:row>
      <xdr:rowOff>217081</xdr:rowOff>
    </xdr:to>
    <xdr:pic>
      <xdr:nvPicPr>
        <xdr:cNvPr id="18" name="그림 17">
          <a:extLst>
            <a:ext uri="{FF2B5EF4-FFF2-40B4-BE49-F238E27FC236}">
              <a16:creationId xmlns:a16="http://schemas.microsoft.com/office/drawing/2014/main" id="{70985358-DAC7-41CE-8D39-5E1766962966}"/>
            </a:ext>
          </a:extLst>
        </xdr:cNvPr>
        <xdr:cNvPicPr>
          <a:picLocks noChangeAspect="1"/>
        </xdr:cNvPicPr>
      </xdr:nvPicPr>
      <xdr:blipFill>
        <a:blip xmlns:r="http://schemas.openxmlformats.org/officeDocument/2006/relationships" r:embed="rId15"/>
        <a:stretch>
          <a:fillRect/>
        </a:stretch>
      </xdr:blipFill>
      <xdr:spPr>
        <a:xfrm>
          <a:off x="12862890" y="27465131"/>
          <a:ext cx="3257324" cy="1459472"/>
        </a:xfrm>
        <a:prstGeom prst="rect">
          <a:avLst/>
        </a:prstGeom>
      </xdr:spPr>
    </xdr:pic>
    <xdr:clientData/>
  </xdr:twoCellAnchor>
  <xdr:twoCellAnchor editAs="oneCell">
    <xdr:from>
      <xdr:col>15</xdr:col>
      <xdr:colOff>231913</xdr:colOff>
      <xdr:row>193</xdr:row>
      <xdr:rowOff>8282</xdr:rowOff>
    </xdr:from>
    <xdr:to>
      <xdr:col>20</xdr:col>
      <xdr:colOff>265043</xdr:colOff>
      <xdr:row>198</xdr:row>
      <xdr:rowOff>205519</xdr:rowOff>
    </xdr:to>
    <xdr:pic>
      <xdr:nvPicPr>
        <xdr:cNvPr id="19" name="그림 18">
          <a:extLst>
            <a:ext uri="{FF2B5EF4-FFF2-40B4-BE49-F238E27FC236}">
              <a16:creationId xmlns:a16="http://schemas.microsoft.com/office/drawing/2014/main" id="{C97CE284-321D-47F7-80CD-70B929B4996E}"/>
            </a:ext>
          </a:extLst>
        </xdr:cNvPr>
        <xdr:cNvPicPr>
          <a:picLocks noChangeAspect="1"/>
        </xdr:cNvPicPr>
      </xdr:nvPicPr>
      <xdr:blipFill>
        <a:blip xmlns:r="http://schemas.openxmlformats.org/officeDocument/2006/relationships" r:embed="rId16"/>
        <a:stretch>
          <a:fillRect/>
        </a:stretch>
      </xdr:blipFill>
      <xdr:spPr>
        <a:xfrm>
          <a:off x="12838043" y="28964282"/>
          <a:ext cx="3553239" cy="1439628"/>
        </a:xfrm>
        <a:prstGeom prst="rect">
          <a:avLst/>
        </a:prstGeom>
      </xdr:spPr>
    </xdr:pic>
    <xdr:clientData/>
  </xdr:twoCellAnchor>
  <xdr:twoCellAnchor editAs="oneCell">
    <xdr:from>
      <xdr:col>15</xdr:col>
      <xdr:colOff>215348</xdr:colOff>
      <xdr:row>199</xdr:row>
      <xdr:rowOff>57978</xdr:rowOff>
    </xdr:from>
    <xdr:to>
      <xdr:col>19</xdr:col>
      <xdr:colOff>426178</xdr:colOff>
      <xdr:row>211</xdr:row>
      <xdr:rowOff>241736</xdr:rowOff>
    </xdr:to>
    <xdr:pic>
      <xdr:nvPicPr>
        <xdr:cNvPr id="20" name="그림 19">
          <a:extLst>
            <a:ext uri="{FF2B5EF4-FFF2-40B4-BE49-F238E27FC236}">
              <a16:creationId xmlns:a16="http://schemas.microsoft.com/office/drawing/2014/main" id="{BC33B226-3417-4587-A7F8-42A2523F9192}"/>
            </a:ext>
          </a:extLst>
        </xdr:cNvPr>
        <xdr:cNvPicPr>
          <a:picLocks noChangeAspect="1"/>
        </xdr:cNvPicPr>
      </xdr:nvPicPr>
      <xdr:blipFill>
        <a:blip xmlns:r="http://schemas.openxmlformats.org/officeDocument/2006/relationships" r:embed="rId17"/>
        <a:stretch>
          <a:fillRect/>
        </a:stretch>
      </xdr:blipFill>
      <xdr:spPr>
        <a:xfrm>
          <a:off x="12821478" y="30504848"/>
          <a:ext cx="2977222" cy="1426149"/>
        </a:xfrm>
        <a:prstGeom prst="rect">
          <a:avLst/>
        </a:prstGeom>
      </xdr:spPr>
    </xdr:pic>
    <xdr:clientData/>
  </xdr:twoCellAnchor>
  <xdr:twoCellAnchor editAs="oneCell">
    <xdr:from>
      <xdr:col>15</xdr:col>
      <xdr:colOff>149086</xdr:colOff>
      <xdr:row>212</xdr:row>
      <xdr:rowOff>8282</xdr:rowOff>
    </xdr:from>
    <xdr:to>
      <xdr:col>20</xdr:col>
      <xdr:colOff>570388</xdr:colOff>
      <xdr:row>229</xdr:row>
      <xdr:rowOff>157369</xdr:rowOff>
    </xdr:to>
    <xdr:pic>
      <xdr:nvPicPr>
        <xdr:cNvPr id="21" name="그림 20">
          <a:extLst>
            <a:ext uri="{FF2B5EF4-FFF2-40B4-BE49-F238E27FC236}">
              <a16:creationId xmlns:a16="http://schemas.microsoft.com/office/drawing/2014/main" id="{18147D5B-F0C8-4BD0-B9FC-3138C625187E}"/>
            </a:ext>
          </a:extLst>
        </xdr:cNvPr>
        <xdr:cNvPicPr>
          <a:picLocks noChangeAspect="1"/>
        </xdr:cNvPicPr>
      </xdr:nvPicPr>
      <xdr:blipFill>
        <a:blip xmlns:r="http://schemas.openxmlformats.org/officeDocument/2006/relationships" r:embed="rId18"/>
        <a:stretch>
          <a:fillRect/>
        </a:stretch>
      </xdr:blipFill>
      <xdr:spPr>
        <a:xfrm>
          <a:off x="12755216" y="31946021"/>
          <a:ext cx="3941411" cy="2882348"/>
        </a:xfrm>
        <a:prstGeom prst="rect">
          <a:avLst/>
        </a:prstGeom>
      </xdr:spPr>
    </xdr:pic>
    <xdr:clientData/>
  </xdr:twoCellAnchor>
  <xdr:twoCellAnchor editAs="oneCell">
    <xdr:from>
      <xdr:col>20</xdr:col>
      <xdr:colOff>778565</xdr:colOff>
      <xdr:row>217</xdr:row>
      <xdr:rowOff>165653</xdr:rowOff>
    </xdr:from>
    <xdr:to>
      <xdr:col>24</xdr:col>
      <xdr:colOff>251866</xdr:colOff>
      <xdr:row>229</xdr:row>
      <xdr:rowOff>121360</xdr:rowOff>
    </xdr:to>
    <xdr:pic>
      <xdr:nvPicPr>
        <xdr:cNvPr id="22" name="그림 21">
          <a:extLst>
            <a:ext uri="{FF2B5EF4-FFF2-40B4-BE49-F238E27FC236}">
              <a16:creationId xmlns:a16="http://schemas.microsoft.com/office/drawing/2014/main" id="{A3EADF5F-2366-4DB0-93A1-F667F6F57BAD}"/>
            </a:ext>
          </a:extLst>
        </xdr:cNvPr>
        <xdr:cNvPicPr>
          <a:picLocks noChangeAspect="1"/>
        </xdr:cNvPicPr>
      </xdr:nvPicPr>
      <xdr:blipFill>
        <a:blip xmlns:r="http://schemas.openxmlformats.org/officeDocument/2006/relationships" r:embed="rId19"/>
        <a:stretch>
          <a:fillRect/>
        </a:stretch>
      </xdr:blipFill>
      <xdr:spPr>
        <a:xfrm>
          <a:off x="16904804" y="33345783"/>
          <a:ext cx="2778062" cy="1446577"/>
        </a:xfrm>
        <a:prstGeom prst="rect">
          <a:avLst/>
        </a:prstGeom>
      </xdr:spPr>
    </xdr:pic>
    <xdr:clientData/>
  </xdr:twoCellAnchor>
  <xdr:twoCellAnchor editAs="oneCell">
    <xdr:from>
      <xdr:col>15</xdr:col>
      <xdr:colOff>165653</xdr:colOff>
      <xdr:row>229</xdr:row>
      <xdr:rowOff>223631</xdr:rowOff>
    </xdr:from>
    <xdr:to>
      <xdr:col>20</xdr:col>
      <xdr:colOff>472110</xdr:colOff>
      <xdr:row>237</xdr:row>
      <xdr:rowOff>227914</xdr:rowOff>
    </xdr:to>
    <xdr:pic>
      <xdr:nvPicPr>
        <xdr:cNvPr id="23" name="그림 22">
          <a:extLst>
            <a:ext uri="{FF2B5EF4-FFF2-40B4-BE49-F238E27FC236}">
              <a16:creationId xmlns:a16="http://schemas.microsoft.com/office/drawing/2014/main" id="{BF57ECDC-0B28-4903-AEF8-A7B796F1D71C}"/>
            </a:ext>
          </a:extLst>
        </xdr:cNvPr>
        <xdr:cNvPicPr>
          <a:picLocks noChangeAspect="1"/>
        </xdr:cNvPicPr>
      </xdr:nvPicPr>
      <xdr:blipFill>
        <a:blip xmlns:r="http://schemas.openxmlformats.org/officeDocument/2006/relationships" r:embed="rId20"/>
        <a:stretch>
          <a:fillRect/>
        </a:stretch>
      </xdr:blipFill>
      <xdr:spPr>
        <a:xfrm>
          <a:off x="12771783" y="34894631"/>
          <a:ext cx="3826566" cy="1992109"/>
        </a:xfrm>
        <a:prstGeom prst="rect">
          <a:avLst/>
        </a:prstGeom>
      </xdr:spPr>
    </xdr:pic>
    <xdr:clientData/>
  </xdr:twoCellAnchor>
  <xdr:twoCellAnchor editAs="oneCell">
    <xdr:from>
      <xdr:col>15</xdr:col>
      <xdr:colOff>165652</xdr:colOff>
      <xdr:row>238</xdr:row>
      <xdr:rowOff>66261</xdr:rowOff>
    </xdr:from>
    <xdr:to>
      <xdr:col>18</xdr:col>
      <xdr:colOff>571499</xdr:colOff>
      <xdr:row>247</xdr:row>
      <xdr:rowOff>66815</xdr:rowOff>
    </xdr:to>
    <xdr:pic>
      <xdr:nvPicPr>
        <xdr:cNvPr id="24" name="그림 23">
          <a:extLst>
            <a:ext uri="{FF2B5EF4-FFF2-40B4-BE49-F238E27FC236}">
              <a16:creationId xmlns:a16="http://schemas.microsoft.com/office/drawing/2014/main" id="{FD0E564F-652C-4F85-BB4B-189324B38A6D}"/>
            </a:ext>
          </a:extLst>
        </xdr:cNvPr>
        <xdr:cNvPicPr>
          <a:picLocks noChangeAspect="1"/>
        </xdr:cNvPicPr>
      </xdr:nvPicPr>
      <xdr:blipFill>
        <a:blip xmlns:r="http://schemas.openxmlformats.org/officeDocument/2006/relationships" r:embed="rId21"/>
        <a:stretch>
          <a:fillRect/>
        </a:stretch>
      </xdr:blipFill>
      <xdr:spPr>
        <a:xfrm>
          <a:off x="12771782" y="36973565"/>
          <a:ext cx="2302565" cy="2236859"/>
        </a:xfrm>
        <a:prstGeom prst="rect">
          <a:avLst/>
        </a:prstGeom>
      </xdr:spPr>
    </xdr:pic>
    <xdr:clientData/>
  </xdr:twoCellAnchor>
  <xdr:twoCellAnchor editAs="oneCell">
    <xdr:from>
      <xdr:col>18</xdr:col>
      <xdr:colOff>786848</xdr:colOff>
      <xdr:row>238</xdr:row>
      <xdr:rowOff>173936</xdr:rowOff>
    </xdr:from>
    <xdr:to>
      <xdr:col>23</xdr:col>
      <xdr:colOff>81812</xdr:colOff>
      <xdr:row>254</xdr:row>
      <xdr:rowOff>16566</xdr:rowOff>
    </xdr:to>
    <xdr:pic>
      <xdr:nvPicPr>
        <xdr:cNvPr id="25" name="그림 24">
          <a:extLst>
            <a:ext uri="{FF2B5EF4-FFF2-40B4-BE49-F238E27FC236}">
              <a16:creationId xmlns:a16="http://schemas.microsoft.com/office/drawing/2014/main" id="{0B0CD461-F18E-46AD-9C0F-CF75DE340AB5}"/>
            </a:ext>
          </a:extLst>
        </xdr:cNvPr>
        <xdr:cNvPicPr>
          <a:picLocks noChangeAspect="1"/>
        </xdr:cNvPicPr>
      </xdr:nvPicPr>
      <xdr:blipFill>
        <a:blip xmlns:r="http://schemas.openxmlformats.org/officeDocument/2006/relationships" r:embed="rId22"/>
        <a:stretch>
          <a:fillRect/>
        </a:stretch>
      </xdr:blipFill>
      <xdr:spPr>
        <a:xfrm>
          <a:off x="15289696" y="37081240"/>
          <a:ext cx="3419703" cy="3818283"/>
        </a:xfrm>
        <a:prstGeom prst="rect">
          <a:avLst/>
        </a:prstGeom>
      </xdr:spPr>
    </xdr:pic>
    <xdr:clientData/>
  </xdr:twoCellAnchor>
  <xdr:twoCellAnchor editAs="oneCell">
    <xdr:from>
      <xdr:col>0</xdr:col>
      <xdr:colOff>712305</xdr:colOff>
      <xdr:row>266</xdr:row>
      <xdr:rowOff>173934</xdr:rowOff>
    </xdr:from>
    <xdr:to>
      <xdr:col>6</xdr:col>
      <xdr:colOff>145310</xdr:colOff>
      <xdr:row>289</xdr:row>
      <xdr:rowOff>10324</xdr:rowOff>
    </xdr:to>
    <xdr:pic>
      <xdr:nvPicPr>
        <xdr:cNvPr id="26" name="그림 25">
          <a:extLst>
            <a:ext uri="{FF2B5EF4-FFF2-40B4-BE49-F238E27FC236}">
              <a16:creationId xmlns:a16="http://schemas.microsoft.com/office/drawing/2014/main" id="{5D344227-3C6B-4E18-A08B-97989C323EF4}"/>
            </a:ext>
          </a:extLst>
        </xdr:cNvPr>
        <xdr:cNvPicPr>
          <a:picLocks noChangeAspect="1"/>
        </xdr:cNvPicPr>
      </xdr:nvPicPr>
      <xdr:blipFill>
        <a:blip xmlns:r="http://schemas.openxmlformats.org/officeDocument/2006/relationships" r:embed="rId23"/>
        <a:stretch>
          <a:fillRect/>
        </a:stretch>
      </xdr:blipFill>
      <xdr:spPr>
        <a:xfrm>
          <a:off x="712305" y="41056891"/>
          <a:ext cx="5572903" cy="57253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45645</xdr:colOff>
      <xdr:row>6</xdr:row>
      <xdr:rowOff>128221</xdr:rowOff>
    </xdr:to>
    <xdr:pic>
      <xdr:nvPicPr>
        <xdr:cNvPr id="2" name="그림 1">
          <a:extLst>
            <a:ext uri="{FF2B5EF4-FFF2-40B4-BE49-F238E27FC236}">
              <a16:creationId xmlns:a16="http://schemas.microsoft.com/office/drawing/2014/main" id="{AD9AC02A-A3CA-4C45-A3B4-62A6E8DA2200}"/>
            </a:ext>
          </a:extLst>
        </xdr:cNvPr>
        <xdr:cNvPicPr>
          <a:picLocks noChangeAspect="1"/>
        </xdr:cNvPicPr>
      </xdr:nvPicPr>
      <xdr:blipFill>
        <a:blip xmlns:r="http://schemas.openxmlformats.org/officeDocument/2006/relationships" r:embed="rId1"/>
        <a:stretch>
          <a:fillRect/>
        </a:stretch>
      </xdr:blipFill>
      <xdr:spPr>
        <a:xfrm>
          <a:off x="762000" y="0"/>
          <a:ext cx="3093645" cy="1156921"/>
        </a:xfrm>
        <a:prstGeom prst="rect">
          <a:avLst/>
        </a:prstGeom>
      </xdr:spPr>
    </xdr:pic>
    <xdr:clientData/>
  </xdr:twoCellAnchor>
  <xdr:twoCellAnchor editAs="oneCell">
    <xdr:from>
      <xdr:col>1</xdr:col>
      <xdr:colOff>0</xdr:colOff>
      <xdr:row>7</xdr:row>
      <xdr:rowOff>0</xdr:rowOff>
    </xdr:from>
    <xdr:to>
      <xdr:col>3</xdr:col>
      <xdr:colOff>593161</xdr:colOff>
      <xdr:row>15</xdr:row>
      <xdr:rowOff>35557</xdr:rowOff>
    </xdr:to>
    <xdr:pic>
      <xdr:nvPicPr>
        <xdr:cNvPr id="3" name="그림 2">
          <a:extLst>
            <a:ext uri="{FF2B5EF4-FFF2-40B4-BE49-F238E27FC236}">
              <a16:creationId xmlns:a16="http://schemas.microsoft.com/office/drawing/2014/main" id="{1D9A404D-3104-417F-854B-850B55F6182D}"/>
            </a:ext>
          </a:extLst>
        </xdr:cNvPr>
        <xdr:cNvPicPr>
          <a:picLocks noChangeAspect="1"/>
        </xdr:cNvPicPr>
      </xdr:nvPicPr>
      <xdr:blipFill>
        <a:blip xmlns:r="http://schemas.openxmlformats.org/officeDocument/2006/relationships" r:embed="rId2"/>
        <a:stretch>
          <a:fillRect/>
        </a:stretch>
      </xdr:blipFill>
      <xdr:spPr>
        <a:xfrm>
          <a:off x="762000" y="1200150"/>
          <a:ext cx="2117161" cy="1407157"/>
        </a:xfrm>
        <a:prstGeom prst="rect">
          <a:avLst/>
        </a:prstGeom>
      </xdr:spPr>
    </xdr:pic>
    <xdr:clientData/>
  </xdr:twoCellAnchor>
  <xdr:twoCellAnchor editAs="oneCell">
    <xdr:from>
      <xdr:col>1</xdr:col>
      <xdr:colOff>0</xdr:colOff>
      <xdr:row>16</xdr:row>
      <xdr:rowOff>0</xdr:rowOff>
    </xdr:from>
    <xdr:to>
      <xdr:col>4</xdr:col>
      <xdr:colOff>575541</xdr:colOff>
      <xdr:row>20</xdr:row>
      <xdr:rowOff>41859</xdr:rowOff>
    </xdr:to>
    <xdr:pic>
      <xdr:nvPicPr>
        <xdr:cNvPr id="4" name="그림 3">
          <a:extLst>
            <a:ext uri="{FF2B5EF4-FFF2-40B4-BE49-F238E27FC236}">
              <a16:creationId xmlns:a16="http://schemas.microsoft.com/office/drawing/2014/main" id="{4F3D5DC4-B62F-4092-97DB-A950A771EA95}"/>
            </a:ext>
          </a:extLst>
        </xdr:cNvPr>
        <xdr:cNvPicPr>
          <a:picLocks noChangeAspect="1"/>
        </xdr:cNvPicPr>
      </xdr:nvPicPr>
      <xdr:blipFill>
        <a:blip xmlns:r="http://schemas.openxmlformats.org/officeDocument/2006/relationships" r:embed="rId3"/>
        <a:stretch>
          <a:fillRect/>
        </a:stretch>
      </xdr:blipFill>
      <xdr:spPr>
        <a:xfrm>
          <a:off x="762000" y="2743200"/>
          <a:ext cx="2861541" cy="727659"/>
        </a:xfrm>
        <a:prstGeom prst="rect">
          <a:avLst/>
        </a:prstGeom>
      </xdr:spPr>
    </xdr:pic>
    <xdr:clientData/>
  </xdr:twoCellAnchor>
  <xdr:twoCellAnchor editAs="oneCell">
    <xdr:from>
      <xdr:col>1</xdr:col>
      <xdr:colOff>0</xdr:colOff>
      <xdr:row>21</xdr:row>
      <xdr:rowOff>0</xdr:rowOff>
    </xdr:from>
    <xdr:to>
      <xdr:col>5</xdr:col>
      <xdr:colOff>231252</xdr:colOff>
      <xdr:row>25</xdr:row>
      <xdr:rowOff>147271</xdr:rowOff>
    </xdr:to>
    <xdr:pic>
      <xdr:nvPicPr>
        <xdr:cNvPr id="5" name="그림 4">
          <a:extLst>
            <a:ext uri="{FF2B5EF4-FFF2-40B4-BE49-F238E27FC236}">
              <a16:creationId xmlns:a16="http://schemas.microsoft.com/office/drawing/2014/main" id="{03214A3F-D273-45A2-B0E5-6E179EE1F17E}"/>
            </a:ext>
          </a:extLst>
        </xdr:cNvPr>
        <xdr:cNvPicPr>
          <a:picLocks noChangeAspect="1"/>
        </xdr:cNvPicPr>
      </xdr:nvPicPr>
      <xdr:blipFill>
        <a:blip xmlns:r="http://schemas.openxmlformats.org/officeDocument/2006/relationships" r:embed="rId4"/>
        <a:stretch>
          <a:fillRect/>
        </a:stretch>
      </xdr:blipFill>
      <xdr:spPr>
        <a:xfrm>
          <a:off x="762000" y="3600450"/>
          <a:ext cx="3279252" cy="833071"/>
        </a:xfrm>
        <a:prstGeom prst="rect">
          <a:avLst/>
        </a:prstGeom>
      </xdr:spPr>
    </xdr:pic>
    <xdr:clientData/>
  </xdr:twoCellAnchor>
  <xdr:twoCellAnchor editAs="oneCell">
    <xdr:from>
      <xdr:col>1</xdr:col>
      <xdr:colOff>0</xdr:colOff>
      <xdr:row>27</xdr:row>
      <xdr:rowOff>0</xdr:rowOff>
    </xdr:from>
    <xdr:to>
      <xdr:col>6</xdr:col>
      <xdr:colOff>237010</xdr:colOff>
      <xdr:row>43</xdr:row>
      <xdr:rowOff>160007</xdr:rowOff>
    </xdr:to>
    <xdr:pic>
      <xdr:nvPicPr>
        <xdr:cNvPr id="6" name="그림 5">
          <a:extLst>
            <a:ext uri="{FF2B5EF4-FFF2-40B4-BE49-F238E27FC236}">
              <a16:creationId xmlns:a16="http://schemas.microsoft.com/office/drawing/2014/main" id="{A55BF273-DFB3-48CA-80C8-927EBBF6E24F}"/>
            </a:ext>
          </a:extLst>
        </xdr:cNvPr>
        <xdr:cNvPicPr>
          <a:picLocks noChangeAspect="1"/>
        </xdr:cNvPicPr>
      </xdr:nvPicPr>
      <xdr:blipFill>
        <a:blip xmlns:r="http://schemas.openxmlformats.org/officeDocument/2006/relationships" r:embed="rId5"/>
        <a:stretch>
          <a:fillRect/>
        </a:stretch>
      </xdr:blipFill>
      <xdr:spPr>
        <a:xfrm>
          <a:off x="762000" y="4629150"/>
          <a:ext cx="4047010" cy="2903207"/>
        </a:xfrm>
        <a:prstGeom prst="rect">
          <a:avLst/>
        </a:prstGeom>
      </xdr:spPr>
    </xdr:pic>
    <xdr:clientData/>
  </xdr:twoCellAnchor>
  <xdr:twoCellAnchor editAs="oneCell">
    <xdr:from>
      <xdr:col>1</xdr:col>
      <xdr:colOff>0</xdr:colOff>
      <xdr:row>45</xdr:row>
      <xdr:rowOff>0</xdr:rowOff>
    </xdr:from>
    <xdr:to>
      <xdr:col>8</xdr:col>
      <xdr:colOff>431619</xdr:colOff>
      <xdr:row>57</xdr:row>
      <xdr:rowOff>128128</xdr:rowOff>
    </xdr:to>
    <xdr:pic>
      <xdr:nvPicPr>
        <xdr:cNvPr id="7" name="그림 6">
          <a:extLst>
            <a:ext uri="{FF2B5EF4-FFF2-40B4-BE49-F238E27FC236}">
              <a16:creationId xmlns:a16="http://schemas.microsoft.com/office/drawing/2014/main" id="{7F9813D9-5B3A-40D1-A938-24CD0011FD4D}"/>
            </a:ext>
          </a:extLst>
        </xdr:cNvPr>
        <xdr:cNvPicPr>
          <a:picLocks noChangeAspect="1"/>
        </xdr:cNvPicPr>
      </xdr:nvPicPr>
      <xdr:blipFill>
        <a:blip xmlns:r="http://schemas.openxmlformats.org/officeDocument/2006/relationships" r:embed="rId6"/>
        <a:stretch>
          <a:fillRect/>
        </a:stretch>
      </xdr:blipFill>
      <xdr:spPr>
        <a:xfrm>
          <a:off x="762000" y="7715250"/>
          <a:ext cx="5765619" cy="2185528"/>
        </a:xfrm>
        <a:prstGeom prst="rect">
          <a:avLst/>
        </a:prstGeom>
      </xdr:spPr>
    </xdr:pic>
    <xdr:clientData/>
  </xdr:twoCellAnchor>
  <xdr:twoCellAnchor editAs="oneCell">
    <xdr:from>
      <xdr:col>1</xdr:col>
      <xdr:colOff>0</xdr:colOff>
      <xdr:row>59</xdr:row>
      <xdr:rowOff>0</xdr:rowOff>
    </xdr:from>
    <xdr:to>
      <xdr:col>4</xdr:col>
      <xdr:colOff>495714</xdr:colOff>
      <xdr:row>67</xdr:row>
      <xdr:rowOff>70432</xdr:rowOff>
    </xdr:to>
    <xdr:pic>
      <xdr:nvPicPr>
        <xdr:cNvPr id="8" name="그림 7">
          <a:extLst>
            <a:ext uri="{FF2B5EF4-FFF2-40B4-BE49-F238E27FC236}">
              <a16:creationId xmlns:a16="http://schemas.microsoft.com/office/drawing/2014/main" id="{DDE66FFC-7503-4228-85B2-039B80D8DE95}"/>
            </a:ext>
          </a:extLst>
        </xdr:cNvPr>
        <xdr:cNvPicPr>
          <a:picLocks noChangeAspect="1"/>
        </xdr:cNvPicPr>
      </xdr:nvPicPr>
      <xdr:blipFill>
        <a:blip xmlns:r="http://schemas.openxmlformats.org/officeDocument/2006/relationships" r:embed="rId7"/>
        <a:stretch>
          <a:fillRect/>
        </a:stretch>
      </xdr:blipFill>
      <xdr:spPr>
        <a:xfrm>
          <a:off x="762000" y="10115550"/>
          <a:ext cx="2781714" cy="1442032"/>
        </a:xfrm>
        <a:prstGeom prst="rect">
          <a:avLst/>
        </a:prstGeom>
      </xdr:spPr>
    </xdr:pic>
    <xdr:clientData/>
  </xdr:twoCellAnchor>
  <xdr:twoCellAnchor editAs="oneCell">
    <xdr:from>
      <xdr:col>1</xdr:col>
      <xdr:colOff>0</xdr:colOff>
      <xdr:row>68</xdr:row>
      <xdr:rowOff>0</xdr:rowOff>
    </xdr:from>
    <xdr:to>
      <xdr:col>8</xdr:col>
      <xdr:colOff>413435</xdr:colOff>
      <xdr:row>78</xdr:row>
      <xdr:rowOff>17259</xdr:rowOff>
    </xdr:to>
    <xdr:pic>
      <xdr:nvPicPr>
        <xdr:cNvPr id="9" name="그림 8">
          <a:extLst>
            <a:ext uri="{FF2B5EF4-FFF2-40B4-BE49-F238E27FC236}">
              <a16:creationId xmlns:a16="http://schemas.microsoft.com/office/drawing/2014/main" id="{2194E6BC-3F9F-45B4-AA58-4C5C6A64C71D}"/>
            </a:ext>
          </a:extLst>
        </xdr:cNvPr>
        <xdr:cNvPicPr>
          <a:picLocks noChangeAspect="1"/>
        </xdr:cNvPicPr>
      </xdr:nvPicPr>
      <xdr:blipFill>
        <a:blip xmlns:r="http://schemas.openxmlformats.org/officeDocument/2006/relationships" r:embed="rId8"/>
        <a:stretch>
          <a:fillRect/>
        </a:stretch>
      </xdr:blipFill>
      <xdr:spPr>
        <a:xfrm>
          <a:off x="762000" y="11658600"/>
          <a:ext cx="5747435" cy="1731759"/>
        </a:xfrm>
        <a:prstGeom prst="rect">
          <a:avLst/>
        </a:prstGeom>
      </xdr:spPr>
    </xdr:pic>
    <xdr:clientData/>
  </xdr:twoCellAnchor>
  <xdr:twoCellAnchor editAs="oneCell">
    <xdr:from>
      <xdr:col>1</xdr:col>
      <xdr:colOff>0</xdr:colOff>
      <xdr:row>79</xdr:row>
      <xdr:rowOff>0</xdr:rowOff>
    </xdr:from>
    <xdr:to>
      <xdr:col>7</xdr:col>
      <xdr:colOff>112249</xdr:colOff>
      <xdr:row>89</xdr:row>
      <xdr:rowOff>41137</xdr:rowOff>
    </xdr:to>
    <xdr:pic>
      <xdr:nvPicPr>
        <xdr:cNvPr id="10" name="그림 9">
          <a:extLst>
            <a:ext uri="{FF2B5EF4-FFF2-40B4-BE49-F238E27FC236}">
              <a16:creationId xmlns:a16="http://schemas.microsoft.com/office/drawing/2014/main" id="{97B49C45-7022-44B9-B9FA-27757998B5AA}"/>
            </a:ext>
          </a:extLst>
        </xdr:cNvPr>
        <xdr:cNvPicPr>
          <a:picLocks noChangeAspect="1"/>
        </xdr:cNvPicPr>
      </xdr:nvPicPr>
      <xdr:blipFill>
        <a:blip xmlns:r="http://schemas.openxmlformats.org/officeDocument/2006/relationships" r:embed="rId9"/>
        <a:stretch>
          <a:fillRect/>
        </a:stretch>
      </xdr:blipFill>
      <xdr:spPr>
        <a:xfrm>
          <a:off x="762000" y="13544550"/>
          <a:ext cx="4684249" cy="1755637"/>
        </a:xfrm>
        <a:prstGeom prst="rect">
          <a:avLst/>
        </a:prstGeom>
      </xdr:spPr>
    </xdr:pic>
    <xdr:clientData/>
  </xdr:twoCellAnchor>
  <xdr:twoCellAnchor editAs="oneCell">
    <xdr:from>
      <xdr:col>1</xdr:col>
      <xdr:colOff>0</xdr:colOff>
      <xdr:row>90</xdr:row>
      <xdr:rowOff>0</xdr:rowOff>
    </xdr:from>
    <xdr:to>
      <xdr:col>7</xdr:col>
      <xdr:colOff>510568</xdr:colOff>
      <xdr:row>99</xdr:row>
      <xdr:rowOff>165960</xdr:rowOff>
    </xdr:to>
    <xdr:pic>
      <xdr:nvPicPr>
        <xdr:cNvPr id="11" name="그림 10">
          <a:extLst>
            <a:ext uri="{FF2B5EF4-FFF2-40B4-BE49-F238E27FC236}">
              <a16:creationId xmlns:a16="http://schemas.microsoft.com/office/drawing/2014/main" id="{7232F66B-754F-4258-A632-3803E47FE19F}"/>
            </a:ext>
          </a:extLst>
        </xdr:cNvPr>
        <xdr:cNvPicPr>
          <a:picLocks noChangeAspect="1"/>
        </xdr:cNvPicPr>
      </xdr:nvPicPr>
      <xdr:blipFill>
        <a:blip xmlns:r="http://schemas.openxmlformats.org/officeDocument/2006/relationships" r:embed="rId10"/>
        <a:stretch>
          <a:fillRect/>
        </a:stretch>
      </xdr:blipFill>
      <xdr:spPr>
        <a:xfrm>
          <a:off x="762000" y="15430500"/>
          <a:ext cx="5082568" cy="1709010"/>
        </a:xfrm>
        <a:prstGeom prst="rect">
          <a:avLst/>
        </a:prstGeom>
      </xdr:spPr>
    </xdr:pic>
    <xdr:clientData/>
  </xdr:twoCellAnchor>
  <xdr:twoCellAnchor editAs="oneCell">
    <xdr:from>
      <xdr:col>1</xdr:col>
      <xdr:colOff>0</xdr:colOff>
      <xdr:row>100</xdr:row>
      <xdr:rowOff>0</xdr:rowOff>
    </xdr:from>
    <xdr:to>
      <xdr:col>6</xdr:col>
      <xdr:colOff>379394</xdr:colOff>
      <xdr:row>115</xdr:row>
      <xdr:rowOff>127859</xdr:rowOff>
    </xdr:to>
    <xdr:pic>
      <xdr:nvPicPr>
        <xdr:cNvPr id="12" name="그림 11">
          <a:extLst>
            <a:ext uri="{FF2B5EF4-FFF2-40B4-BE49-F238E27FC236}">
              <a16:creationId xmlns:a16="http://schemas.microsoft.com/office/drawing/2014/main" id="{0E3DFF00-DF6D-47BF-B96E-686EE934302C}"/>
            </a:ext>
          </a:extLst>
        </xdr:cNvPr>
        <xdr:cNvPicPr>
          <a:picLocks noChangeAspect="1"/>
        </xdr:cNvPicPr>
      </xdr:nvPicPr>
      <xdr:blipFill>
        <a:blip xmlns:r="http://schemas.openxmlformats.org/officeDocument/2006/relationships" r:embed="rId11"/>
        <a:stretch>
          <a:fillRect/>
        </a:stretch>
      </xdr:blipFill>
      <xdr:spPr>
        <a:xfrm>
          <a:off x="762000" y="17145000"/>
          <a:ext cx="4189394" cy="2699609"/>
        </a:xfrm>
        <a:prstGeom prst="rect">
          <a:avLst/>
        </a:prstGeom>
      </xdr:spPr>
    </xdr:pic>
    <xdr:clientData/>
  </xdr:twoCellAnchor>
  <xdr:twoCellAnchor editAs="oneCell">
    <xdr:from>
      <xdr:col>1</xdr:col>
      <xdr:colOff>0</xdr:colOff>
      <xdr:row>117</xdr:row>
      <xdr:rowOff>0</xdr:rowOff>
    </xdr:from>
    <xdr:to>
      <xdr:col>7</xdr:col>
      <xdr:colOff>94931</xdr:colOff>
      <xdr:row>126</xdr:row>
      <xdr:rowOff>84691</xdr:rowOff>
    </xdr:to>
    <xdr:pic>
      <xdr:nvPicPr>
        <xdr:cNvPr id="13" name="그림 12">
          <a:extLst>
            <a:ext uri="{FF2B5EF4-FFF2-40B4-BE49-F238E27FC236}">
              <a16:creationId xmlns:a16="http://schemas.microsoft.com/office/drawing/2014/main" id="{6AB70E32-7B16-45C9-944B-C3DE646C03C9}"/>
            </a:ext>
          </a:extLst>
        </xdr:cNvPr>
        <xdr:cNvPicPr>
          <a:picLocks noChangeAspect="1"/>
        </xdr:cNvPicPr>
      </xdr:nvPicPr>
      <xdr:blipFill>
        <a:blip xmlns:r="http://schemas.openxmlformats.org/officeDocument/2006/relationships" r:embed="rId12"/>
        <a:stretch>
          <a:fillRect/>
        </a:stretch>
      </xdr:blipFill>
      <xdr:spPr>
        <a:xfrm>
          <a:off x="762000" y="20059650"/>
          <a:ext cx="4666931" cy="1627741"/>
        </a:xfrm>
        <a:prstGeom prst="rect">
          <a:avLst/>
        </a:prstGeom>
      </xdr:spPr>
    </xdr:pic>
    <xdr:clientData/>
  </xdr:twoCellAnchor>
  <xdr:twoCellAnchor editAs="oneCell">
    <xdr:from>
      <xdr:col>1</xdr:col>
      <xdr:colOff>0</xdr:colOff>
      <xdr:row>127</xdr:row>
      <xdr:rowOff>0</xdr:rowOff>
    </xdr:from>
    <xdr:to>
      <xdr:col>11</xdr:col>
      <xdr:colOff>113792</xdr:colOff>
      <xdr:row>154</xdr:row>
      <xdr:rowOff>112701</xdr:rowOff>
    </xdr:to>
    <xdr:pic>
      <xdr:nvPicPr>
        <xdr:cNvPr id="14" name="그림 13">
          <a:extLst>
            <a:ext uri="{FF2B5EF4-FFF2-40B4-BE49-F238E27FC236}">
              <a16:creationId xmlns:a16="http://schemas.microsoft.com/office/drawing/2014/main" id="{E9068010-7968-4A8B-A41B-EB031439E13C}"/>
            </a:ext>
          </a:extLst>
        </xdr:cNvPr>
        <xdr:cNvPicPr>
          <a:picLocks noChangeAspect="1"/>
        </xdr:cNvPicPr>
      </xdr:nvPicPr>
      <xdr:blipFill>
        <a:blip xmlns:r="http://schemas.openxmlformats.org/officeDocument/2006/relationships" r:embed="rId13"/>
        <a:stretch>
          <a:fillRect/>
        </a:stretch>
      </xdr:blipFill>
      <xdr:spPr>
        <a:xfrm>
          <a:off x="762000" y="21774150"/>
          <a:ext cx="7733792" cy="4741851"/>
        </a:xfrm>
        <a:prstGeom prst="rect">
          <a:avLst/>
        </a:prstGeom>
      </xdr:spPr>
    </xdr:pic>
    <xdr:clientData/>
  </xdr:twoCellAnchor>
  <xdr:twoCellAnchor editAs="oneCell">
    <xdr:from>
      <xdr:col>1</xdr:col>
      <xdr:colOff>0</xdr:colOff>
      <xdr:row>155</xdr:row>
      <xdr:rowOff>0</xdr:rowOff>
    </xdr:from>
    <xdr:to>
      <xdr:col>4</xdr:col>
      <xdr:colOff>51404</xdr:colOff>
      <xdr:row>163</xdr:row>
      <xdr:rowOff>86530</xdr:rowOff>
    </xdr:to>
    <xdr:pic>
      <xdr:nvPicPr>
        <xdr:cNvPr id="15" name="그림 14">
          <a:extLst>
            <a:ext uri="{FF2B5EF4-FFF2-40B4-BE49-F238E27FC236}">
              <a16:creationId xmlns:a16="http://schemas.microsoft.com/office/drawing/2014/main" id="{C76B4D8F-5B04-4C84-AAB9-D5FEF65847BD}"/>
            </a:ext>
          </a:extLst>
        </xdr:cNvPr>
        <xdr:cNvPicPr>
          <a:picLocks noChangeAspect="1"/>
        </xdr:cNvPicPr>
      </xdr:nvPicPr>
      <xdr:blipFill>
        <a:blip xmlns:r="http://schemas.openxmlformats.org/officeDocument/2006/relationships" r:embed="rId14"/>
        <a:stretch>
          <a:fillRect/>
        </a:stretch>
      </xdr:blipFill>
      <xdr:spPr>
        <a:xfrm>
          <a:off x="762000" y="26574750"/>
          <a:ext cx="2337404" cy="1458130"/>
        </a:xfrm>
        <a:prstGeom prst="rect">
          <a:avLst/>
        </a:prstGeom>
      </xdr:spPr>
    </xdr:pic>
    <xdr:clientData/>
  </xdr:twoCellAnchor>
  <xdr:twoCellAnchor editAs="oneCell">
    <xdr:from>
      <xdr:col>1</xdr:col>
      <xdr:colOff>0</xdr:colOff>
      <xdr:row>165</xdr:row>
      <xdr:rowOff>0</xdr:rowOff>
    </xdr:from>
    <xdr:to>
      <xdr:col>5</xdr:col>
      <xdr:colOff>205182</xdr:colOff>
      <xdr:row>173</xdr:row>
      <xdr:rowOff>91057</xdr:rowOff>
    </xdr:to>
    <xdr:pic>
      <xdr:nvPicPr>
        <xdr:cNvPr id="16" name="그림 15">
          <a:extLst>
            <a:ext uri="{FF2B5EF4-FFF2-40B4-BE49-F238E27FC236}">
              <a16:creationId xmlns:a16="http://schemas.microsoft.com/office/drawing/2014/main" id="{11753017-D1C7-4E49-B2BF-FC5F20D8A1F3}"/>
            </a:ext>
          </a:extLst>
        </xdr:cNvPr>
        <xdr:cNvPicPr>
          <a:picLocks noChangeAspect="1"/>
        </xdr:cNvPicPr>
      </xdr:nvPicPr>
      <xdr:blipFill>
        <a:blip xmlns:r="http://schemas.openxmlformats.org/officeDocument/2006/relationships" r:embed="rId15"/>
        <a:stretch>
          <a:fillRect/>
        </a:stretch>
      </xdr:blipFill>
      <xdr:spPr>
        <a:xfrm>
          <a:off x="762000" y="28289250"/>
          <a:ext cx="3253182" cy="1462657"/>
        </a:xfrm>
        <a:prstGeom prst="rect">
          <a:avLst/>
        </a:prstGeom>
      </xdr:spPr>
    </xdr:pic>
    <xdr:clientData/>
  </xdr:twoCellAnchor>
  <xdr:twoCellAnchor editAs="oneCell">
    <xdr:from>
      <xdr:col>1</xdr:col>
      <xdr:colOff>0</xdr:colOff>
      <xdr:row>174</xdr:row>
      <xdr:rowOff>0</xdr:rowOff>
    </xdr:from>
    <xdr:to>
      <xdr:col>5</xdr:col>
      <xdr:colOff>502053</xdr:colOff>
      <xdr:row>182</xdr:row>
      <xdr:rowOff>71214</xdr:rowOff>
    </xdr:to>
    <xdr:pic>
      <xdr:nvPicPr>
        <xdr:cNvPr id="17" name="그림 16">
          <a:extLst>
            <a:ext uri="{FF2B5EF4-FFF2-40B4-BE49-F238E27FC236}">
              <a16:creationId xmlns:a16="http://schemas.microsoft.com/office/drawing/2014/main" id="{8E1E1B2D-35E4-4AA1-80A0-F9945CE7A6B4}"/>
            </a:ext>
          </a:extLst>
        </xdr:cNvPr>
        <xdr:cNvPicPr>
          <a:picLocks noChangeAspect="1"/>
        </xdr:cNvPicPr>
      </xdr:nvPicPr>
      <xdr:blipFill>
        <a:blip xmlns:r="http://schemas.openxmlformats.org/officeDocument/2006/relationships" r:embed="rId16"/>
        <a:stretch>
          <a:fillRect/>
        </a:stretch>
      </xdr:blipFill>
      <xdr:spPr>
        <a:xfrm>
          <a:off x="762000" y="29832300"/>
          <a:ext cx="3550053" cy="1442814"/>
        </a:xfrm>
        <a:prstGeom prst="rect">
          <a:avLst/>
        </a:prstGeom>
      </xdr:spPr>
    </xdr:pic>
    <xdr:clientData/>
  </xdr:twoCellAnchor>
  <xdr:twoCellAnchor editAs="oneCell">
    <xdr:from>
      <xdr:col>1</xdr:col>
      <xdr:colOff>0</xdr:colOff>
      <xdr:row>183</xdr:row>
      <xdr:rowOff>0</xdr:rowOff>
    </xdr:from>
    <xdr:to>
      <xdr:col>4</xdr:col>
      <xdr:colOff>687080</xdr:colOff>
      <xdr:row>191</xdr:row>
      <xdr:rowOff>57734</xdr:rowOff>
    </xdr:to>
    <xdr:pic>
      <xdr:nvPicPr>
        <xdr:cNvPr id="18" name="그림 17">
          <a:extLst>
            <a:ext uri="{FF2B5EF4-FFF2-40B4-BE49-F238E27FC236}">
              <a16:creationId xmlns:a16="http://schemas.microsoft.com/office/drawing/2014/main" id="{A8782A39-F164-4AE5-BA6E-EC77B65E9353}"/>
            </a:ext>
          </a:extLst>
        </xdr:cNvPr>
        <xdr:cNvPicPr>
          <a:picLocks noChangeAspect="1"/>
        </xdr:cNvPicPr>
      </xdr:nvPicPr>
      <xdr:blipFill>
        <a:blip xmlns:r="http://schemas.openxmlformats.org/officeDocument/2006/relationships" r:embed="rId17"/>
        <a:stretch>
          <a:fillRect/>
        </a:stretch>
      </xdr:blipFill>
      <xdr:spPr>
        <a:xfrm>
          <a:off x="762000" y="31375350"/>
          <a:ext cx="2973080" cy="1429334"/>
        </a:xfrm>
        <a:prstGeom prst="rect">
          <a:avLst/>
        </a:prstGeom>
      </xdr:spPr>
    </xdr:pic>
    <xdr:clientData/>
  </xdr:twoCellAnchor>
  <xdr:twoCellAnchor editAs="oneCell">
    <xdr:from>
      <xdr:col>1</xdr:col>
      <xdr:colOff>28575</xdr:colOff>
      <xdr:row>210</xdr:row>
      <xdr:rowOff>0</xdr:rowOff>
    </xdr:from>
    <xdr:to>
      <xdr:col>4</xdr:col>
      <xdr:colOff>505664</xdr:colOff>
      <xdr:row>218</xdr:row>
      <xdr:rowOff>78799</xdr:rowOff>
    </xdr:to>
    <xdr:pic>
      <xdr:nvPicPr>
        <xdr:cNvPr id="19" name="그림 18">
          <a:extLst>
            <a:ext uri="{FF2B5EF4-FFF2-40B4-BE49-F238E27FC236}">
              <a16:creationId xmlns:a16="http://schemas.microsoft.com/office/drawing/2014/main" id="{1D11C3B3-8361-457F-8922-31B74B7FAD89}"/>
            </a:ext>
          </a:extLst>
        </xdr:cNvPr>
        <xdr:cNvPicPr>
          <a:picLocks noChangeAspect="1"/>
        </xdr:cNvPicPr>
      </xdr:nvPicPr>
      <xdr:blipFill>
        <a:blip xmlns:r="http://schemas.openxmlformats.org/officeDocument/2006/relationships" r:embed="rId18"/>
        <a:stretch>
          <a:fillRect/>
        </a:stretch>
      </xdr:blipFill>
      <xdr:spPr>
        <a:xfrm>
          <a:off x="790575" y="36004500"/>
          <a:ext cx="2763089" cy="1450399"/>
        </a:xfrm>
        <a:prstGeom prst="rect">
          <a:avLst/>
        </a:prstGeom>
      </xdr:spPr>
    </xdr:pic>
    <xdr:clientData/>
  </xdr:twoCellAnchor>
  <xdr:twoCellAnchor editAs="oneCell">
    <xdr:from>
      <xdr:col>1</xdr:col>
      <xdr:colOff>0</xdr:colOff>
      <xdr:row>192</xdr:row>
      <xdr:rowOff>0</xdr:rowOff>
    </xdr:from>
    <xdr:to>
      <xdr:col>6</xdr:col>
      <xdr:colOff>128225</xdr:colOff>
      <xdr:row>208</xdr:row>
      <xdr:rowOff>146156</xdr:rowOff>
    </xdr:to>
    <xdr:pic>
      <xdr:nvPicPr>
        <xdr:cNvPr id="20" name="그림 19">
          <a:extLst>
            <a:ext uri="{FF2B5EF4-FFF2-40B4-BE49-F238E27FC236}">
              <a16:creationId xmlns:a16="http://schemas.microsoft.com/office/drawing/2014/main" id="{FC9E8ADE-7B1D-44C0-A856-321CADDD3BC4}"/>
            </a:ext>
          </a:extLst>
        </xdr:cNvPr>
        <xdr:cNvPicPr>
          <a:picLocks noChangeAspect="1"/>
        </xdr:cNvPicPr>
      </xdr:nvPicPr>
      <xdr:blipFill>
        <a:blip xmlns:r="http://schemas.openxmlformats.org/officeDocument/2006/relationships" r:embed="rId19"/>
        <a:stretch>
          <a:fillRect/>
        </a:stretch>
      </xdr:blipFill>
      <xdr:spPr>
        <a:xfrm>
          <a:off x="762000" y="32918400"/>
          <a:ext cx="3938225" cy="2889356"/>
        </a:xfrm>
        <a:prstGeom prst="rect">
          <a:avLst/>
        </a:prstGeom>
      </xdr:spPr>
    </xdr:pic>
    <xdr:clientData/>
  </xdr:twoCellAnchor>
  <xdr:twoCellAnchor editAs="oneCell">
    <xdr:from>
      <xdr:col>1</xdr:col>
      <xdr:colOff>0</xdr:colOff>
      <xdr:row>219</xdr:row>
      <xdr:rowOff>0</xdr:rowOff>
    </xdr:from>
    <xdr:to>
      <xdr:col>6</xdr:col>
      <xdr:colOff>13380</xdr:colOff>
      <xdr:row>230</xdr:row>
      <xdr:rowOff>111256</xdr:rowOff>
    </xdr:to>
    <xdr:pic>
      <xdr:nvPicPr>
        <xdr:cNvPr id="21" name="그림 20">
          <a:extLst>
            <a:ext uri="{FF2B5EF4-FFF2-40B4-BE49-F238E27FC236}">
              <a16:creationId xmlns:a16="http://schemas.microsoft.com/office/drawing/2014/main" id="{AC3ABBBD-C838-40C8-BC4D-46854B167435}"/>
            </a:ext>
          </a:extLst>
        </xdr:cNvPr>
        <xdr:cNvPicPr>
          <a:picLocks noChangeAspect="1"/>
        </xdr:cNvPicPr>
      </xdr:nvPicPr>
      <xdr:blipFill>
        <a:blip xmlns:r="http://schemas.openxmlformats.org/officeDocument/2006/relationships" r:embed="rId20"/>
        <a:stretch>
          <a:fillRect/>
        </a:stretch>
      </xdr:blipFill>
      <xdr:spPr>
        <a:xfrm>
          <a:off x="762000" y="37547550"/>
          <a:ext cx="3823380" cy="1997206"/>
        </a:xfrm>
        <a:prstGeom prst="rect">
          <a:avLst/>
        </a:prstGeom>
      </xdr:spPr>
    </xdr:pic>
    <xdr:clientData/>
  </xdr:twoCellAnchor>
  <xdr:twoCellAnchor editAs="oneCell">
    <xdr:from>
      <xdr:col>1</xdr:col>
      <xdr:colOff>0</xdr:colOff>
      <xdr:row>231</xdr:row>
      <xdr:rowOff>0</xdr:rowOff>
    </xdr:from>
    <xdr:to>
      <xdr:col>4</xdr:col>
      <xdr:colOff>17520</xdr:colOff>
      <xdr:row>244</xdr:row>
      <xdr:rowOff>13742</xdr:rowOff>
    </xdr:to>
    <xdr:pic>
      <xdr:nvPicPr>
        <xdr:cNvPr id="22" name="그림 21">
          <a:extLst>
            <a:ext uri="{FF2B5EF4-FFF2-40B4-BE49-F238E27FC236}">
              <a16:creationId xmlns:a16="http://schemas.microsoft.com/office/drawing/2014/main" id="{87302535-3F22-4A0F-AD58-530D2C251D31}"/>
            </a:ext>
          </a:extLst>
        </xdr:cNvPr>
        <xdr:cNvPicPr>
          <a:picLocks noChangeAspect="1"/>
        </xdr:cNvPicPr>
      </xdr:nvPicPr>
      <xdr:blipFill>
        <a:blip xmlns:r="http://schemas.openxmlformats.org/officeDocument/2006/relationships" r:embed="rId21"/>
        <a:stretch>
          <a:fillRect/>
        </a:stretch>
      </xdr:blipFill>
      <xdr:spPr>
        <a:xfrm>
          <a:off x="762000" y="39604950"/>
          <a:ext cx="2303520" cy="2242592"/>
        </a:xfrm>
        <a:prstGeom prst="rect">
          <a:avLst/>
        </a:prstGeom>
      </xdr:spPr>
    </xdr:pic>
    <xdr:clientData/>
  </xdr:twoCellAnchor>
  <xdr:twoCellAnchor editAs="oneCell">
    <xdr:from>
      <xdr:col>1</xdr:col>
      <xdr:colOff>0</xdr:colOff>
      <xdr:row>246</xdr:row>
      <xdr:rowOff>0</xdr:rowOff>
    </xdr:from>
    <xdr:to>
      <xdr:col>5</xdr:col>
      <xdr:colOff>357368</xdr:colOff>
      <xdr:row>268</xdr:row>
      <xdr:rowOff>56576</xdr:rowOff>
    </xdr:to>
    <xdr:pic>
      <xdr:nvPicPr>
        <xdr:cNvPr id="23" name="그림 22">
          <a:extLst>
            <a:ext uri="{FF2B5EF4-FFF2-40B4-BE49-F238E27FC236}">
              <a16:creationId xmlns:a16="http://schemas.microsoft.com/office/drawing/2014/main" id="{62C51A16-B7AB-49C7-A78D-E8A5517C24FC}"/>
            </a:ext>
          </a:extLst>
        </xdr:cNvPr>
        <xdr:cNvPicPr>
          <a:picLocks noChangeAspect="1"/>
        </xdr:cNvPicPr>
      </xdr:nvPicPr>
      <xdr:blipFill>
        <a:blip xmlns:r="http://schemas.openxmlformats.org/officeDocument/2006/relationships" r:embed="rId22"/>
        <a:stretch>
          <a:fillRect/>
        </a:stretch>
      </xdr:blipFill>
      <xdr:spPr>
        <a:xfrm>
          <a:off x="762000" y="42176700"/>
          <a:ext cx="3405368" cy="3828476"/>
        </a:xfrm>
        <a:prstGeom prst="rect">
          <a:avLst/>
        </a:prstGeom>
      </xdr:spPr>
    </xdr:pic>
    <xdr:clientData/>
  </xdr:twoCellAnchor>
  <xdr:twoCellAnchor editAs="oneCell">
    <xdr:from>
      <xdr:col>1</xdr:col>
      <xdr:colOff>0</xdr:colOff>
      <xdr:row>270</xdr:row>
      <xdr:rowOff>0</xdr:rowOff>
    </xdr:from>
    <xdr:to>
      <xdr:col>8</xdr:col>
      <xdr:colOff>250690</xdr:colOff>
      <xdr:row>303</xdr:row>
      <xdr:rowOff>62059</xdr:rowOff>
    </xdr:to>
    <xdr:pic>
      <xdr:nvPicPr>
        <xdr:cNvPr id="24" name="그림 23">
          <a:extLst>
            <a:ext uri="{FF2B5EF4-FFF2-40B4-BE49-F238E27FC236}">
              <a16:creationId xmlns:a16="http://schemas.microsoft.com/office/drawing/2014/main" id="{BB253A03-95BA-4C5A-98A8-BBE60E1D5453}"/>
            </a:ext>
          </a:extLst>
        </xdr:cNvPr>
        <xdr:cNvPicPr>
          <a:picLocks noChangeAspect="1"/>
        </xdr:cNvPicPr>
      </xdr:nvPicPr>
      <xdr:blipFill>
        <a:blip xmlns:r="http://schemas.openxmlformats.org/officeDocument/2006/relationships" r:embed="rId23"/>
        <a:stretch>
          <a:fillRect/>
        </a:stretch>
      </xdr:blipFill>
      <xdr:spPr>
        <a:xfrm>
          <a:off x="762000" y="46291500"/>
          <a:ext cx="5584690" cy="57199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0689;&#50629;1&#48376;&#48512;(1)\C\&#50689;&#50629;1&#48376;&#48512;\4.&#44608;&#51116;&#49457;\&#44396;&#49328;\&#44396;&#49328;&#51333;&#54633;&#50868;&#46041;&#44204;&#51201;1,2\My%20Documents\sys_cabling_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8177;&#48337;&#49440;\&#44288;&#47532;&#49892;\hb\&#49340;&#49328;1&#51648;&#44396;(&#49892;&#49884;)\&#51452;&#44277;&#49688;&#47049;\&#51068;&#50948;&#45824;&#44032;98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syou\c\PJT-2000\R-6&#54840;&#49440;&#46020;&#47196;\Fin-5-4\&#50696;&#49328;&#49436;\&#45800;&#50948;&#49688;&#47049;\R-&#44305;&#51452;&#50948;&#49373;%20&#51652;&#51077;&#47196;\&#50696;&#49328;&#49436;\&#45800;&#50948;&#49688;&#47049;\UNIT-Q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54788;&#51109;&#48324;\&#51648;&#54616;&#52384;\&#49444;&#44228;&#44032;\&#53804;&#52272;&#44032;\&#49345;&#46020;&#45236;&#5066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4288;&#47532;&#48512;\C\JUNG\&#45824;&#54217;\&#51222;&#5164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KEC_EB1\EB_1\1-1WORK\021&#49436;&#52488;&#46041;&#51452;&#49345;&#48373;&#54633;\&#46020;&#44553;&#51228;&#52636;3(5.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urtle\&#44608;&#45824;&#50980;&#44277;&#50976;&#47928;&#49436;\&#51312;&#51652;&#54805;\&#51089;&#50629;&#54028;&#51068;\(&#51452;)&#50640;&#51060;&#53581;&#49328;&#50629;\&#51088;&#47308;\&#50640;&#51060;&#53581;&#49328;&#50629;\&#48169;&#51020;&#54032;%20&#51068;&#50948;&#45824;&#44032;(H=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c\1\&#49884;&#47549;&#46020;&#49436;&#44288;&#44053;&#45817;\TOT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97040\C&#46300;&#46972;&#51060;&#48652;\&#48149;&#50980;&#49885;\xls\&#44277;&#49324;&#48324;\&#44053;&#51652;&#50868;&#50516;\&#48512;&#45824;&#49692;&#4943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S\&#45347;&#50612;&#51452;&#49464;&#50836;\OFFICE%20&#50577;&#49885;\N&#36035;&#63963;-&#3288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0896;&#50857;&#51652;\&#50896;&#50857;&#51652;&#51032;%20&#50896;\My%20Documents\&#50672;&#44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MS\&#45347;&#50612;&#51452;&#49464;&#50836;\WINDOWS\Application%20Data\Microsoft\Templates\2000&#44221;&#51452;EXPO\07&#49437;&#51116;&#51312;&#54633;-&#49437;&#51228;&#544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9436;&#50689;&#49437;\D\2001&#45380;\&#49884;&#47549;&#46020;&#49436;&#44288;&#44053;&#45817;\TOT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9436;&#50689;&#49437;\D\Program%20Files\AutoCAD%20R14\&#49892;&#49884;\&#49569;&#46972;&#52488;&#46321;&#54617;&#44368;\&#45236;&#50669;&#49436;\&#49569;&#46972;&#52488;&#51473;&#54617;&#44368;(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ndy\&#51077;&#52272;&#45236;&#50669;\&#51089;&#50629;2003\02&#53664;&#47785;\0116&#50577;&#50577;&#49345;&#49688;&#46020;-&#50577;&#50577;&#44400;\&#51089;&#50629;2002\&#51077;&#52272;\0806&#51109;&#49457;&#48373;&#54633;&#44277;&#45236;&#50669;(&#53664;&#51204;&#44592;)\20020722161814_&#51109;&#49457;&#48373;&#54633;0722\&#51109;&#49457;&#48373;&#54633;\&#49444;&#44228;&#49436;\&#51204;&#44592;&#44277;\&#51221;&#54788;&#44148;&#49444;\&#44288;&#44277;&#49436;\&#54868;&#49457;&#44400;&#52397;\&#54868;&#49457;&#54364;&#51648;&#54032;(&#52280;&#4425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imsanagil\d\Program%20Files\AutoCAD%20R14\&#49892;&#49884;\&#49569;&#46972;&#52488;&#46321;&#54617;&#44368;\&#45236;&#50669;&#49436;\&#49569;&#46972;&#52488;&#51473;&#54617;&#44368;(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y%20Documents/DATA/&#50872;&#49328;/DATA/&#54861;&#49688;&#50696;&#44221;&#48372;/YONGF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kumssi\&#50629;&#47924;-nas-2\My%20Documents\DATA\&#50872;&#49328;\DATA\&#54861;&#49688;&#50696;&#44221;&#48372;\YONGF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1060;&#47749;&#55148;\&#50896;&#44032;&#48516;&#49437;&#54016;\Program%20Files\AutoCAD%20R14\&#49892;&#49884;\&#49569;&#46972;&#52488;&#46321;&#54617;&#44368;\&#45236;&#50669;&#49436;\&#49569;&#46972;&#52488;&#51473;&#54617;&#44368;(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c\backup1\2001&#45380;\&#49888;&#50900;&#52397;&#49548;&#45380;&#47928;&#54868;&#49468;&#53552;\&#45236;&#50669;&#4943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c\Program%20Files\AutoCAD%20R14\&#49892;&#49884;\&#49569;&#46972;&#52488;&#46321;&#54617;&#44368;\&#45236;&#50669;&#49436;\&#49569;&#46972;&#52488;&#51473;&#54617;&#44368;(fin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50980;&#49888;&#49688;\d\pjt-2002\&#54217;&#54868;&#51032;&#45840;\&#50696;&#49328;&#49436;(&#51068;&#50948;&#45824;&#44032;,&#45840;)\&#49444;&#44228;&#48320;&#44221;(&#44397;&#51088;)\&#44397;&#51088;&#48320;&#44221;&#53685;&#49888;\13&#5226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urtle\&#44608;&#45824;&#50980;&#44277;&#50976;&#47928;&#49436;\Documents%20and%20Settings\kim\My%20Documents\Documents%20and%20Settings\kim\My%20Documents\&#50500;&#51060;&#48708;&#51260;-&#48120;&#50725;\&#44221;&#45224;&#49328;&#47548;&#48149;&#47932;&#44288;&#51204;&#49884;&#49892;&#44277;&#4932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Your-0e5vai0rei\&#44204;&#51201;&#49436;(&#50628;&#44552;)\project\&#49933;&#48177;-&#54633;&#52380;(&#52509;&#49324;&#50629;&#48708;&#44160;&#53664;&#48372;&#44256;&#49436;)\&#51204;&#44592;\&#49933;&#48177;&#45236;&#50669;&#49436;(2002&#45800;&#44032;&#51312;&#5122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51060;&#44508;&#49457;\&#44060;&#47029;&#44204;&#51201;\APT&#44204;&#512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es\&#47560;&#44048;&#51089;&#50629;&#51088;\2008&#45380;\02.%20&#51648;&#44553;&#51088;&#51116;\&#44032;&#44396;&#47448;%20tool%20&#51088;&#47308;&#51312;&#49324;\00.%20&#44032;&#44396;&#47448;%20&#50857;&#50669;\&#52572;&#51333;&#48372;&#44256;1\081125\2008.11.24&#44032;&#44396;&#47448;11\&#51648;&#45212;&#51088;&#47308;\&#49688;&#47049;(&#47800;&#524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2\&#54532;&#47196;&#51229;&#53944;&#54260;&#45908;%20(e)\&#51076;&#49884;&#54028;&#51068;\KNK\2002&#45380;\&#50896;&#44032;&#44228;&#49328;\&#47560;&#54252;&#44221;&#52272;&#49436;\&#48372;&#46972;&#47588;&#48337;&#50896;\OFFICE%20&#50577;&#49885;\N&#36035;&#63963;-&#3288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2\&#54532;&#47196;&#51229;&#53944;&#54260;&#45908;%20(e)\&#49688;&#54788;&#51089;&#50629;&#48169;\&#49688;&#54788;&#51089;&#50629;\2004&#45380;\01&#50900;\01&#53552;&#45328;&#49828;&#53356;&#47536;%20&#52264;&#45800;&#47561;(&#54252;&#51060;&#51592;&#50532;&#52980;&#54057;&#53944;)\&#46020;&#48393;(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ilesvr\&#49444;&#44228;&#51648;&#50896;&#54016;\&#54532;&#47196;&#51229;&#53944;\&#48177;&#51228;\&#45236;&#50669;\&#44552;&#52264;&#44228;&#50557;&#45236;&#50669;&#49436;\&#45236;&#50669;&#49436;\6.&#44228;&#50557;&#45236;&#50669;(2003)\&#44228;&#50557;&#45236;&#50669;&#49688;&#51221;(&#44277;&#51333;)\&#51652;&#54665;\&#51204;&#52404;&#44228;&#50557;&#45236;&#50669;1\&#48177;&#51228;&#49444;&#44228;&#48320;&#44221;\&#45236;&#50669;&#49436;&#44049;&#51648;09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1109;&#54788;&#50864;\&#50896;&#44032;&#44228;&#49328;\My%20Documents\&#50896;&#44032;&#44228;&#49328;\&#50896;&#44032;&#44228;&#49328;\Book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44277;&#50976;/&#45236;&#50669;&#49436;&#48143;&#45800;&#44032;&#49328;&#52636;&#49436;/001_&#50984;&#51648;&#51648;&#44396;&#45236;&#50669;&#4943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kumssi\&#50629;&#47924;-nas-2\&#44277;&#50976;\&#45236;&#50669;&#49436;&#48143;&#45800;&#44032;&#49328;&#52636;&#49436;\001_&#50984;&#51648;&#51648;&#44396;&#45236;&#50669;&#494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User/Desktop/2607/26&#45380;%20&#49324;&#50629;/&#53685;&#54633;%20AI%20&#49828;&#53916;&#46356;&#50724;%20&#44396;&#52629;&#49324;&#50629;/007_&#48372;&#50756;&#50836;&#52397;/02&#52264;(0811)/&#48372;&#50756;/&#49457;&#45224;&#51068;&#5094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ileserver\DATA\Kong\&#12616;\&#51312;&#49464;&#48149;&#47932;&#44288;\&#44228;&#50557;&#45236;&#50669;\&#44277;&#5097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4\c\backup1\2001&#45380;\&#52397;&#51452;&#44284;&#54617;&#45824;&#54617;\&#49436;&#47448;\&#52397;&#51452;&#44284;&#54617;&#45824;&#54617;&#45236;&#50669;&#49436;(&#53440;&#44204;&#512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51089;&#50629;2000\&#51077;&#52272;2000\&#44060;&#49688;&#51221;&#47148;\&#44060;&#49688;&#51221;&#4714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51221;&#54840;&#51089;&#54408;\&#44368;&#44033;\&#53664;%20&#44277;\ENG\SAMAN\RAMP-D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My%20Documents\&#46972;&#47704;&#53664;&#4427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1775\c\ESTI96\&#44053;&#51652;&#51109;&#55141;\&#54980;&#45796;&#45236;&#5066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ndy\&#51077;&#52272;&#45236;&#50669;\&#44608;&#51221;&#44592;\excel\&#46041;&#54644;&#49688;&#47049;&#49328;&#52636;\&#51221;&#54840;&#51089;&#54408;\&#44368;&#44033;\&#53664;%20&#44277;\&#48376;&#49440;(PL.GIRDER)&#49688;&#47049;\&#51221;&#50857;&#55148;\KMJ\WELL\FOUND\S\S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c\&#45236;&#50669;&#49436;sample\K-SE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견적을지"/>
      <sheetName val="설계산출표지"/>
      <sheetName val="직노"/>
      <sheetName val="터파기및재료"/>
      <sheetName val="목표세부명세"/>
      <sheetName val="약품공급2"/>
      <sheetName val="내역서"/>
      <sheetName val="노무비단가"/>
      <sheetName val="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PILE  (돌출)"/>
      <sheetName val="단위중량"/>
      <sheetName val="총 괄 표"/>
      <sheetName val="입찰안"/>
      <sheetName val="조명시설"/>
      <sheetName val="부안일위"/>
      <sheetName val="소업1교"/>
      <sheetName val="SLAB&quot;1&quot;"/>
      <sheetName val="예가표"/>
      <sheetName val="6PILE  _돌출_"/>
      <sheetName val="포장물량집계"/>
      <sheetName val="오동"/>
      <sheetName val="대조"/>
      <sheetName val="나한"/>
      <sheetName val="약품설비"/>
      <sheetName val="내역표지"/>
      <sheetName val="빗물받이(910-510-410)"/>
      <sheetName val="진주방향"/>
      <sheetName val="가격조사서"/>
      <sheetName val="#REF"/>
      <sheetName val="갑지"/>
      <sheetName val="내역서"/>
      <sheetName val="공사비집계"/>
      <sheetName val="옹벽조금수정"/>
      <sheetName val="노임단가"/>
      <sheetName val="금액내역서"/>
      <sheetName val="3BL공동구 수량"/>
      <sheetName val="2.단면가정 "/>
      <sheetName val="반응조"/>
      <sheetName val="가설건물"/>
      <sheetName val="Sheet1"/>
      <sheetName val="수지표"/>
      <sheetName val="셀명"/>
      <sheetName val="터파기및재료"/>
      <sheetName val="하도내역 (철콘)"/>
      <sheetName val="총괄내역서"/>
      <sheetName val="본선 토공 분배표"/>
      <sheetName val="DATE"/>
      <sheetName val="인사자료총집계"/>
      <sheetName val="견적서(토공)"/>
      <sheetName val="공사비증감"/>
      <sheetName val="Sheet1 (2)"/>
      <sheetName val="1. 설계조건 2.단면가정 3. 하중계산"/>
      <sheetName val="DATA 입력란"/>
      <sheetName val="토공 갑지"/>
      <sheetName val="업무처리전"/>
      <sheetName val="원가"/>
      <sheetName val="실정보고"/>
      <sheetName val="갑지1"/>
      <sheetName val="해전배수"/>
      <sheetName val="수문일1"/>
      <sheetName val="결과조달"/>
      <sheetName val="지하"/>
      <sheetName val="자료"/>
      <sheetName val="샘플표지"/>
      <sheetName val="사통"/>
      <sheetName val="U-TYPE(1)"/>
      <sheetName val="단면 (2)"/>
      <sheetName val="8.PILE  (돌출)"/>
      <sheetName val="밸브설치"/>
      <sheetName val="2공구산출내역"/>
      <sheetName val="연돌일위집계"/>
      <sheetName val="포장공자재집계표"/>
      <sheetName val="2호맨홀공제수량"/>
      <sheetName val="000000"/>
      <sheetName val="참조"/>
      <sheetName val="간선계산"/>
      <sheetName val="공사비증감(P4) "/>
      <sheetName val="목표세부명세"/>
      <sheetName val="SIL98"/>
      <sheetName val="말뚝지지력산정"/>
      <sheetName val="가도공"/>
      <sheetName val="메서,변+증"/>
      <sheetName val="실행예산"/>
      <sheetName val="물가시세"/>
      <sheetName val="총괄"/>
      <sheetName val="식생블럭단위수량"/>
      <sheetName val="갑지(추정)"/>
      <sheetName val="수량3"/>
      <sheetName val="공종단가"/>
      <sheetName val="단가"/>
      <sheetName val="노무비"/>
      <sheetName val="EQUIP"/>
      <sheetName val="공량산출서"/>
      <sheetName val="수로집계"/>
      <sheetName val="공문"/>
      <sheetName val="COVER"/>
      <sheetName val="프랜트면허"/>
      <sheetName val="토목주소"/>
      <sheetName val="간지(1)"/>
      <sheetName val="1,2,3,4,5단위수량"/>
      <sheetName val="CTEMCOST"/>
      <sheetName val="합천내역"/>
      <sheetName val="archi(본사)"/>
      <sheetName val="원형1호맨홀토공수량"/>
      <sheetName val="배수관산출"/>
      <sheetName val="수안보-MBR1"/>
      <sheetName val="3.공통공사대비"/>
      <sheetName val="BID"/>
      <sheetName val="산출내역서"/>
      <sheetName val="실행철강하도"/>
      <sheetName val="1062-X방향 "/>
      <sheetName val="발주설계서(당초)"/>
      <sheetName val="DATA98"/>
      <sheetName val="고창방향"/>
      <sheetName val="견적의뢰서"/>
      <sheetName val="2000년1차"/>
      <sheetName val="2000전체분"/>
      <sheetName val="200"/>
      <sheetName val="대비"/>
      <sheetName val="ELECTRIC"/>
      <sheetName val="SCHEDULE"/>
      <sheetName val="슬래브"/>
      <sheetName val="일위대가목록"/>
      <sheetName val="교각계산"/>
      <sheetName val="6PILE__(돌출)"/>
      <sheetName val="일위대가(계측기설치)"/>
      <sheetName val="집계표"/>
      <sheetName val="산출근거"/>
      <sheetName val="날개벽(시점좌측)"/>
      <sheetName val="배수통관(좌)"/>
      <sheetName val="단가일람"/>
      <sheetName val="조경일람"/>
      <sheetName val="내역(전체)"/>
      <sheetName val="경상비"/>
      <sheetName val="수량산출내역1115"/>
      <sheetName val="Sheet4"/>
      <sheetName val="DATA2000"/>
      <sheetName val="내역"/>
      <sheetName val="일위대가목차"/>
      <sheetName val="Quantity"/>
      <sheetName val="SG"/>
      <sheetName val="Sheet15"/>
      <sheetName val="정보"/>
      <sheetName val="합의경상"/>
      <sheetName val="TOTAL_BOQ"/>
      <sheetName val="Sheet2"/>
      <sheetName val="세대구분"/>
      <sheetName val="6PILE 과속방지턱집계표!$K$12 (돌출)"/>
      <sheetName val="기성내역"/>
      <sheetName val="공사내역"/>
      <sheetName val="실행"/>
      <sheetName val="제출내역 (2)"/>
      <sheetName val="단면A-A(TR)"/>
      <sheetName val="F-302"/>
      <sheetName val="F301.303"/>
      <sheetName val="plan&amp;section of foundation"/>
      <sheetName val="design load"/>
      <sheetName val="working load at the btm ft."/>
      <sheetName val="stability check"/>
      <sheetName val="design criteria"/>
      <sheetName val="산근"/>
      <sheetName val="D-3109"/>
      <sheetName val="대비표"/>
      <sheetName val="Total"/>
      <sheetName val="inter"/>
      <sheetName val="B"/>
      <sheetName val="PROCURE"/>
      <sheetName val="out_prog"/>
      <sheetName val="선적schedule (2)"/>
      <sheetName val="4.2유효폭의 계산"/>
      <sheetName val="입찰"/>
      <sheetName val="현경"/>
      <sheetName val="집계표(육상)"/>
      <sheetName val="지급자재"/>
      <sheetName val="2002상반기노임기준"/>
      <sheetName val="식재"/>
      <sheetName val="시설물"/>
      <sheetName val="식재출력용"/>
      <sheetName val="유지관리"/>
      <sheetName val="주식"/>
      <sheetName val="BOX 본체"/>
      <sheetName val="DATA입력"/>
      <sheetName val="을 2"/>
      <sheetName val="을 1"/>
      <sheetName val="손익분석"/>
      <sheetName val="2.단면가정"/>
      <sheetName val="산마루측구단위수량"/>
      <sheetName val="매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직재"/>
      <sheetName val="Sheet1"/>
      <sheetName val="Sheet2"/>
      <sheetName val="Sheet3"/>
      <sheetName val="대로근거"/>
      <sheetName val="중로근거"/>
      <sheetName val="상부집계표"/>
      <sheetName val="SLAB&quot;1&quot;"/>
      <sheetName val="기초일위"/>
      <sheetName val="시설일위"/>
      <sheetName val="조명일위"/>
      <sheetName val="archi(본사)"/>
      <sheetName val="설직재-1"/>
      <sheetName val="제-노임"/>
      <sheetName val="제직재"/>
      <sheetName val="6PILE  (돌출)"/>
      <sheetName val="유별자산배수"/>
      <sheetName val="예정(3)"/>
      <sheetName val="일위대가9803"/>
      <sheetName val="공문"/>
      <sheetName val="철근단면적"/>
      <sheetName val="기본Data"/>
      <sheetName val="차액보증"/>
      <sheetName val="기계공사"/>
      <sheetName val="공사비총"/>
      <sheetName val="포장절단"/>
      <sheetName val="3련 BOX"/>
      <sheetName val="공사비예산서(토목분)"/>
      <sheetName val="토공"/>
      <sheetName val="교각계산"/>
      <sheetName val="2.2.2입적표"/>
      <sheetName val="Sheet17"/>
      <sheetName val="INPUT"/>
      <sheetName val="#REF"/>
      <sheetName val="집계"/>
      <sheetName val="직노"/>
      <sheetName val="기본일위"/>
      <sheetName val="내역서2안"/>
      <sheetName val="실행내역"/>
      <sheetName val="설계조건"/>
      <sheetName val="날개벽수량표"/>
      <sheetName val="단면 (2)"/>
      <sheetName val="9811"/>
      <sheetName val="단위중량"/>
      <sheetName val="총괄내역서"/>
      <sheetName val="TYPE-A"/>
      <sheetName val="내역서"/>
      <sheetName val="출력X"/>
      <sheetName val="연결임시"/>
      <sheetName val="집계표"/>
      <sheetName val="수량집계표"/>
      <sheetName val="수안보-MBR1"/>
      <sheetName val="우,오수"/>
      <sheetName val="갑지"/>
      <sheetName val="토공총괄표"/>
      <sheetName val="현장관리비"/>
      <sheetName val="수량산출"/>
      <sheetName val="N賃率-職"/>
      <sheetName val="패널"/>
      <sheetName val="터파기및재료"/>
      <sheetName val="경산"/>
      <sheetName val="수량집계"/>
      <sheetName val="1062-X방향 "/>
      <sheetName val="날개벽(시점좌측)"/>
      <sheetName val="Sheet1 (2)"/>
      <sheetName val="대비2"/>
      <sheetName val="고창방향"/>
      <sheetName val="간지"/>
      <sheetName val="일위대가(계측기설치)"/>
      <sheetName val="예가표"/>
      <sheetName val="기계경비(시간당)"/>
      <sheetName val="램머"/>
      <sheetName val="설계(안)"/>
      <sheetName val="단가산출2"/>
      <sheetName val="초기화면"/>
      <sheetName val="이름정의"/>
      <sheetName val="초기화면1"/>
      <sheetName val="수량3"/>
      <sheetName val="토목"/>
      <sheetName val="U-TYPE(1)"/>
      <sheetName val="총집계표"/>
      <sheetName val="SORCE1"/>
      <sheetName val="관급"/>
      <sheetName val="보험료산출"/>
      <sheetName val="J"/>
      <sheetName val="산출내역(4월)"/>
      <sheetName val="산출내역(5월) (2)"/>
      <sheetName val="자재표"/>
      <sheetName val="DATE"/>
      <sheetName val="찍기"/>
      <sheetName val="1TL종점(1)"/>
      <sheetName val="guard(mac)"/>
      <sheetName val="단가산출서"/>
      <sheetName val="(A)내역서"/>
      <sheetName val="1.설계기준"/>
      <sheetName val="I.설계조건"/>
      <sheetName val="설계내역서"/>
      <sheetName val="노임단가"/>
      <sheetName val="IW-LIST"/>
      <sheetName val="슬래브"/>
      <sheetName val="기본1"/>
      <sheetName val="2공구산출내역"/>
      <sheetName val="수정일위대가"/>
      <sheetName val="공사설계서"/>
      <sheetName val="노임이"/>
      <sheetName val="신규품목일위대가"/>
      <sheetName val="토목품셈"/>
      <sheetName val="INPUT(덕도방향-시점)"/>
      <sheetName val="교각1"/>
      <sheetName val="일위대가(1)"/>
      <sheetName val="수종"/>
      <sheetName val="규격"/>
      <sheetName val="BOX"/>
      <sheetName val="조달일반"/>
      <sheetName val="참고"/>
      <sheetName val="영산"/>
      <sheetName val="참조"/>
      <sheetName val="설계"/>
      <sheetName val="투찰"/>
      <sheetName val="laroux"/>
      <sheetName val="충남종건"/>
      <sheetName val="충남종건 (2)"/>
      <sheetName val="태백시"/>
      <sheetName val="인천공항"/>
      <sheetName val="성남시 (2)"/>
      <sheetName val="성남시"/>
      <sheetName val="서대구인입"/>
      <sheetName val="여암교"/>
      <sheetName val="인쇄"/>
      <sheetName val="변경"/>
      <sheetName val="당초"/>
      <sheetName val="차수별계약"/>
      <sheetName val="차수별계약 (4차2회)"/>
      <sheetName val="4차분1회계약"/>
      <sheetName val="4차분요약"/>
      <sheetName val="4차분2회변경"/>
      <sheetName val="잡비 (4차2회)"/>
      <sheetName val="98신규단가(4차2회)"/>
      <sheetName val="차수별수량 (4차2회)"/>
      <sheetName val="5차분1회변경"/>
      <sheetName val="잡비 (5차1회)"/>
      <sheetName val="신규단가(5차1회)"/>
      <sheetName val="설계서갑지"/>
      <sheetName val="설계서갑지(결제)"/>
      <sheetName val="목차3차"/>
      <sheetName val="주요자재(4차2회)"/>
      <sheetName val="주요자재(전체3회변경)"/>
      <sheetName val="예정공정"/>
      <sheetName val="동원인원"/>
      <sheetName val="공사비증감"/>
      <sheetName val="내역서갑지"/>
      <sheetName val="3회변경내역"/>
      <sheetName val="잡비 (3회4차)"/>
      <sheetName val="98신규단가(3회)"/>
      <sheetName val="차수별수량"/>
      <sheetName val="단가조견 (3회)"/>
      <sheetName val="단가조견"/>
      <sheetName val="각종갑지"/>
      <sheetName val="수량갑지1"/>
      <sheetName val="수량갑지2"/>
      <sheetName val="수량갑지3"/>
      <sheetName val="바인더갑지"/>
      <sheetName val="위치도"/>
      <sheetName val="변경공사개요"/>
      <sheetName val="현황B (3)"/>
      <sheetName val="실정진행현황"/>
      <sheetName val="차수변경요약"/>
      <sheetName val="전체변경요약"/>
      <sheetName val="실정보고"/>
      <sheetName val="변경현황"/>
      <sheetName val="현황(전체3회)"/>
      <sheetName val="현황(전체2회)"/>
      <sheetName val="현황(전체1회)"/>
      <sheetName val="도장수량(하1)"/>
      <sheetName val="주형"/>
      <sheetName val="TOTAL_BOQ"/>
      <sheetName val="물가시세"/>
      <sheetName val="3.바닥판설계"/>
      <sheetName val="1.설계조건"/>
      <sheetName val="중기사용료산출근거"/>
      <sheetName val="단가 및 재료비"/>
      <sheetName val="단가조사"/>
      <sheetName val="대포2교접속"/>
      <sheetName val="9509"/>
      <sheetName val="데이터"/>
      <sheetName val="단가산출1"/>
      <sheetName val="단가산출"/>
      <sheetName val="woo(mac)"/>
      <sheetName val="STEEL BOX 단면설계(SEC.8)"/>
      <sheetName val="안정검토"/>
      <sheetName val="날개벽"/>
      <sheetName val="8. 안정검토"/>
      <sheetName val="기둥(원형)"/>
      <sheetName val="4.하중"/>
      <sheetName val="0.9x0.9"/>
      <sheetName val="ABUT수량-A1"/>
      <sheetName val="VXXXXXXX"/>
      <sheetName val="FOOTING단면력"/>
      <sheetName val="L측형구집계"/>
      <sheetName val="tggwan(mac)"/>
      <sheetName val="suk(mac)"/>
      <sheetName val="고양동1"/>
      <sheetName val="0.9토공"/>
      <sheetName val="사용성검토"/>
      <sheetName val="토공(우물통,기타) "/>
      <sheetName val="바닥판(1)"/>
      <sheetName val="EQT-ESTN"/>
      <sheetName val="기초단가"/>
      <sheetName val="원가계산서"/>
      <sheetName val="식재일위"/>
      <sheetName val="일위목록"/>
      <sheetName val="대비"/>
      <sheetName val="수목데이타 "/>
      <sheetName val="PO-BOQ"/>
      <sheetName val="국공유지및사유지"/>
      <sheetName val="맨홀되메우기"/>
      <sheetName val="암거단위-1련"/>
      <sheetName val="대림경상68억"/>
      <sheetName val="우배수"/>
    </sheetNames>
    <sheetDataSet>
      <sheetData sheetId="0"/>
      <sheetData sheetId="1"/>
      <sheetData sheetId="2"/>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노임단가"/>
      <sheetName val="주식"/>
      <sheetName val="Sheet1 (2)"/>
      <sheetName val="MOTOR"/>
      <sheetName val="ITEM"/>
      <sheetName val="부하LOAD"/>
      <sheetName val="부하계산서"/>
      <sheetName val="간접비"/>
      <sheetName val="JUCK"/>
      <sheetName val="합의경상"/>
      <sheetName val="DATA"/>
      <sheetName val="정부노임단가"/>
      <sheetName val="공용시설내역"/>
      <sheetName val="BID"/>
      <sheetName val="장비내역서"/>
      <sheetName val="MEXICO-C"/>
      <sheetName val="전기"/>
      <sheetName val="Total"/>
      <sheetName val="CONCRETE"/>
      <sheetName val="FOOTING단면력"/>
      <sheetName val="명세서"/>
      <sheetName val="1.설계조건"/>
      <sheetName val="송장"/>
      <sheetName val="부대내역"/>
      <sheetName val="COPING"/>
      <sheetName val="전차선로 물량표"/>
      <sheetName val="#REF"/>
      <sheetName val="일반공사"/>
      <sheetName val="INPUT"/>
      <sheetName val="청구내역(9807)"/>
      <sheetName val="가설건물"/>
      <sheetName val="업체별기성내역"/>
      <sheetName val="개요"/>
      <sheetName val="플랜트 설치"/>
      <sheetName val="내역서"/>
      <sheetName val="유동표(변경)"/>
      <sheetName val="FEXS"/>
      <sheetName val="2공구수량"/>
      <sheetName val="설계조건"/>
      <sheetName val="품의서"/>
      <sheetName val="자재단가"/>
      <sheetName val="노무비"/>
      <sheetName val="노원열병합  건축공사기성내역서"/>
      <sheetName val="공통(20-91)"/>
      <sheetName val="봉양~조차장간고하개명(신설)"/>
      <sheetName val="배수공 주요자재 집계표"/>
      <sheetName val="Sheet3"/>
      <sheetName val="WORK"/>
      <sheetName val="토공A"/>
      <sheetName val="바닥판"/>
      <sheetName val="중기일위대가"/>
      <sheetName val="견적서"/>
      <sheetName val="7.1유효폭"/>
      <sheetName val="Macro2"/>
      <sheetName val="Macro1"/>
      <sheetName val="bearing"/>
      <sheetName val="동력부하(도산)"/>
      <sheetName val="인건-측정"/>
      <sheetName val="TYPE1"/>
      <sheetName val="철근량"/>
      <sheetName val="CA지입"/>
      <sheetName val="001"/>
      <sheetName val="전기일위대가"/>
      <sheetName val="TRE TABLE"/>
      <sheetName val="Sheet4"/>
      <sheetName val="포장공"/>
      <sheetName val="데이타"/>
      <sheetName val="Macro(차단기)"/>
      <sheetName val="MACRO(MCC)"/>
      <sheetName val="U-TYPE(1)"/>
      <sheetName val="수량산출"/>
      <sheetName val="외천교"/>
      <sheetName val="Sheet17"/>
      <sheetName val="BLOCK(1)"/>
      <sheetName val="LOPCALC"/>
      <sheetName val="내역"/>
      <sheetName val="터널조도"/>
      <sheetName val="ABUT수량-A1"/>
      <sheetName val="1-1"/>
      <sheetName val="날개벽(TYPE3)"/>
      <sheetName val="부하(성남)"/>
      <sheetName val="수량산출서"/>
      <sheetName val="ⴭⴭⴭⴭ"/>
      <sheetName val="Sheet2"/>
      <sheetName val="부하(반월)"/>
      <sheetName val="단가조사표"/>
      <sheetName val="차액보증"/>
      <sheetName val="일위대가"/>
      <sheetName val="부대공"/>
      <sheetName val="경비2내역"/>
      <sheetName val="목록"/>
      <sheetName val="ilch"/>
      <sheetName val="공사비"/>
      <sheetName val="변경실행(2차) "/>
      <sheetName val="쌍송교"/>
      <sheetName val="토공정보"/>
      <sheetName val="사진"/>
      <sheetName val="지진시"/>
      <sheetName val="A-4"/>
      <sheetName val="비교표"/>
      <sheetName val="전력구구조물산근"/>
      <sheetName val="기계경비일람"/>
      <sheetName val="L-type"/>
      <sheetName val="3BL공동구 수량"/>
      <sheetName val="EJ"/>
      <sheetName val="W-현원가"/>
      <sheetName val="자재수량"/>
      <sheetName val="Y-WORK"/>
      <sheetName val="4)유동표"/>
      <sheetName val="I.설계조건"/>
      <sheetName val="wall"/>
      <sheetName val="을"/>
      <sheetName val="도담구내 개소별 명세"/>
      <sheetName val="Macro(AT)"/>
      <sheetName val="가도공"/>
      <sheetName val="3련 BOX"/>
      <sheetName val="조명율데이타"/>
      <sheetName val="참조"/>
      <sheetName val="2000년1차"/>
      <sheetName val="200"/>
      <sheetName val="조명율"/>
      <sheetName val="배수관공"/>
      <sheetName val="우각부보강"/>
      <sheetName val="보차도경계석"/>
      <sheetName val="cost"/>
      <sheetName val="다이꾸"/>
      <sheetName val="날개벽(시점좌측)"/>
      <sheetName val="인건비"/>
      <sheetName val="5. 차단기 용량계산"/>
      <sheetName val="노임"/>
      <sheetName val="조명율표"/>
      <sheetName val="DATE"/>
      <sheetName val="맨홀수량집계"/>
      <sheetName val="MBR9"/>
      <sheetName val="단가"/>
      <sheetName val="시설물일위"/>
      <sheetName val="날개벽수량표"/>
      <sheetName val="수질정화시설"/>
      <sheetName val="TABLE"/>
      <sheetName val="6PILE  (돌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원가"/>
      <sheetName val="표지"/>
      <sheetName val="96갑지"/>
      <sheetName val="수지예산"/>
      <sheetName val="1안"/>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행후면적"/>
      <sheetName val="결재표지1"/>
      <sheetName val="표지"/>
      <sheetName val="증감내역"/>
      <sheetName val="수지예산"/>
      <sheetName val="자재총"/>
      <sheetName val="검토조서"/>
      <sheetName val="신포총괄"/>
      <sheetName val="총괄공사"/>
      <sheetName val="영풍제"/>
      <sheetName val="장암제 "/>
      <sheetName val="언체(신)"/>
      <sheetName val="수량집계(장)"/>
      <sheetName val="평야부집계(장)"/>
      <sheetName val="평야부토적(장)"/>
      <sheetName val="자재집계(장)"/>
      <sheetName val="제당토적(장)"/>
      <sheetName val="여수토수량집계(장)"/>
      <sheetName val="여수토적(장)"/>
      <sheetName val="재료계산(장)"/>
      <sheetName val="평야부토적(신)"/>
      <sheetName val="평야부집계(신)"/>
      <sheetName val="신포제"/>
      <sheetName val="Sheet2"/>
      <sheetName val="재료계산(신)"/>
      <sheetName val="자재집계(신)"/>
      <sheetName val="수량집계(신)"/>
      <sheetName val="여수토적(신)"/>
      <sheetName val="제당토적(신)"/>
      <sheetName val="분수문그림"/>
      <sheetName val="여수토수량집계(신)"/>
      <sheetName val="자재집계(영)"/>
      <sheetName val="수량집계(영)"/>
      <sheetName val="사석헐기(영)"/>
      <sheetName val="여수토옹벽집계(영)"/>
      <sheetName val="영풍개거"/>
      <sheetName val="평야부토적(영)"/>
      <sheetName val="단가조견표"/>
      <sheetName val="단가목록(신)"/>
      <sheetName val="단산목록(신)"/>
      <sheetName val="단가산출기초(신)"/>
      <sheetName val="일일대가(신)"/>
      <sheetName val="자재단가"/>
      <sheetName val="단가목록(영)"/>
      <sheetName val="단산목록(영)"/>
      <sheetName val="일일대가(영)"/>
      <sheetName val="단가산출기초(영)"/>
      <sheetName val="단가목록(장)"/>
      <sheetName val="수로관그림"/>
      <sheetName val="일일대가(장)"/>
      <sheetName val="단산목록(장)"/>
      <sheetName val="단가산출기초(장)"/>
      <sheetName val="중기단가"/>
      <sheetName val="노임단가"/>
      <sheetName val="그라수량(신)"/>
      <sheetName val="그라작업일수(신)"/>
      <sheetName val="주입심도(신)"/>
      <sheetName val="공별내역(신)"/>
      <sheetName val="찬공(신)"/>
      <sheetName val="주입(신)"/>
      <sheetName val="그라수량(영)"/>
      <sheetName val="그라작업일수(영)"/>
      <sheetName val="주입심도(영)"/>
      <sheetName val="공별내역(영)"/>
      <sheetName val="찬공(영)"/>
      <sheetName val="주입(영)"/>
      <sheetName val="Sheet1"/>
      <sheetName val="수량산출"/>
      <sheetName val="관급자재"/>
      <sheetName val="변경관급자재"/>
      <sheetName val="투찰추정"/>
      <sheetName val="자재집계(장曬"/>
      <sheetName val="집계표"/>
    </sheetNames>
    <sheetDataSet>
      <sheetData sheetId="0" refreshError="1">
        <row r="59">
          <cell r="O59">
            <v>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CONDITION"/>
      <sheetName val="내부마감"/>
      <sheetName val="갑지"/>
      <sheetName val="갑지 (2)"/>
      <sheetName val="도급변경내용)"/>
      <sheetName val="갑지수정"/>
      <sheetName val="총괄산출표"/>
      <sheetName val="공통가설"/>
      <sheetName val="토공"/>
      <sheetName val="토공(을)"/>
      <sheetName val="건축집계표"/>
      <sheetName val="부대시설"/>
      <sheetName val="2골조 "/>
      <sheetName val="마감내역"/>
      <sheetName val="설비집계표"/>
      <sheetName val="설비내역서"/>
      <sheetName val="전기집계표"/>
      <sheetName val="전기내역서"/>
      <sheetName val="조경"/>
      <sheetName val="표지 (2)"/>
      <sheetName val="지질"/>
      <sheetName val="수량"/>
      <sheetName val="골조물량"/>
      <sheetName val="마감산출"/>
      <sheetName val="PILE (300×200)"/>
      <sheetName val="PILE (300×300)"/>
      <sheetName val="PILE (300×150)"/>
      <sheetName val="Sheet2"/>
      <sheetName val="을지"/>
      <sheetName val="Sheet3"/>
      <sheetName val="#REF"/>
      <sheetName val="APT"/>
      <sheetName val="갑지1"/>
      <sheetName val="갑지(추정)"/>
      <sheetName val="GAEYO"/>
      <sheetName val="터파기및재료"/>
      <sheetName val="도급제출3(5.20)"/>
      <sheetName val="실행간접비용"/>
      <sheetName val="부대tu"/>
      <sheetName val="을"/>
      <sheetName val="BSD (2)"/>
      <sheetName val="내역"/>
      <sheetName val="Sheet5"/>
      <sheetName val="정공공사"/>
      <sheetName val="데이타"/>
      <sheetName val="실행대비"/>
      <sheetName val="건축집계"/>
      <sheetName val="연결임시"/>
      <sheetName val="6호기"/>
      <sheetName val="실행"/>
      <sheetName val="TEST1"/>
      <sheetName val="금융"/>
      <sheetName val="내역서"/>
      <sheetName val="구조물"/>
      <sheetName val="Work-Condition"/>
      <sheetName val="기본일위"/>
      <sheetName val="기계경비(시간당)"/>
      <sheetName val="램머"/>
      <sheetName val="일위목록"/>
      <sheetName val="구조물공"/>
      <sheetName val="부대공"/>
      <sheetName val="배수공"/>
      <sheetName val="포장공"/>
      <sheetName val="자재단가비교표"/>
      <sheetName val="설계명세서"/>
      <sheetName val="교육종류"/>
      <sheetName val="내역서-수정본"/>
      <sheetName val="잡비"/>
      <sheetName val="계수시트"/>
      <sheetName val="Sheet4"/>
      <sheetName val="일위대가표"/>
      <sheetName val="금액내역서"/>
      <sheetName val="수량산출(음암)"/>
      <sheetName val="해평견적"/>
      <sheetName val="토사(PE)"/>
      <sheetName val="해외(원화)"/>
      <sheetName val="설명서 "/>
      <sheetName val="토목"/>
      <sheetName val="Y-WORK"/>
      <sheetName val="조달청적격심사"/>
      <sheetName val="전기공사"/>
      <sheetName val="연돌일위집계"/>
      <sheetName val="직재"/>
      <sheetName val="견적대비표"/>
      <sheetName val="유림골조"/>
      <sheetName val="1.우편집중내역서"/>
      <sheetName val="일반부표"/>
      <sheetName val="교통대책내역"/>
      <sheetName val="코드표"/>
      <sheetName val="FURNITURE-01"/>
      <sheetName val="1호구조물"/>
      <sheetName val="약품설비"/>
      <sheetName val="45,46"/>
      <sheetName val="내역_FILE"/>
      <sheetName val="FB25JN"/>
      <sheetName val="식재인부"/>
      <sheetName val="CTEMCOST"/>
      <sheetName val="2.토목공사"/>
      <sheetName val="3월"/>
      <sheetName val="4월"/>
      <sheetName val="5월"/>
      <sheetName val="G.R300경비"/>
      <sheetName val="21301동"/>
      <sheetName val="CATV"/>
      <sheetName val="연습"/>
      <sheetName val="입찰안"/>
      <sheetName val="실행(ALT1)"/>
      <sheetName val="기안"/>
      <sheetName val="개산공사비"/>
      <sheetName val="Sheet1"/>
      <sheetName val="청천내"/>
      <sheetName val="INPUT"/>
      <sheetName val="집계표"/>
      <sheetName val="골조시행"/>
      <sheetName val="I一般比"/>
      <sheetName val="CON'C"/>
      <sheetName val="설계내역서"/>
      <sheetName val="일위대가"/>
      <sheetName val="01"/>
      <sheetName val="산출3-동력"/>
      <sheetName val="산출4-전등"/>
      <sheetName val="단가(자재)"/>
      <sheetName val="단가(노임)"/>
      <sheetName val="기초목록"/>
      <sheetName val="공사개요"/>
      <sheetName val="인사자료총집계"/>
      <sheetName val="출자한도"/>
      <sheetName val="정부노임단가"/>
      <sheetName val="토목주소"/>
      <sheetName val="프랜트면허"/>
      <sheetName val="갑"/>
      <sheetName val="기존단가 (2)"/>
      <sheetName val="갑지_(2)"/>
      <sheetName val="2골조_"/>
      <sheetName val="표지_(2)"/>
      <sheetName val="PILE_(300×200)"/>
      <sheetName val="PILE_(300×300)"/>
      <sheetName val="PILE_(300×150)"/>
      <sheetName val="BSD_(2)"/>
      <sheetName val="기존단가_(2)"/>
      <sheetName val="도급제출3(5_20)"/>
      <sheetName val="설명서_"/>
      <sheetName val="공문"/>
      <sheetName val="경비"/>
      <sheetName val="총괄표"/>
      <sheetName val="적용"/>
      <sheetName val="ETC"/>
      <sheetName val="내역서 (2)"/>
      <sheetName val="견적"/>
      <sheetName val="9-1차이내역"/>
      <sheetName val="경량천정"/>
      <sheetName val="일위대가(가설)"/>
      <sheetName val="노임이"/>
      <sheetName val="9902"/>
      <sheetName val="SCHEDULE"/>
      <sheetName val="도급"/>
      <sheetName val="교량하부공"/>
      <sheetName val="자재 집계표"/>
      <sheetName val="평가데이터"/>
      <sheetName val="(C)원내역"/>
      <sheetName val="토목공사"/>
      <sheetName val="내역서(교량)전체"/>
      <sheetName val="전체"/>
      <sheetName val="경제성분석"/>
      <sheetName val="구역화물"/>
      <sheetName val="단가일람"/>
      <sheetName val="역T형"/>
      <sheetName val="BEND LOSS"/>
      <sheetName val="전차선로 물량표"/>
      <sheetName val="2. 공원조도"/>
      <sheetName val="b_balju"/>
      <sheetName val="에너지요금"/>
      <sheetName val="부하계산서"/>
      <sheetName val="환율"/>
      <sheetName val="ㄱ"/>
      <sheetName val="교각별철근수량집계표"/>
      <sheetName val="적용률"/>
      <sheetName val="자재단가"/>
      <sheetName val="노임단가"/>
      <sheetName val="97 사업추정(WEKI)"/>
      <sheetName val="ACT_Dol"/>
      <sheetName val="ACT_Jhr"/>
      <sheetName val="FCST_Dol"/>
      <sheetName val="FCST_Jhr"/>
      <sheetName val="시행예산"/>
      <sheetName val="차액보증"/>
      <sheetName val="설계기준"/>
      <sheetName val="내역1"/>
      <sheetName val="9GNG운반"/>
      <sheetName val="database"/>
      <sheetName val="실행(1)"/>
      <sheetName val="SUMMARY"/>
      <sheetName val="PAINT"/>
      <sheetName val="Total"/>
      <sheetName val="선원비계산"/>
      <sheetName val="여비교통비지출품의서"/>
      <sheetName val="세부내역"/>
      <sheetName val="개요"/>
      <sheetName val="기기리스트"/>
      <sheetName val="참조"/>
      <sheetName val="부하(성남)"/>
      <sheetName val="연부97-1"/>
      <sheetName val="ELECTRIC"/>
      <sheetName val="원효펌프교체020812"/>
      <sheetName val="COVER-P"/>
      <sheetName val="전기"/>
      <sheetName val="이자율"/>
      <sheetName val="도수로현황"/>
      <sheetName val="_x0002__x0000_烠"/>
      <sheetName val="_x0000__x0000__x0000__x0001__x0000__x0000__x0008_Í3_x0000_(_x0000_5_x0000_._x0000_2_x0000_0_x0000_)_x0000__x0006__x0000__x0001_äÂÕ_x0004_¬"/>
      <sheetName val=""/>
      <sheetName val="안전시설"/>
      <sheetName val="_x0002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VXXX"/>
      <sheetName val="방음판 (H2.5M,W2.0M)케미컬앙카설치"/>
      <sheetName val="방음판 (H2.5M,W2.0M)지주매립형"/>
      <sheetName val="일위대가"/>
      <sheetName val="자재단가"/>
      <sheetName val="노임"/>
      <sheetName val="단가산출"/>
      <sheetName val="기계공사"/>
      <sheetName val="70%"/>
      <sheetName val="수량산출"/>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수량산출"/>
      <sheetName val="중량산출"/>
      <sheetName val="PANEL 중량산출"/>
      <sheetName val="내역서"/>
      <sheetName val="견적대비표"/>
      <sheetName val="단가대비표"/>
      <sheetName val="I一般比"/>
      <sheetName val="과천MAIN"/>
      <sheetName val="대비"/>
      <sheetName val="내역서(총)"/>
      <sheetName val="TEL"/>
      <sheetName val="plan&amp;section of foundation"/>
      <sheetName val="민속촌메뉴"/>
      <sheetName val="수량산출서"/>
      <sheetName val="부대대비"/>
      <sheetName val="냉연집계"/>
      <sheetName val="Sheet3"/>
      <sheetName val="신우"/>
      <sheetName val="교각계산"/>
      <sheetName val="노원열병합  건축공사기성내역서"/>
      <sheetName val="N賃率-職"/>
      <sheetName val="DATE"/>
      <sheetName val="sheets"/>
      <sheetName val="예산M12A"/>
      <sheetName val="일위대가목차"/>
      <sheetName val="일위대가"/>
      <sheetName val="노임단가"/>
      <sheetName val="경비_원본"/>
      <sheetName val="직재"/>
      <sheetName val="FANDBS"/>
      <sheetName val="GRDATA"/>
      <sheetName val="SHAFTDBSE"/>
      <sheetName val="감가상각"/>
      <sheetName val="J直材4"/>
      <sheetName val="업무"/>
      <sheetName val="code"/>
      <sheetName val="자재단가비교표"/>
      <sheetName val="직노"/>
      <sheetName val="설계조건"/>
      <sheetName val="20관리비율"/>
      <sheetName val="터널조도"/>
      <sheetName val="실행내역서 "/>
      <sheetName val="부하계산서"/>
      <sheetName val="CT "/>
      <sheetName val="노임"/>
      <sheetName val="ABUT수량-A1"/>
      <sheetName val="발신정보"/>
      <sheetName val="기본일위"/>
      <sheetName val="2F 회의실견적(5_14 일대)"/>
      <sheetName val="TOTAL"/>
      <sheetName val="NOMUBI"/>
      <sheetName val="sw1"/>
      <sheetName val="실행철강하도"/>
      <sheetName val="단가비교표"/>
      <sheetName val="동원(3)"/>
      <sheetName val="예정(3)"/>
      <sheetName val="인건-측정"/>
      <sheetName val="조도계산서 (도서)"/>
      <sheetName val="동력부하(도산)"/>
      <sheetName val="명세서"/>
      <sheetName val="C-노임단가"/>
      <sheetName val="경산"/>
      <sheetName val="Sheet2"/>
      <sheetName val="입찰안"/>
      <sheetName val="Sheet14"/>
      <sheetName val="Sheet13"/>
      <sheetName val="danga"/>
      <sheetName val="ilch"/>
      <sheetName val="유림골조"/>
      <sheetName val="공사현황"/>
      <sheetName val="공사원가계산서"/>
      <sheetName val="노임이"/>
      <sheetName val="소비자가"/>
      <sheetName val="6호기"/>
      <sheetName val="재집"/>
      <sheetName val="견적서"/>
      <sheetName val="단가조사"/>
      <sheetName val="을"/>
      <sheetName val="제36-40호표"/>
      <sheetName val="#REF"/>
      <sheetName val="총괄집계표"/>
      <sheetName val="노무비"/>
      <sheetName val="공조기휀"/>
      <sheetName val="재료"/>
      <sheetName val="설치자재"/>
      <sheetName val="기본사항"/>
      <sheetName val="환산"/>
      <sheetName val="일위"/>
      <sheetName val="TABLE"/>
      <sheetName val="유기공정"/>
      <sheetName val="96물가 CODE"/>
      <sheetName val="연부97-1"/>
      <sheetName val="갑지1"/>
      <sheetName val="단가산출2"/>
      <sheetName val="조명시설"/>
      <sheetName val="예산변경사항"/>
      <sheetName val="개요"/>
      <sheetName val="세부내역"/>
      <sheetName val="정공공사"/>
      <sheetName val="Sheet5"/>
      <sheetName val="갑지"/>
      <sheetName val="인건비"/>
      <sheetName val="DB단가"/>
      <sheetName val="도"/>
      <sheetName val="공사내역"/>
      <sheetName val="전기일위대가"/>
      <sheetName val="DATA"/>
      <sheetName val="BID"/>
      <sheetName val="내역"/>
      <sheetName val="설직재-1"/>
      <sheetName val="주소록"/>
      <sheetName val="Sheet1"/>
      <sheetName val="건축내역"/>
      <sheetName val="갑지(추정)"/>
      <sheetName val="LEGEND"/>
      <sheetName val="조경"/>
      <sheetName val="도체종-상수표"/>
      <sheetName val="본장"/>
      <sheetName val="최종갑지"/>
      <sheetName val="sum1 (2)"/>
      <sheetName val="견적정보"/>
      <sheetName val="PANEL_중량산출"/>
      <sheetName val="노원열병합__건축공사기성내역서"/>
      <sheetName val="plan&amp;section_of_foundation"/>
      <sheetName val="1단계"/>
      <sheetName val="FB25JN"/>
      <sheetName val="년도별실"/>
      <sheetName val="을지"/>
      <sheetName val="DB"/>
      <sheetName val="합천내역"/>
      <sheetName val="계산서(곡선부)"/>
      <sheetName val="-치수표(곡선부)"/>
      <sheetName val="OPT7"/>
      <sheetName val="원가계산서"/>
      <sheetName val="신규 수주분(사용자 정의)"/>
      <sheetName val="1.설계조건"/>
      <sheetName val="LOPCALC"/>
      <sheetName val="프로그램"/>
      <sheetName val="예산서"/>
      <sheetName val="운반비"/>
      <sheetName val="단가(1)"/>
      <sheetName val="단가(2)"/>
      <sheetName val="배관(TON)"/>
      <sheetName val="물량집계"/>
      <sheetName val="물량비교"/>
      <sheetName val="배관비교"/>
      <sheetName val="리스트"/>
      <sheetName val="용량-침사"/>
      <sheetName val="용량-펌프"/>
      <sheetName val="장애코드"/>
      <sheetName val="현금예금"/>
      <sheetName val="종배수관"/>
      <sheetName val="CP-E2 (품셈표)"/>
      <sheetName val="품목납기"/>
      <sheetName val="설비"/>
      <sheetName val="U-TYPE(1)"/>
      <sheetName val="조도계산(1)"/>
      <sheetName val="전차선로 물량표"/>
      <sheetName val="일위대가목록"/>
      <sheetName val="001"/>
      <sheetName val="와동25-3(변경)"/>
      <sheetName val="60명당사(총괄)"/>
      <sheetName val="CT_"/>
      <sheetName val="2F_회의실견적(5_14_일대)"/>
      <sheetName val="조도계산서_(도서)"/>
      <sheetName val="96물가_CODE"/>
      <sheetName val="CP-E2_(품셈표)"/>
      <sheetName val="70%"/>
      <sheetName val="전기단가조사서"/>
      <sheetName val="반중력식옹벽3.5"/>
      <sheetName val="중기사용료"/>
      <sheetName val="Macro1"/>
      <sheetName val="Macro2"/>
      <sheetName val="김재복부장님"/>
      <sheetName val="기초대가"/>
      <sheetName val="97"/>
      <sheetName val="WORK"/>
      <sheetName val="K1자재(3차등)"/>
      <sheetName val="자재단가"/>
      <sheetName val="덕전리"/>
      <sheetName val="선급금신청서"/>
      <sheetName val="실행비교"/>
      <sheetName val="6PILE  (돌출)"/>
      <sheetName val="통신원가"/>
      <sheetName val="1안"/>
      <sheetName val="화재 탐지 설비"/>
      <sheetName val="工완성공사율"/>
      <sheetName val="Y-WORK"/>
      <sheetName val="UserData"/>
      <sheetName val="환율"/>
      <sheetName val="EACT10"/>
      <sheetName val="일위단가"/>
      <sheetName val="Sheet9"/>
      <sheetName val="음료실행"/>
      <sheetName val="APT내역"/>
      <sheetName val="부대시설"/>
      <sheetName val="기둥(원형)"/>
      <sheetName val="소상 &quot;1&quot;"/>
      <sheetName val="여과지동"/>
      <sheetName val="기초자료"/>
      <sheetName val="CONCRETE"/>
      <sheetName val="부하LOAD"/>
      <sheetName val="데이타"/>
      <sheetName val="11월 가격"/>
      <sheetName val="일위대가(1)"/>
      <sheetName val="연수동"/>
      <sheetName val="1000 DB구축 부표"/>
      <sheetName val="청천내"/>
      <sheetName val="차액보증"/>
      <sheetName val="10월가격"/>
      <sheetName val="원형1호맨홀토공수량"/>
      <sheetName val="정부노임단가"/>
      <sheetName val="철거산출근거"/>
      <sheetName val="원가"/>
      <sheetName val="운반"/>
      <sheetName val="UR2-Calculation"/>
      <sheetName val="금액집계"/>
      <sheetName val="기성금내역서"/>
      <sheetName val="터파기및재료"/>
      <sheetName val="기계경비산출기준"/>
      <sheetName val="단가산출(변경없음)"/>
      <sheetName val="원본(갑지)"/>
      <sheetName val="판매96"/>
      <sheetName val="제-노임"/>
      <sheetName val="제직재"/>
      <sheetName val="GAEYO"/>
      <sheetName val="타견적1"/>
      <sheetName val="타견적2"/>
      <sheetName val="타견적3"/>
      <sheetName val="부속동"/>
      <sheetName val="공사개요(좌)"/>
      <sheetName val="직공비"/>
      <sheetName val="매입세율"/>
      <sheetName val="공사개요"/>
      <sheetName val="Sheet7"/>
      <sheetName val="어음광고주"/>
      <sheetName val="내역서1999.8최종"/>
      <sheetName val="단가표"/>
      <sheetName val="밸브설치"/>
      <sheetName val="사통"/>
      <sheetName val="단"/>
      <sheetName val="FPA"/>
      <sheetName val="Data Vol"/>
      <sheetName val="순수개발"/>
      <sheetName val="11.단가비교표_"/>
      <sheetName val="16.기계경비산출내역_"/>
      <sheetName val="차수"/>
      <sheetName val="공통가설"/>
      <sheetName val="전체"/>
      <sheetName val="Galaxy 소비자가격표"/>
      <sheetName val="백암비스타내역"/>
      <sheetName val="Oper Amount"/>
      <sheetName val="실적단가"/>
      <sheetName val="일위대가_복합"/>
      <sheetName val="일위대가_서비스"/>
      <sheetName val="장비집계"/>
      <sheetName val="8.PILE  (돌출)"/>
      <sheetName val="임차품의(농조)"/>
      <sheetName val="copy"/>
      <sheetName val="심사물량"/>
      <sheetName val="심사계산"/>
      <sheetName val="교각1"/>
      <sheetName val="토공(우물통,기타) "/>
      <sheetName val="wall"/>
      <sheetName val="COPING"/>
      <sheetName val="AA3000"/>
      <sheetName val="AA3100"/>
      <sheetName val="비계"/>
      <sheetName val="AA3200"/>
      <sheetName val="동바리"/>
      <sheetName val="AA3300"/>
      <sheetName val="특수거푸집"/>
      <sheetName val="AA3400"/>
      <sheetName val="집계표"/>
      <sheetName val="9GNG운반"/>
      <sheetName val="준검 내역서"/>
      <sheetName val="T13(P68~72,78)"/>
      <sheetName val="2"/>
      <sheetName val="여방토공 "/>
      <sheetName val="입출재고현황 (2)"/>
      <sheetName val="실행내역"/>
      <sheetName val="조도계산서 _도서_"/>
      <sheetName val="기계내역"/>
      <sheetName val="CTEMCOST"/>
      <sheetName val="가로등기초"/>
      <sheetName val="견적대비 견적서"/>
      <sheetName val="BASIC (2)"/>
      <sheetName val="대치판정"/>
      <sheetName val="기성"/>
      <sheetName val="원가 (2)"/>
      <sheetName val="7.1 자재단가표(케이블)"/>
      <sheetName val="rate"/>
      <sheetName val="화재_탐지_설비"/>
      <sheetName val="소상_&quot;1&quot;"/>
      <sheetName val="토공정보"/>
      <sheetName val="예산M5A"/>
      <sheetName val="예산M2"/>
      <sheetName val="표지"/>
      <sheetName val="남양시작동자105노65기1.3화1.2"/>
      <sheetName val="지급자재"/>
      <sheetName val="계약내역서(을지)"/>
      <sheetName val="장비분석"/>
      <sheetName val="공조기"/>
      <sheetName val="STORAGE"/>
      <sheetName val="토목주소"/>
      <sheetName val="프랜트면허"/>
      <sheetName val="별표 "/>
      <sheetName val="조명율표"/>
      <sheetName val="단가조사-2"/>
      <sheetName val="전기"/>
      <sheetName val="날개벽수량표"/>
      <sheetName val="첨부파일"/>
      <sheetName val="일반수량총괄"/>
      <sheetName val="토공총괄"/>
      <sheetName val="골재수량"/>
      <sheetName val="레미콘집계"/>
      <sheetName val="주요자재"/>
      <sheetName val="타공종이기"/>
      <sheetName val="산출내역서집계표"/>
      <sheetName val="내역서 (2)"/>
      <sheetName val="총괄내역서"/>
      <sheetName val="(C)원내역"/>
      <sheetName val="원가계산"/>
      <sheetName val="사급자재"/>
      <sheetName val="이토변실(A3-LINE)"/>
      <sheetName val="98수문일위"/>
      <sheetName val="진주방향"/>
      <sheetName val="유통망계획"/>
      <sheetName val="부하(성남)"/>
      <sheetName val="VE절감"/>
      <sheetName val="물량표S"/>
      <sheetName val="금액내역서"/>
      <sheetName val="물가시세"/>
      <sheetName val="ITEM"/>
      <sheetName val="type-F"/>
      <sheetName val="품산출서"/>
      <sheetName val="견내"/>
      <sheetName val="매립"/>
      <sheetName val="FACTOR"/>
      <sheetName val="Cost bd-&quot;A&quot;"/>
      <sheetName val="LOAD-46"/>
      <sheetName val="BOX"/>
      <sheetName val="실행"/>
      <sheetName val="DLA"/>
      <sheetName val=" 견적서"/>
      <sheetName val="dtxl"/>
      <sheetName val="기준자료"/>
      <sheetName val="제품"/>
      <sheetName val="견적계산"/>
      <sheetName val="담장산출"/>
      <sheetName val="말뚝지지력산정"/>
      <sheetName val="예산대비"/>
      <sheetName val="공문"/>
      <sheetName val="NEYOK"/>
      <sheetName val="TRE TABLE"/>
      <sheetName val="내부부하"/>
      <sheetName val="단면가정"/>
      <sheetName val="토공계산서(부체도로)"/>
      <sheetName val="dt0301"/>
      <sheetName val="dtt0301"/>
      <sheetName val="협조전"/>
      <sheetName val="단가산출"/>
      <sheetName val="실정공사비단가표"/>
      <sheetName val="PROCESS"/>
      <sheetName val="일위대가(계측기설치)"/>
      <sheetName val="기계경비(시간당)"/>
      <sheetName val="램머"/>
      <sheetName val="교대(A1-A2)"/>
      <sheetName val="공사비집계"/>
      <sheetName val="건축"/>
      <sheetName val="제잡비"/>
      <sheetName val="B(함)일반수량"/>
      <sheetName val="플랜트 설치"/>
      <sheetName val="산출근거"/>
      <sheetName val="환경평가"/>
      <sheetName val="인구"/>
      <sheetName val="배수관공"/>
      <sheetName val="Sheet1 (2)"/>
      <sheetName val=" HIT-&gt;HMC 견적(3900)"/>
      <sheetName val="건축내역서"/>
      <sheetName val="CB"/>
      <sheetName val="본체"/>
      <sheetName val="단위수량"/>
      <sheetName val="호표"/>
      <sheetName val="횡 연장"/>
      <sheetName val="sub"/>
      <sheetName val="(A)내역서"/>
      <sheetName val="값"/>
      <sheetName val="48일위"/>
      <sheetName val="48수량"/>
      <sheetName val="22수량"/>
      <sheetName val="49일위"/>
      <sheetName val="22일위"/>
      <sheetName val="49수량"/>
      <sheetName val="자재집계"/>
      <sheetName val="골재랑"/>
      <sheetName val="기초총괄"/>
      <sheetName val="구체총괄"/>
      <sheetName val="구체+기초총괄"/>
      <sheetName val="교대집계"/>
      <sheetName val="교대철근(구체)"/>
      <sheetName val="교대철근(기초)"/>
      <sheetName val="교대철근(구체+기초)"/>
      <sheetName val="교각집계"/>
      <sheetName val="교각철근(구체)"/>
      <sheetName val="교각철근 (기초)"/>
      <sheetName val="교각철근 (구체+기초)"/>
      <sheetName val="현장타설말뚝"/>
      <sheetName val="강재집계표"/>
      <sheetName val="원동교강재집계표"/>
      <sheetName val="설계명세서(선로)"/>
      <sheetName val="전기,계장"/>
      <sheetName val="품셈"/>
      <sheetName val="구조물공집계"/>
      <sheetName val="암거집계 "/>
      <sheetName val="암거구체수량"/>
      <sheetName val="암거구체"/>
      <sheetName val="날개벽집계표"/>
      <sheetName val="날개벽단위"/>
      <sheetName val="차수벽집계표"/>
      <sheetName val="차수벽"/>
      <sheetName val="표지판단위"/>
      <sheetName val="설계"/>
      <sheetName val="1-1"/>
      <sheetName val="차도조도계산"/>
      <sheetName val="목록"/>
      <sheetName val="외주가공"/>
      <sheetName val="7단가"/>
      <sheetName val="부대내역"/>
      <sheetName val="건축집계표"/>
      <sheetName val="단가표 "/>
      <sheetName val="자료"/>
      <sheetName val="우각부보강"/>
      <sheetName val="시행후면적"/>
      <sheetName val="수지예산"/>
      <sheetName val="단가대비"/>
      <sheetName val="소요자재"/>
      <sheetName val="ROOF(ALKALI)"/>
      <sheetName val="일위대가(4층원격)"/>
      <sheetName val="cost"/>
      <sheetName val="총괄"/>
      <sheetName val="공사비"/>
      <sheetName val="노무비 근거"/>
      <sheetName val="도근좌표"/>
      <sheetName val="99총공사내역서"/>
      <sheetName val="변압기 및 발전기 용량"/>
      <sheetName val="7내역"/>
      <sheetName val="DRUM"/>
      <sheetName val="건축원가계산서"/>
      <sheetName val="설계내역(2001)"/>
      <sheetName val="토목"/>
      <sheetName val="자재운반단가일람표"/>
      <sheetName val="단가목록"/>
      <sheetName val="대창(장성)"/>
      <sheetName val="입상내역"/>
      <sheetName val="목차"/>
      <sheetName val="BUS제원1"/>
      <sheetName val="단가조사서"/>
      <sheetName val="간지"/>
      <sheetName val="간선계산"/>
      <sheetName val="소업1교"/>
      <sheetName val="품목"/>
      <sheetName val="AV시스템"/>
      <sheetName val="C1"/>
      <sheetName val="기성내역서표지"/>
      <sheetName val="공사비명세서"/>
      <sheetName val="지수"/>
      <sheetName val="일위대가표"/>
      <sheetName val="약품공급2"/>
      <sheetName val="배수내역 (2)"/>
      <sheetName val="11"/>
      <sheetName val="변경갑지"/>
      <sheetName val="증감(갑지)"/>
      <sheetName val="손익차9월2"/>
      <sheetName val="단가"/>
      <sheetName val="계약내력"/>
      <sheetName val="FAB별"/>
      <sheetName val="견적(갑지)"/>
      <sheetName val="수량산출서 갑지"/>
      <sheetName val="자판실행"/>
      <sheetName val="우수"/>
      <sheetName val="자재조사표(참고용)"/>
      <sheetName val="품셈집계표"/>
      <sheetName val="일반부표집계표"/>
      <sheetName val="단위중량"/>
      <sheetName val="상승노임"/>
      <sheetName val="변화치수"/>
      <sheetName val="OPT"/>
      <sheetName val="SV"/>
      <sheetName val="1공구(을)"/>
      <sheetName val="XL4Poppy"/>
      <sheetName val="List"/>
      <sheetName val="CHITIET VL-NC"/>
      <sheetName val="DON GIA"/>
      <sheetName val="MOTOR"/>
      <sheetName val="참고"/>
      <sheetName val="7.경제성결과"/>
      <sheetName val="FRP내역서"/>
      <sheetName val="실행내역서_"/>
      <sheetName val="3련 BOX"/>
      <sheetName val="시화점실행"/>
      <sheetName val="맨홀토공"/>
      <sheetName val="견적"/>
      <sheetName val="EQUIPMENT -2"/>
      <sheetName val="대림경상68억"/>
      <sheetName val="F1"/>
      <sheetName val="포장공자재집계표"/>
      <sheetName val="일반수량"/>
      <sheetName val="자재일람"/>
      <sheetName val="교대(A1)"/>
      <sheetName val="대가표(품셈)"/>
      <sheetName val="단가산출서"/>
      <sheetName val="토목공사"/>
      <sheetName val="위치"/>
      <sheetName val="총공사내역서"/>
      <sheetName val="다곡2교"/>
      <sheetName val="토사(PE)"/>
      <sheetName val="Ekog10"/>
      <sheetName val="코드표"/>
      <sheetName val="기초단가"/>
      <sheetName val="전선 및 전선관"/>
      <sheetName val="청주(철골발주의뢰서)"/>
      <sheetName val="정렬"/>
      <sheetName val="분전함신설"/>
      <sheetName val="접지1종"/>
      <sheetName val="자재테이블"/>
      <sheetName val="산출금액내역"/>
      <sheetName val="A-4"/>
      <sheetName val="실행간접비용"/>
      <sheetName val="I.설계조건"/>
      <sheetName val="재1"/>
      <sheetName val="공주-교대(A1)"/>
      <sheetName val="공종별내역서"/>
      <sheetName val="전체현황"/>
      <sheetName val="DHEQSUPT"/>
      <sheetName val="DATA1"/>
      <sheetName val="목표세부명세"/>
      <sheetName val="교통대책내역"/>
      <sheetName val="분류작업"/>
      <sheetName val="기본자료"/>
      <sheetName val="2002상반기노임기준"/>
      <sheetName val="기초자료입력"/>
      <sheetName val="배수통관(좌)"/>
      <sheetName val="원가입력"/>
      <sheetName val="TYPE-A"/>
      <sheetName val="수량집계"/>
      <sheetName val="수량산출서 (2)"/>
      <sheetName val="CAL"/>
      <sheetName val="COVER-P"/>
      <sheetName val="3BL공동구 수량"/>
      <sheetName val="수안보-MBR1"/>
      <sheetName val="L형 옹벽"/>
      <sheetName val="기계경비"/>
      <sheetName val="작업일정"/>
      <sheetName val="INPUT"/>
      <sheetName val="Macro(차단기)"/>
      <sheetName val="BQ(실행)"/>
      <sheetName val="JUCK"/>
      <sheetName val="암거"/>
      <sheetName val="포장공"/>
      <sheetName val="배수공"/>
      <sheetName val="요약&amp;결과"/>
      <sheetName val="배관배선 단가조사"/>
      <sheetName val="일위대가집계"/>
      <sheetName val="4안전율"/>
      <sheetName val="사다리"/>
      <sheetName val="AA2000"/>
      <sheetName val="AA2100"/>
      <sheetName val="토류시설"/>
      <sheetName val="AA2200"/>
      <sheetName val="배수및물푸기시설집계"/>
      <sheetName val="가배수관"/>
      <sheetName val="가도수로"/>
      <sheetName val="절성경계도수로현황"/>
      <sheetName val="물푸기집계"/>
      <sheetName val="AA2300"/>
      <sheetName val="AA2400"/>
      <sheetName val="AA2500"/>
      <sheetName val="방호시설집계"/>
      <sheetName val="AA2600"/>
      <sheetName val="교통안전시설공집계"/>
      <sheetName val="교통처리가도수량집계"/>
      <sheetName val="국지도70호선-수량"/>
      <sheetName val="국지도70호선-현황"/>
      <sheetName val="남춘천IC접속부-수량"/>
      <sheetName val="남춘천IC접속부-현황"/>
      <sheetName val="군자4교하부-수량"/>
      <sheetName val="군자4교하부-현황"/>
      <sheetName val="AA2700"/>
      <sheetName val="낙하물방지공"/>
      <sheetName val="AA2800"/>
      <sheetName val="작업용가시설"/>
      <sheetName val="AA2900"/>
      <sheetName val="교량환기시설"/>
      <sheetName val="환기시설 (1)"/>
      <sheetName val="환기시설 (2)"/>
      <sheetName val="상-교대(A1-A2)"/>
      <sheetName val="연령현황"/>
      <sheetName val="__"/>
      <sheetName val="DIAPHRAGM"/>
      <sheetName val="안정검토"/>
      <sheetName val="집계"/>
      <sheetName val="설계예산서(2016년 보안등 신설공사 단가계약-).xls"/>
      <sheetName val="주요측점"/>
      <sheetName val="15100"/>
      <sheetName val="시행예산"/>
      <sheetName val="현장지지물물량"/>
      <sheetName val="두앙"/>
      <sheetName val="재료비"/>
      <sheetName val="보온자재단가표"/>
      <sheetName val="단가대비표 표지"/>
      <sheetName val="2000시행"/>
      <sheetName val="9호관로"/>
      <sheetName val="안정계산"/>
      <sheetName val="단면검토"/>
      <sheetName val="__MAIN"/>
      <sheetName val="회로내역(승인)"/>
      <sheetName val="안정검토(온1)"/>
      <sheetName val="관급"/>
      <sheetName val="투찰(하수)"/>
      <sheetName val="Site Expenses"/>
      <sheetName val="소운반"/>
      <sheetName val="샘플표지"/>
      <sheetName val="물가연동제"/>
      <sheetName val="1. 설계조건 2.단면가정 3. 하중계산"/>
      <sheetName val="DATA 입력란"/>
      <sheetName val="금융비용"/>
      <sheetName val="주안3차A-A"/>
      <sheetName val="CATV"/>
      <sheetName val="암거공"/>
      <sheetName val="자재"/>
      <sheetName val="콘_재료분리(1)"/>
      <sheetName val="H-pile(298x299)"/>
      <sheetName val="H-pile(250x250)"/>
      <sheetName val="일위_파일"/>
      <sheetName val="연결임시"/>
      <sheetName val="_산근2_"/>
      <sheetName val="_산근4_"/>
      <sheetName val="_산근5_"/>
      <sheetName val="BQ_Utl_Off"/>
      <sheetName val="BREAKDOWN(철거설치)"/>
      <sheetName val=" 냉각수펌프"/>
      <sheetName val="Customer Databas"/>
      <sheetName val="Baby일위대가"/>
      <sheetName val="해상PCB"/>
      <sheetName val="물량산출근거"/>
      <sheetName val="COVER"/>
      <sheetName val="일보"/>
      <sheetName val="기력고압전동기"/>
      <sheetName val="OH공량old"/>
      <sheetName val="PIPE"/>
      <sheetName val="FLANGE"/>
      <sheetName val="VALVE"/>
      <sheetName val="1을"/>
      <sheetName val="예시 (수정 및 삭제금지)"/>
      <sheetName val="예산내역서"/>
      <sheetName val="Controls"/>
      <sheetName val="가격표"/>
      <sheetName val="유림총괄"/>
      <sheetName val="단면치수"/>
      <sheetName val="교차구"/>
      <sheetName val="위치조서"/>
      <sheetName val="입찰견적보고서"/>
      <sheetName val="일반공사"/>
      <sheetName val="데리네이타현황"/>
      <sheetName val="사  업  비  수  지  예  산  서"/>
      <sheetName val="암거(내역)"/>
      <sheetName val="원형맨홀수량"/>
      <sheetName val="기기리스트"/>
      <sheetName val="01"/>
      <sheetName val="연돌일위집계"/>
      <sheetName val="VENDOR LIST"/>
      <sheetName val="각종양식"/>
      <sheetName val="EPro"/>
      <sheetName val="오존실배관내역"/>
      <sheetName val="BSD (2)"/>
      <sheetName val="특별교실"/>
      <sheetName val="sun"/>
      <sheetName val="최종견"/>
      <sheetName val="경사수로"/>
      <sheetName val="D16"/>
      <sheetName val="D25"/>
      <sheetName val="D22"/>
      <sheetName val="예산M11A"/>
      <sheetName val="자료입력"/>
      <sheetName val="BOQ(전체)"/>
      <sheetName val="기초안정검토"/>
      <sheetName val="사전공사"/>
      <sheetName val="안정성검토"/>
      <sheetName val="하중계산"/>
      <sheetName val="설계기준"/>
      <sheetName val="총괄표"/>
      <sheetName val="대상공사(조달청)"/>
      <sheetName val="자료(통합)"/>
      <sheetName val="횡배수관집현황(2공구)"/>
      <sheetName val="JUCKEYK"/>
      <sheetName val="수목표준대가"/>
      <sheetName val="웅진교-S2"/>
      <sheetName val="시중노임(공사)"/>
      <sheetName val="식재"/>
      <sheetName val="시설물"/>
      <sheetName val="식재출력용"/>
      <sheetName val="유지관리"/>
      <sheetName val="Macro(전선)"/>
      <sheetName val="단위수량산출"/>
      <sheetName val="원계약서"/>
      <sheetName val="총괄내역"/>
      <sheetName val="맨홀토공산출"/>
      <sheetName val="AHU집계"/>
      <sheetName val="본실행경비"/>
      <sheetName val="Proposal"/>
      <sheetName val="CALCULATION"/>
      <sheetName val=""/>
      <sheetName val="9.1지하2층하부보"/>
      <sheetName val="anchor"/>
      <sheetName val="단가_1_"/>
      <sheetName val="산수배수"/>
      <sheetName val="서울대규장각_가시설흙막이_"/>
      <sheetName val="마산방향"/>
      <sheetName val="사리부설"/>
      <sheetName val="식재가격"/>
      <sheetName val="식재총괄"/>
      <sheetName val="일위목록"/>
      <sheetName val="횡배수관재료-"/>
      <sheetName val="계산서(직선부)"/>
      <sheetName val="포장재료집계표"/>
      <sheetName val="콘크리트측구연장"/>
      <sheetName val="-몰탈콘크리트"/>
      <sheetName val="-배수구조물공토공"/>
      <sheetName val="요율"/>
      <sheetName val="일위집계(기존)"/>
      <sheetName val="제경비"/>
      <sheetName val="월말"/>
      <sheetName val="1-3.조건,바닥판 "/>
      <sheetName val="기초공"/>
      <sheetName val="대전-교대(A1-A2)"/>
      <sheetName val="8-1"/>
      <sheetName val="가정오수"/>
      <sheetName val="잔수량(작성)"/>
      <sheetName val="토공총괄표"/>
      <sheetName val="물건도(원본)"/>
      <sheetName val="적용단위길이"/>
      <sheetName val="피벗테이블데이터분석"/>
      <sheetName val="특수기호강도거푸집"/>
      <sheetName val="종배수관면벽신"/>
      <sheetName val="종배수관(신)"/>
      <sheetName val="기본"/>
      <sheetName val="견적대비"/>
      <sheetName val="guard(mac)"/>
      <sheetName val="TYPE1"/>
      <sheetName val="일위대가1"/>
      <sheetName val="물가"/>
      <sheetName val="내역서(삼호)"/>
      <sheetName val="규격"/>
      <sheetName val="입고장부 (4)"/>
      <sheetName val="지주목시비량산출서"/>
      <sheetName val="추가예산"/>
      <sheetName val="공사손익실적"/>
      <sheetName val="TABLE DB"/>
      <sheetName val="쌍용 data base"/>
      <sheetName val="1,2공구원가계산서"/>
      <sheetName val="2공구산출내역"/>
      <sheetName val="1공구산출내역서"/>
      <sheetName val="견적보고(총액)"/>
      <sheetName val="Sheet4"/>
      <sheetName val="C.배수관공"/>
      <sheetName val="비용"/>
      <sheetName val="4.2.1 마루높이 검토"/>
      <sheetName val="타견적(을)"/>
      <sheetName val="기성내역서"/>
      <sheetName val="원가계산하도"/>
      <sheetName val="배수공 시멘트 및 골재량 산출"/>
      <sheetName val="SANTOGO"/>
      <sheetName val="SANBAISU"/>
      <sheetName val="3.현장배치"/>
      <sheetName val="역T형교대(말뚝기초)"/>
      <sheetName val="토적표"/>
      <sheetName val="Front"/>
      <sheetName val="옹벽1"/>
      <sheetName val="총요약서"/>
      <sheetName val="기본DATA"/>
      <sheetName val="PANEL_중량산출1"/>
      <sheetName val="plan&amp;section_of_foundation1"/>
      <sheetName val="노원열병합__건축공사기성내역서1"/>
      <sheetName val="CT_1"/>
      <sheetName val="2F_회의실견적(5_14_일대)1"/>
      <sheetName val="조도계산서_(도서)1"/>
      <sheetName val="96물가_CODE1"/>
      <sheetName val="sum1_(2)"/>
      <sheetName val="1_설계조건"/>
      <sheetName val="CP-E2_(품셈표)1"/>
      <sheetName val="전차선로_물량표"/>
      <sheetName val="반중력식옹벽3_5"/>
      <sheetName val="6PILE__(돌출)"/>
      <sheetName val="신규_수주분(사용자_정의)"/>
      <sheetName val="화재_탐지_설비1"/>
      <sheetName val="소상_&quot;1&quot;1"/>
      <sheetName val="11월_가격"/>
      <sheetName val="1000_DB구축_부표"/>
      <sheetName val="토공(우물통,기타)_"/>
      <sheetName val="준검_내역서"/>
      <sheetName val="여방토공_"/>
      <sheetName val="내역서1999_8최종"/>
      <sheetName val="Data_Vol"/>
      <sheetName val="11_단가비교표_"/>
      <sheetName val="16_기계경비산출내역_"/>
      <sheetName val="Galaxy_소비자가격표"/>
      <sheetName val="Oper_Amount"/>
      <sheetName val="8_PILE__(돌출)"/>
      <sheetName val="입출재고현황_(2)"/>
      <sheetName val="조도계산서__도서_"/>
      <sheetName val="내역서_(2)"/>
      <sheetName val="횡_연장"/>
      <sheetName val="교각철근_(기초)"/>
      <sheetName val="교각철근_(구체+기초)"/>
      <sheetName val="플랜트_설치"/>
      <sheetName val="암거집계_"/>
      <sheetName val="견적대비_견적서"/>
      <sheetName val="BASIC_(2)"/>
      <sheetName val="원가_(2)"/>
      <sheetName val="남양시작동자105노65기1_3화1_2"/>
      <sheetName val="별표_"/>
      <sheetName val="3련_BOX"/>
      <sheetName val="7_1_자재단가표(케이블)"/>
      <sheetName val="변압기_및_발전기_용량"/>
      <sheetName val="Sheet1_(2)"/>
      <sheetName val="TRE_TABLE"/>
      <sheetName val="노무비_근거"/>
      <sheetName val="_HIT-&gt;HMC_견적(3900)"/>
      <sheetName val="단가표_"/>
      <sheetName val="Cost_bd-&quot;A&quot;"/>
      <sheetName val="전선_및_전선관"/>
      <sheetName val="_견적서"/>
      <sheetName val="000000"/>
      <sheetName val="총내역서"/>
      <sheetName val="경관내역"/>
      <sheetName val="가로등내역"/>
      <sheetName val="영상수량산출"/>
      <sheetName val="경관수량산출"/>
      <sheetName val="가로등수량산출"/>
      <sheetName val="영상단가대비표 "/>
      <sheetName val="경관단가대비표"/>
      <sheetName val="배관"/>
      <sheetName val="96노임기준"/>
      <sheetName val="깨기"/>
      <sheetName val="하부철근수량"/>
      <sheetName val="2000년1차"/>
      <sheetName val="적용기준"/>
      <sheetName val="실행내역 "/>
      <sheetName val="공사명입력"/>
      <sheetName val="근로자자료입력"/>
      <sheetName val="참고자료"/>
      <sheetName val="도급예산내역서봉투"/>
      <sheetName val="도급예산내역서총괄표"/>
      <sheetName val="설계산출표지"/>
      <sheetName val="을부담운반비"/>
      <sheetName val="운반비산출"/>
      <sheetName val="AS포장복구 "/>
      <sheetName val="STEEL BOX 단면설계(SEC.8)"/>
      <sheetName val="설계명세서"/>
      <sheetName val="PIPE내역(FCN)"/>
      <sheetName val="basic_info"/>
      <sheetName val="첨부1-1"/>
      <sheetName val="매크로"/>
      <sheetName val="원형측구(B-type)"/>
      <sheetName val="우배수"/>
      <sheetName val="설명"/>
      <sheetName val="wing"/>
      <sheetName val="98비정기소모"/>
      <sheetName val="입력자료모음"/>
      <sheetName val="원가계산서(공사)"/>
      <sheetName val="구조물철거타공정이월"/>
      <sheetName val="수목데이타 "/>
      <sheetName val="토공(우물통,기타)_2"/>
      <sheetName val="내역서_(2)2"/>
      <sheetName val="횡_연장2"/>
      <sheetName val="토공(우물통,기타)_1"/>
      <sheetName val="내역서_(2)1"/>
      <sheetName val="횡_연장1"/>
      <sheetName val="지주토목내역서"/>
      <sheetName val="몰탈재료산출"/>
      <sheetName val="G.R300경비"/>
      <sheetName val="일위대가(건축)"/>
      <sheetName val="6. 직접경비"/>
      <sheetName val="DS기성최종"/>
      <sheetName val="DS설변내역서"/>
      <sheetName val="2001년 건설노임"/>
      <sheetName val="98지급계획"/>
      <sheetName val="맨홀수량산출"/>
      <sheetName val="E.P.T수량산출서"/>
      <sheetName val="교각별수량"/>
      <sheetName val="단가일람"/>
      <sheetName val="단가적용기준"/>
      <sheetName val="대로근거"/>
      <sheetName val="산근1"/>
      <sheetName val="장비"/>
      <sheetName val="노무"/>
      <sheetName val="돈암사업"/>
      <sheetName val="SW개발대상목록(기능점수)"/>
      <sheetName val="물량표"/>
      <sheetName val="평가데이터"/>
      <sheetName val="직접인건비"/>
      <sheetName val="3.공통공사대비"/>
      <sheetName val="출입자명단"/>
      <sheetName val="뚝토공"/>
      <sheetName val="통합"/>
      <sheetName val="공통(20-91)"/>
      <sheetName val="참조"/>
      <sheetName val="일위목차"/>
      <sheetName val="24.보증금(전신전화가입권)"/>
      <sheetName val="계정code"/>
      <sheetName val="시산표"/>
      <sheetName val="비교1"/>
      <sheetName val="깨기수량"/>
      <sheetName val="보험료산출"/>
      <sheetName val="설비내역서"/>
      <sheetName val="전기내역서"/>
      <sheetName val="사업수지"/>
      <sheetName val="구천"/>
      <sheetName val="남춘천IC접속_x0000__x0000__x0005__x0000_"/>
      <sheetName val="40총괄"/>
      <sheetName val="40집계"/>
      <sheetName val="우棌"/>
      <sheetName val="공통부대비"/>
      <sheetName val="회로내역(승인䠎"/>
      <sheetName val="회로내역(승인Ԉ"/>
      <sheetName val="1. 설계서-갑지"/>
      <sheetName val="2. 설계서-을지"/>
      <sheetName val="3. 산출기계"/>
      <sheetName val="4. 산출전기"/>
      <sheetName val="5. 일위대가목록"/>
      <sheetName val="6. 일위대가 "/>
      <sheetName val="7. 물가조사"/>
      <sheetName val="8. 견적대비"/>
      <sheetName val="9. 시중노임"/>
      <sheetName val="총_x0000_ϭ"/>
      <sheetName val="우륀"/>
      <sheetName val="식재ط"/>
      <sheetName val="총蚨ϖ"/>
      <sheetName val="총蓨ώ"/>
      <sheetName val="총벝l"/>
      <sheetName val="총벝ê"/>
      <sheetName val="총_x0002__x0000_"/>
      <sheetName val="사용성검토"/>
      <sheetName val="관로공표지"/>
      <sheetName val="FOOTING단면력"/>
      <sheetName val="빗물받이(910-510-410)"/>
      <sheetName val="회사기초자료"/>
      <sheetName val="단漰_x001d_潼"/>
      <sheetName val="군자4교하부-Ö_x0000_"/>
      <sheetName val="실행예산서"/>
      <sheetName val="종합단가표"/>
      <sheetName val="F4-F7"/>
      <sheetName val="woo(mac)"/>
      <sheetName val="물가자료"/>
      <sheetName val="부대집계1"/>
      <sheetName val="가도단위"/>
      <sheetName val="11.자재단가"/>
      <sheetName val="NEGO"/>
      <sheetName val="본사공가현황"/>
      <sheetName val="실행내역서_1"/>
      <sheetName val="예시_(수정_및_삭제금지)"/>
      <sheetName val="CHITIET_VL-NC"/>
      <sheetName val="DON_GIA"/>
      <sheetName val="7_경제성결과"/>
      <sheetName val="I_설계조건"/>
      <sheetName val="배수내역_(2)"/>
      <sheetName val="1__설계조건_2_단면가정_3__하중계산"/>
      <sheetName val="DATA_입력란"/>
      <sheetName val="수량산출서_(2)"/>
      <sheetName val="배수공_시멘트_및_골재량_산출"/>
      <sheetName val="배관배선_단가조사"/>
      <sheetName val="환기시설_(1)"/>
      <sheetName val="환기시설_(2)"/>
      <sheetName val="EQUIPMENT_-2"/>
      <sheetName val="수량산출서_갑지"/>
      <sheetName val="영상단가대비표_"/>
      <sheetName val="_냉각수펌프"/>
      <sheetName val="설계예산서(2016년_보안등_신설공사_단가계약-)_xls"/>
      <sheetName val="3BL공동구_수량"/>
      <sheetName val="L형_옹벽"/>
      <sheetName val="우수공"/>
      <sheetName val="단락전류-A"/>
      <sheetName val="8-3기계경비"/>
      <sheetName val="궤간정정"/>
      <sheetName val="면(37)"/>
      <sheetName val="면맞춤593-693"/>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721-739"/>
      <sheetName val="골재집계"/>
      <sheetName val="공종별 집계"/>
      <sheetName val="호안공"/>
      <sheetName val="H-PILE수량집계"/>
      <sheetName val="하도관리"/>
      <sheetName val="확약서"/>
      <sheetName val="석축설면"/>
      <sheetName val="초기화면"/>
      <sheetName val="중기단가목록"/>
      <sheetName val="설계내역서"/>
      <sheetName val="일위내역"/>
      <sheetName val="TARGET"/>
      <sheetName val="지급자재조서"/>
      <sheetName val="1.2.1 마루높이결정"/>
      <sheetName val="경비2내역"/>
      <sheetName val="95년12월말"/>
      <sheetName val="구조물터파기수량집계"/>
      <sheetName val="현장식당(1)"/>
      <sheetName val="가시설단위수량"/>
      <sheetName val="eq_data"/>
      <sheetName val="현장관리비"/>
      <sheetName val="총_x0010__x0000_"/>
      <sheetName val="총肸"/>
      <sheetName val="총Ῐᅯ"/>
      <sheetName val="총葨ù"/>
      <sheetName val="총_x0005__x0000_"/>
      <sheetName val="제품별"/>
      <sheetName val="23"/>
      <sheetName val="내역_ver1.0"/>
      <sheetName val="일위총괄표"/>
      <sheetName val="증감내역서"/>
      <sheetName val="기계경비일람"/>
      <sheetName val="범례표"/>
      <sheetName val="투찰"/>
      <sheetName val="전기자료"/>
      <sheetName val="부적합유형"/>
      <sheetName val="부적합 유형"/>
      <sheetName val="직접경비"/>
      <sheetName val="05년"/>
      <sheetName val="6공구(당초)"/>
      <sheetName val="Calcs"/>
      <sheetName val="시설물일위"/>
      <sheetName val="근생APT-신마감"/>
      <sheetName val="복지관_FIART"/>
      <sheetName val="근생APT-FIART"/>
      <sheetName val="근생-FIART"/>
      <sheetName val="설계내역"/>
      <sheetName val="[TOTAL.xls]______D_2001_______3"/>
      <sheetName val="[TOTAL.xls]______D_2001_______2"/>
      <sheetName val="[TOTAL.xls]______D_2001_______4"/>
      <sheetName val="식재품셈"/>
      <sheetName val="단 box"/>
      <sheetName val="공내역"/>
      <sheetName val="총缀⇐"/>
      <sheetName val="총䮘໪"/>
      <sheetName val="유지관_x0000_"/>
      <sheetName val="총ꘓÀ"/>
      <sheetName val="총鎠ັ"/>
      <sheetName val="총㳨⎱"/>
      <sheetName val="총౐ʥ"/>
      <sheetName val="총ꊐ˕"/>
      <sheetName val="총ꊐʮ"/>
      <sheetName val="집수정(600-700)"/>
      <sheetName val="가설"/>
      <sheetName val="경상"/>
      <sheetName val="94"/>
      <sheetName val="CVT산정"/>
      <sheetName val="산근"/>
      <sheetName val="데이터"/>
      <sheetName val=" 내역"/>
      <sheetName val="잔공사현황"/>
      <sheetName val="이름정의"/>
      <sheetName val="교량data"/>
      <sheetName val="1.개요"/>
      <sheetName val="소요자재명세서2"/>
      <sheetName val="감액총괄표"/>
      <sheetName val="진행 DATA (2)"/>
      <sheetName val="품의양"/>
      <sheetName val="Assets"/>
      <sheetName val="CC Down load 0716"/>
      <sheetName val="END직무"/>
      <sheetName val="linehaul cost model (2)"/>
      <sheetName val="__Data__"/>
      <sheetName val="Common Wheat"/>
      <sheetName val="トピックス"/>
      <sheetName val="2 카드채권(대출포함)"/>
      <sheetName val="일반수량총괄집계"/>
      <sheetName val="건축공사 집계표"/>
      <sheetName val="골조"/>
      <sheetName val="토공"/>
      <sheetName val="품셈TABLE"/>
      <sheetName val="시점교대"/>
      <sheetName val="총괄BOQ"/>
      <sheetName val="골조시행"/>
      <sheetName val="BOX1"/>
      <sheetName val="기초분물량표"/>
      <sheetName val="설치물량표"/>
      <sheetName val="철거분물량표"/>
      <sheetName val="원설계"/>
      <sheetName val="수량"/>
      <sheetName val="부표단가,총괄표"/>
      <sheetName val="진고설계"/>
      <sheetName val="벽산건설"/>
      <sheetName val="FORM-0"/>
      <sheetName val="Trans"/>
      <sheetName val="노무비(전지2기)"/>
      <sheetName val="노임단가표"/>
      <sheetName val="소일위대가코드표"/>
      <sheetName val="분양가표"/>
      <sheetName val="3.CCTV설비공사"/>
      <sheetName val="b"/>
      <sheetName val="Bill 2.2 Villa 2 beds"/>
      <sheetName val="一発シート"/>
      <sheetName val="날개벽(시점좌측)"/>
      <sheetName val="원본"/>
      <sheetName val="수량산출서-2"/>
      <sheetName val="내역(전체)"/>
      <sheetName val="양수장"/>
      <sheetName val="양수장내역"/>
      <sheetName val="외천교"/>
      <sheetName val="표지 (2)"/>
      <sheetName val="지사인원사무실"/>
      <sheetName val="입력"/>
      <sheetName val="DOGI"/>
      <sheetName val="원가서"/>
      <sheetName val="물가시세표"/>
      <sheetName val="내역(영일)"/>
      <sheetName val="내역(입찰)"/>
      <sheetName val="TEST1"/>
      <sheetName val="제안서입력"/>
      <sheetName val="절감계산"/>
      <sheetName val="총집계표"/>
      <sheetName val="공양식"/>
      <sheetName val="계수시트"/>
      <sheetName val="주식"/>
      <sheetName val="rpcc"/>
      <sheetName val="옹벽"/>
      <sheetName val="총"/>
      <sheetName val="TOTAL.xls"/>
      <sheetName val="[TOTAL.xls]______D_2001_______5"/>
      <sheetName val="수목단가"/>
      <sheetName val="시설수량표"/>
      <sheetName val="식재수량표"/>
      <sheetName val="설계서을"/>
      <sheetName val="가압장구체수량산출서"/>
      <sheetName val="c_balju"/>
      <sheetName val="7 th"/>
      <sheetName val="INFO"/>
      <sheetName val="지장물C"/>
      <sheetName val="AS복구"/>
      <sheetName val="중기터파기"/>
      <sheetName val="변수값"/>
      <sheetName val="중기상차"/>
      <sheetName val="sheet10"/>
      <sheetName val="단면 (2)"/>
      <sheetName val="간접"/>
      <sheetName val="조작대(1연)"/>
      <sheetName val="차선도색수량집계"/>
      <sheetName val="전체내역 (2)"/>
      <sheetName val="costing_ESDV"/>
      <sheetName val="costing_FE"/>
      <sheetName val="costing_MOV"/>
      <sheetName val="costing_Press"/>
      <sheetName val="은행코드"/>
      <sheetName val="주형"/>
      <sheetName val="단가 (2)"/>
      <sheetName val="EQ-R1"/>
      <sheetName val="하수급견적대비"/>
      <sheetName val="산거각호표"/>
      <sheetName val="예산명세서"/>
      <sheetName val="1-3_조건,바닥판_"/>
      <sheetName val="입고장부_(4)"/>
      <sheetName val="TABLE_DB"/>
      <sheetName val="쌍용_data_base"/>
      <sheetName val="3_현장배치"/>
      <sheetName val="실행내역_"/>
      <sheetName val="AS포장복구_"/>
      <sheetName val="X68"/>
      <sheetName val="2.대외공문"/>
      <sheetName val="생산DATA"/>
      <sheetName val="판매DATA"/>
      <sheetName val="평가차손90"/>
      <sheetName val="DAT(목표)"/>
      <sheetName val="생산"/>
      <sheetName val="진도현황"/>
      <sheetName val="controll"/>
      <sheetName val="CoA map"/>
      <sheetName val="선급비용"/>
      <sheetName val="대외공문"/>
      <sheetName val="인건비 "/>
      <sheetName val="anaysis_sheet"/>
      <sheetName val="재무가정"/>
      <sheetName val="1"/>
      <sheetName val="변경증감내역서"/>
      <sheetName val="평균H"/>
      <sheetName val="관람석제출"/>
      <sheetName val="VS P-Q"/>
      <sheetName val="C_DATA"/>
      <sheetName val="내역서01"/>
      <sheetName val="아파트 "/>
      <sheetName val="금융"/>
      <sheetName val="시중노임단가"/>
      <sheetName val="연습"/>
      <sheetName val="개산공사비"/>
      <sheetName val="tower 10ton"/>
      <sheetName val="업무처리전"/>
      <sheetName val="입찰내역 발주처 양식"/>
      <sheetName val="설계산출기초"/>
      <sheetName val="Sch7a (토요일)"/>
      <sheetName val="기계공사"/>
      <sheetName val="토적"/>
      <sheetName val="설비_(FAB)"/>
      <sheetName val="도급자재"/>
      <sheetName val="실행(표지,갑,을)"/>
      <sheetName val="의정부문예회관변경내역"/>
      <sheetName val="취합표"/>
      <sheetName val="물량산출"/>
      <sheetName val="배수장공사비"/>
      <sheetName val="철근량"/>
      <sheetName val="총 괄 표"/>
      <sheetName val="안_x0000__x0000_"/>
      <sheetName val="입찰보고"/>
      <sheetName val="암거날개벽"/>
      <sheetName val="Prices"/>
      <sheetName val="충주"/>
      <sheetName val="TTL"/>
      <sheetName val="유화"/>
      <sheetName val="설계예산서"/>
      <sheetName val="노무단가"/>
      <sheetName val="교량"/>
      <sheetName val="설계조정율"/>
      <sheetName val="[TOTAL.xls]___________________2"/>
      <sheetName val="자  재"/>
      <sheetName val="건축외주"/>
      <sheetName val="금주1교"/>
      <sheetName val="신림자금"/>
      <sheetName val=" 총괄표"/>
      <sheetName val="자재목록"/>
      <sheetName val="중기목록"/>
      <sheetName val="안정검토(온1瀀"/>
      <sheetName val="안정검토(온1瀕"/>
      <sheetName val="식재퀀濟叏"/>
      <sheetName val="식재က"/>
      <sheetName val="식재Ⴒ꿦휅"/>
      <sheetName val="5.모델링"/>
      <sheetName val="식재인부"/>
      <sheetName val="조도계산"/>
      <sheetName val="암거단위-1련"/>
      <sheetName val="J형측구단위수량"/>
      <sheetName val="대상공사(조_x0011__x0000__x0000_"/>
      <sheetName val="안정검토(온1"/>
      <sheetName val="안정검토(온1렷"/>
      <sheetName val="총_xdfcc_"/>
      <sheetName val="암거ၒ"/>
      <sheetName val="예산조서"/>
      <sheetName val="인부노임"/>
      <sheetName val="REINF."/>
      <sheetName val="SKETCH"/>
      <sheetName val="LOADS"/>
      <sheetName val="design criteria"/>
      <sheetName val="CHECK1"/>
      <sheetName val="투찰금액"/>
      <sheetName val="3BL공동구 수_x0000_"/>
      <sheetName val="3BL공동구 수嚠"/>
      <sheetName val="3BL공동구 수吐"/>
      <sheetName val="예산계획"/>
      <sheetName val="대비표"/>
      <sheetName val="총焘ʒ"/>
      <sheetName val="총̉"/>
      <sheetName val="우_xdb4a_"/>
      <sheetName val="총_x005f_x0000_ϭ"/>
      <sheetName val="총_x005f_x0002__x005f_x0000_"/>
      <sheetName val="총_x005f_x0005__x005f_x0000_"/>
      <sheetName val="유지관_x005f_x0000_"/>
      <sheetName val="총_x005f_xdfcc_"/>
      <sheetName val="총_x005f_x0010__x005f_x0000_"/>
      <sheetName val="군자4교하부-Ö_x005f_x0000_"/>
      <sheetName val="단漰_x005f_x001d_潼"/>
      <sheetName val="TARGȞ$"/>
      <sheetName val="안정검토(온1蠷"/>
      <sheetName val="안정검토(온1ჿ"/>
      <sheetName val="TOTAL_BOQ"/>
      <sheetName val="98NS-N"/>
      <sheetName val="횡배수관집현황_2공구_"/>
      <sheetName val="수량산출서 (ૐƴ"/>
      <sheetName val="수량산출서 (柖"/>
      <sheetName val="수량산출서 (_x0000__x0000_"/>
      <sheetName val="수량산출서 (葔ǯ"/>
      <sheetName val="본댐설계"/>
      <sheetName val="일반부표"/>
      <sheetName val="일위산출"/>
      <sheetName val="산출내역서"/>
      <sheetName val="전기일위목록"/>
      <sheetName val="[TOTAL.xls]______D_2001_______6"/>
      <sheetName val="[TOTAL.xls]______D_2001_______7"/>
      <sheetName val="작업일ၒ"/>
      <sheetName val="교각토공"/>
      <sheetName val="각형맨홀"/>
      <sheetName val="일집"/>
      <sheetName val="eq. mobilization"/>
      <sheetName val="견적 (2)"/>
      <sheetName val="흄관기초"/>
      <sheetName val="가설개략"/>
      <sheetName val="hvac(제어동)"/>
      <sheetName val="일위대가(목록)"/>
      <sheetName val="공사요율"/>
      <sheetName val="(포장)BOQ-실적공사"/>
      <sheetName val="입찰"/>
      <sheetName val="본공사"/>
      <sheetName val="현경"/>
      <sheetName val="b_balju_cho"/>
      <sheetName val="샘플표⁑"/>
      <sheetName val="샘플표⣨"/>
      <sheetName val="샘플표쁑"/>
      <sheetName val="샘플표샨"/>
      <sheetName val="P-J"/>
      <sheetName val="고객리스트 담당자"/>
      <sheetName val="물가대비표"/>
      <sheetName val="2.재료비"/>
      <sheetName val="1.인건비"/>
      <sheetName val="예가표"/>
      <sheetName val="9811"/>
      <sheetName val="PANEL_중량산출2"/>
      <sheetName val="plan&amp;section_of_foundation2"/>
      <sheetName val="노원열병합__건축공사기성내역서2"/>
      <sheetName val="실행내역서_2"/>
      <sheetName val="CT_2"/>
      <sheetName val="2F_회의실견적(5_14_일대)2"/>
      <sheetName val="조도계산서_(도서)2"/>
      <sheetName val="화재_탐지_설비2"/>
      <sheetName val="변압기_및_발전기_용량1"/>
      <sheetName val="96물가_CODE2"/>
      <sheetName val="sum1_(2)1"/>
      <sheetName val="1_설계조건1"/>
      <sheetName val="CP-E2_(품셈표)2"/>
      <sheetName val="전차선로_물량표1"/>
      <sheetName val="반중력식옹벽3_51"/>
      <sheetName val="신규_수주분(사용자_정의)1"/>
      <sheetName val="소상_&quot;1&quot;2"/>
      <sheetName val="11월_가격1"/>
      <sheetName val="1000_DB구축_부표1"/>
      <sheetName val="6PILE__(돌출)1"/>
      <sheetName val="남양시작동자105노65기1_3화1_21"/>
      <sheetName val="별표_1"/>
      <sheetName val="전선_및_전선관1"/>
      <sheetName val="11_단가비교표_1"/>
      <sheetName val="16_기계경비산출내역_1"/>
      <sheetName val="7_1_자재단가표(케이블)1"/>
      <sheetName val="토공(우물통,기타)_3"/>
      <sheetName val="준검_내역서1"/>
      <sheetName val="여방토공_1"/>
      <sheetName val="내역서1999_8최종1"/>
      <sheetName val="견적대비_견적서1"/>
      <sheetName val="내역서_(2)3"/>
      <sheetName val="Data_Vol1"/>
      <sheetName val="Galaxy_소비자가격표1"/>
      <sheetName val="BASIC_(2)1"/>
      <sheetName val="플랜트_설치1"/>
      <sheetName val="입출재고현황_(2)1"/>
      <sheetName val="Sheet1_(2)1"/>
      <sheetName val="Oper_Amount1"/>
      <sheetName val="8_PILE__(돌출)1"/>
      <sheetName val="_견적서1"/>
      <sheetName val="1__설계조건_2_단면가정_3__하중계산1"/>
      <sheetName val="DATA_입력란1"/>
      <sheetName val="I_설계조건1"/>
      <sheetName val="배수내역_(2)1"/>
      <sheetName val="7_경제성결과1"/>
      <sheetName val="Cost_bd-&quot;A&quot;1"/>
      <sheetName val="교각철근_(기초)1"/>
      <sheetName val="교각철근_(구체+기초)1"/>
      <sheetName val="3련_BOX1"/>
      <sheetName val="조도계산서__도서_1"/>
      <sheetName val="원가_(2)1"/>
      <sheetName val="TRE_TABLE1"/>
      <sheetName val="횡_연장3"/>
      <sheetName val="수량산출서_(2)1"/>
      <sheetName val="_HIT-&gt;HMC_견적(3900)1"/>
      <sheetName val="암거집계_1"/>
      <sheetName val="단가표_1"/>
      <sheetName val="노무비_근거1"/>
      <sheetName val="CHITIET_VL-NC1"/>
      <sheetName val="DON_GIA1"/>
      <sheetName val="배관배선_단가조사1"/>
      <sheetName val="EQUIPMENT_-21"/>
      <sheetName val="수량산출서_갑지1"/>
      <sheetName val="1-3_조건,바닥판_1"/>
      <sheetName val="입고장부_(4)1"/>
      <sheetName val="환기시설_(1)1"/>
      <sheetName val="환기시설_(2)1"/>
      <sheetName val="예시_(수정_및_삭제금지)1"/>
      <sheetName val="3BL공동구_수량1"/>
      <sheetName val="L형_옹벽1"/>
      <sheetName val="설계예산서(2016년_보안등_신설공사_단가계약-)_xl1"/>
      <sheetName val="Site_Expenses"/>
      <sheetName val="TABLE_DB1"/>
      <sheetName val="쌍용_data_base1"/>
      <sheetName val="_냉각수펌프1"/>
      <sheetName val="배수공_시멘트_및_골재량_산출1"/>
      <sheetName val="실행내역_1"/>
      <sheetName val="AS포장복구_1"/>
      <sheetName val="BSD_(2)"/>
      <sheetName val="Customer_Databas"/>
      <sheetName val="C_배수관공"/>
      <sheetName val="4_2_1_마루높이_검토"/>
      <sheetName val="3_현장배치1"/>
      <sheetName val="단가대비표_표지"/>
      <sheetName val="영상단가대비표_1"/>
      <sheetName val="단_box"/>
      <sheetName val="내역_ver1_0"/>
      <sheetName val="사__업__비__수__지__예__산__서"/>
      <sheetName val="VENDOR_LIST"/>
      <sheetName val="G_R300경비"/>
      <sheetName val="수목데이타_"/>
      <sheetName val="6__직접경비"/>
      <sheetName val="2001년_건설노임"/>
      <sheetName val="E_P_T수량산출서"/>
      <sheetName val="11_자재단가"/>
      <sheetName val="9_1지하2층하부보"/>
      <sheetName val="표지_(2)"/>
      <sheetName val="단가_(2)"/>
      <sheetName val="STEEL_BOX_단면설계(SEC_8)"/>
      <sheetName val="1__설계서-갑지"/>
      <sheetName val="2__설계서-을지"/>
      <sheetName val="3__산출기계"/>
      <sheetName val="4__산출전기"/>
      <sheetName val="5__일위대가목록"/>
      <sheetName val="6__일위대가_"/>
      <sheetName val="7__물가조사"/>
      <sheetName val="8__견적대비"/>
      <sheetName val="9__시중노임"/>
      <sheetName val="24_보증금(전신전화가입권)"/>
      <sheetName val="3_공통공사대비"/>
      <sheetName val="단면_(2)"/>
      <sheetName val="단漰潼"/>
      <sheetName val="부적합_유형"/>
      <sheetName val="1_개요"/>
      <sheetName val="인건비_"/>
      <sheetName val="3_CCTV설비공사"/>
      <sheetName val="C.C RIAL접지"/>
      <sheetName val="전선관부설(1)"/>
      <sheetName val="전선관부설(2)"/>
      <sheetName val="조명TOWER보호대기초"/>
      <sheetName val="울타리기둥기초"/>
      <sheetName val="PAD TR보호대기초"/>
      <sheetName val="울타리출입문기초"/>
      <sheetName val="조명탑기초-32m용"/>
      <sheetName val="조명탑기초-20m용"/>
      <sheetName val="PAD TR 기초"/>
      <sheetName val="CCTV POLE기초"/>
      <sheetName val="차량신호등철주기초"/>
      <sheetName val="보행신호등기초"/>
      <sheetName val="조명제어반기초"/>
      <sheetName val="맨홀(&quot;A&quot; TYPE)"/>
      <sheetName val="맨홀(&quot;B&quot; TYPE)"/>
      <sheetName val="맨홀(&quot;C&quot; TYPE)"/>
      <sheetName val="HANDHOLE"/>
      <sheetName val="HANDHOLE(2)"/>
      <sheetName val="조정금액결과표 (차수별)"/>
      <sheetName val="견적3"/>
      <sheetName val="매입세"/>
      <sheetName val="BOX날개벽"/>
      <sheetName val="_Users_USER_Downloads_________2"/>
      <sheetName val="쌍송교"/>
      <sheetName val="MEMORY"/>
      <sheetName val="공통비"/>
      <sheetName val="실행예산"/>
      <sheetName val="견적내역서"/>
      <sheetName val="내역(2000년)"/>
      <sheetName val="급수공사"/>
      <sheetName val="_______________2021______2021_2"/>
      <sheetName val="특수선일위대가"/>
      <sheetName val="공문(신)"/>
      <sheetName val="조건 (A)"/>
      <sheetName val="ITB COST"/>
      <sheetName val="工관리비율"/>
      <sheetName val="건축2"/>
      <sheetName val="BREAKDOWN(철거설치_x0011_"/>
      <sheetName val="BREAKDOWN(철거설치Æ"/>
      <sheetName val="인천제철"/>
      <sheetName val="일위집계표"/>
      <sheetName val="DHEQSU_x0000__x0000_"/>
      <sheetName val="군자4교하부-ז_x0000_"/>
      <sheetName val="샘플표⃨"/>
      <sheetName val="kich thuoc"/>
      <sheetName val="DTHH"/>
      <sheetName val="투자효율분석"/>
      <sheetName val="Bill_2_2_Villa_2_beds"/>
      <sheetName val="중간부"/>
      <sheetName val="횡배수관"/>
      <sheetName val="상세내역서"/>
      <sheetName val="#2-3 일위대가"/>
      <sheetName val="#2-4 단가대비표"/>
      <sheetName val="가도공"/>
      <sheetName val="PROJECT BRIEF(EX.NEW)"/>
      <sheetName val="순공사비"/>
      <sheetName val="2.1  노무비 평균단가산출"/>
      <sheetName val="안"/>
      <sheetName val="1차 내역서"/>
      <sheetName val="토적계산서"/>
      <sheetName val="안정검토(온1ȕ"/>
      <sheetName val="인부신상자료"/>
      <sheetName val="음봉방향"/>
      <sheetName val="GI-LIST"/>
      <sheetName val="가설건물"/>
      <sheetName val="배수내역"/>
      <sheetName val="집 계 표"/>
      <sheetName val="1.설계기준 "/>
      <sheetName val="업무분장"/>
      <sheetName val="설계명세"/>
      <sheetName val="CAT_5"/>
      <sheetName val="7.PILE  (돌출)"/>
      <sheetName val="TARG＠ͷ"/>
      <sheetName val="설䨕쟛ꀀ"/>
      <sheetName val="인사자료총집계"/>
      <sheetName val="계산서(직선부_x0000_"/>
      <sheetName val="DAN"/>
      <sheetName val="백호우계수"/>
      <sheetName val="노무비단가"/>
      <sheetName val="공종별_집계"/>
      <sheetName val="VS_P-Q"/>
      <sheetName val="1_2_1_마루높이결정"/>
      <sheetName val="2_대외공문"/>
      <sheetName val="CoA_map"/>
      <sheetName val="7_th"/>
      <sheetName val="건축공사_집계표"/>
      <sheetName val="진행_DATA_(2)"/>
      <sheetName val="CC_Down_load_0716"/>
      <sheetName val="linehaul_cost_model_(2)"/>
      <sheetName val="Common_Wheat"/>
      <sheetName val="2_카드채권(대출포함)"/>
      <sheetName val="견적_(2)"/>
      <sheetName val="아파트_"/>
      <sheetName val="tower_10ton"/>
      <sheetName val="전체내역_(2)"/>
      <sheetName val="입찰내역_발주처_양식"/>
      <sheetName val="Sch7a_(토요일)"/>
      <sheetName val="총_괄_표"/>
      <sheetName val="FRP배관단가(만수)"/>
      <sheetName val="만수배관단가"/>
      <sheetName val="CPM챠트"/>
      <sheetName val="1.설계기준"/>
      <sheetName val="계측-정부노임단가"/>
      <sheetName val="파일"/>
      <sheetName val="지원5월"/>
      <sheetName val="CAPVC"/>
      <sheetName val="보차도경계석"/>
      <sheetName val="연령_x0000__x0000_"/>
      <sheetName val="GEN"/>
      <sheetName val="시멘트"/>
      <sheetName val="_내역"/>
      <sheetName val="_총괄표"/>
      <sheetName val="총괄뀀"/>
      <sheetName val="제잡비계산"/>
      <sheetName val="G.R300경颳"/>
      <sheetName val="노임단가명세표"/>
      <sheetName val="0226"/>
      <sheetName val="1.우편집중내역서"/>
      <sheetName val="장비가동"/>
      <sheetName val="현장경비"/>
      <sheetName val="원가계산(샷시포함총괄ESC)"/>
      <sheetName val="EQT-ESTN"/>
      <sheetName val="지불내역(장비비)"/>
      <sheetName val="총Ć_x0000_"/>
      <sheetName val="단중표"/>
      <sheetName val="초기화면1"/>
      <sheetName val="주안3차A-_x0000_"/>
      <sheetName val="cash"/>
      <sheetName val="토사聢ἂ堃ꊐ"/>
      <sheetName val="3BL공동구 수_x0005_"/>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차량구입"/>
      <sheetName val="2_재료비"/>
      <sheetName val="1_인건비"/>
      <sheetName val="eq__mobilization"/>
      <sheetName val="5_모델링"/>
      <sheetName val="TOTAL_xls"/>
      <sheetName val="[TOTAL_xls]___________________2"/>
      <sheetName val="총?"/>
      <sheetName val="간접비"/>
      <sheetName val="pile bearing capa &amp; arrenge"/>
      <sheetName val="design load"/>
      <sheetName val="working load at the btm ft."/>
      <sheetName val="stability check"/>
      <sheetName val="1호인버트수량"/>
      <sheetName val="설계예산"/>
      <sheetName val="3.하중산정4.지지력"/>
      <sheetName val="지수적용공사비내역서"/>
      <sheetName val="VVVVVVVa"/>
      <sheetName val="교육계획"/>
      <sheetName val="문서처리전"/>
      <sheetName val="토목내역"/>
      <sheetName val=" 갑  지 "/>
      <sheetName val="BM"/>
      <sheetName val="WEON"/>
      <sheetName val="지명 안내게시판"/>
      <sheetName val="기계상세"/>
      <sheetName val="FC-101"/>
      <sheetName val="TB-내역서"/>
      <sheetName val="SILICATE"/>
      <sheetName val="Option"/>
      <sheetName val="BLR-S"/>
      <sheetName val="뜃맟뭁돽띿맟?-BLDG"/>
      <sheetName val="실내건축일위대가"/>
      <sheetName val="Adimi bldg"/>
      <sheetName val="Pump House"/>
      <sheetName val="Fuel Regu Station"/>
      <sheetName val="G2설비도급"/>
      <sheetName val="DUT-BAT1"/>
      <sheetName val="CAUDIT"/>
      <sheetName val="적용환율"/>
      <sheetName val="경계석수량집계"/>
      <sheetName val="h-013211-2"/>
      <sheetName val="database"/>
      <sheetName val="방배동내역 (총괄)"/>
      <sheetName val="cost9702"/>
      <sheetName val="양식"/>
      <sheetName val="계산DATA입력"/>
      <sheetName val="상세 계산 내역"/>
      <sheetName val="계산정보"/>
      <sheetName val="적용토목"/>
      <sheetName val="지하"/>
      <sheetName val="환산TB"/>
      <sheetName val="월별손익"/>
      <sheetName val="SHEET PILE단가"/>
      <sheetName val="L형집계"/>
      <sheetName val="[TOTAL.xls]__4_c_1_________TO_2"/>
      <sheetName val="최적단면"/>
      <sheetName val="PART_DISCOUNT"/>
      <sheetName val="공사대장"/>
      <sheetName val="[TOTAL.xls]__4_c_1_________TO_3"/>
      <sheetName val="Sheet16"/>
      <sheetName val="C &amp; G RHS"/>
      <sheetName val="용수량(생활용수)"/>
      <sheetName val="PANEL_중량산출3"/>
      <sheetName val="노원열병합__건축공사기성내역서3"/>
      <sheetName val="plan&amp;section_of_foundation3"/>
      <sheetName val="실행내역서_3"/>
      <sheetName val="CT_3"/>
      <sheetName val="2F_회의실견적(5_14_일대)3"/>
      <sheetName val="조도계산서_(도서)3"/>
      <sheetName val="96물가_CODE3"/>
      <sheetName val="sum1_(2)2"/>
      <sheetName val="토공(우물통,기타)_4"/>
      <sheetName val="준검_내역서2"/>
      <sheetName val="여방토공_2"/>
      <sheetName val="화재_탐지_설비3"/>
      <sheetName val="신규_수주분(사용자_정의)2"/>
      <sheetName val="11_단가비교표_2"/>
      <sheetName val="16_기계경비산출내역_2"/>
      <sheetName val="1_설계조건2"/>
      <sheetName val="CP-E2_(품셈표)3"/>
      <sheetName val="전차선로_물량표2"/>
      <sheetName val="반중력식옹벽3_52"/>
      <sheetName val="소상_&quot;1&quot;3"/>
      <sheetName val="11월_가격2"/>
      <sheetName val="1000_DB구축_부표2"/>
      <sheetName val="6PILE__(돌출)2"/>
      <sheetName val="내역서1999_8최종2"/>
      <sheetName val="입출재고현황_(2)2"/>
      <sheetName val="Data_Vol2"/>
      <sheetName val="Galaxy_소비자가격표2"/>
      <sheetName val="8_PILE__(돌출)2"/>
      <sheetName val="Oper_Amount2"/>
      <sheetName val="_견적서2"/>
      <sheetName val="Cost_bd-&quot;A&quot;2"/>
      <sheetName val="7_경제성결과2"/>
      <sheetName val="배수내역_(2)2"/>
      <sheetName val="조도계산서__도서_2"/>
      <sheetName val="견적대비_견적서2"/>
      <sheetName val="BASIC_(2)2"/>
      <sheetName val="남양시작동자105노65기1_3화1_22"/>
      <sheetName val="별표_2"/>
      <sheetName val="7_1_자재단가표(케이블)2"/>
      <sheetName val="전선_및_전선관2"/>
      <sheetName val="내역서_(2)4"/>
      <sheetName val="플랜트_설치2"/>
      <sheetName val="Sheet1_(2)2"/>
      <sheetName val="변압기_및_발전기_용량2"/>
      <sheetName val="교각철근_(기초)2"/>
      <sheetName val="교각철근_(구체+기초)2"/>
      <sheetName val="원가_(2)2"/>
      <sheetName val="TRE_TABLE2"/>
      <sheetName val="_HIT-&gt;HMC_견적(3900)2"/>
      <sheetName val="횡_연장4"/>
      <sheetName val="암거집계_2"/>
      <sheetName val="단가표_2"/>
      <sheetName val="노무비_근거2"/>
      <sheetName val="CHITIET_VL-NC2"/>
      <sheetName val="DON_GIA2"/>
      <sheetName val="3련_BOX2"/>
      <sheetName val="EQUIPMENT_-22"/>
      <sheetName val="수량산출서_(2)2"/>
      <sheetName val="_냉각수펌프2"/>
      <sheetName val="I_설계조건2"/>
      <sheetName val="Customer_Databas1"/>
      <sheetName val="3BL공동구_수량2"/>
      <sheetName val="L형_옹벽2"/>
      <sheetName val="배관배선_단가조사2"/>
      <sheetName val="환기시설_(1)2"/>
      <sheetName val="환기시설_(2)2"/>
      <sheetName val="수량산출서_갑지2"/>
      <sheetName val="1__설계조건_2_단면가정_3__하중계산2"/>
      <sheetName val="DATA_입력란2"/>
      <sheetName val="예시_(수정_및_삭제금지)2"/>
      <sheetName val="설계예산서(2016년_보안등_신설공사_단가계약-)_xl2"/>
      <sheetName val="1-3_조건,바닥판_2"/>
      <sheetName val="입고장부_(4)2"/>
      <sheetName val="TABLE_DB2"/>
      <sheetName val="쌍용_data_base2"/>
      <sheetName val="C_배수관공1"/>
      <sheetName val="4_2_1_마루높이_검토1"/>
      <sheetName val="배수공_시멘트_및_골재량_산출2"/>
      <sheetName val="3_현장배치2"/>
      <sheetName val="Site_Expenses1"/>
      <sheetName val="BSD_(2)1"/>
      <sheetName val="단가대비표_표지1"/>
      <sheetName val="사__업__비__수__지__예__산__서1"/>
      <sheetName val="VENDOR_LIST1"/>
      <sheetName val="9_1지하2층하부보1"/>
      <sheetName val="실행내역_2"/>
      <sheetName val="AS포장복구_2"/>
      <sheetName val="영상단가대비표_2"/>
      <sheetName val="STEEL_BOX_단면설계(SEC_8)1"/>
      <sheetName val="G_R300경비1"/>
      <sheetName val="11_자재단가1"/>
      <sheetName val="3_공통공사대비1"/>
      <sheetName val="내역_ver1_01"/>
      <sheetName val="수목데이타_1"/>
      <sheetName val="6__직접경비1"/>
      <sheetName val="2001년_건설노임1"/>
      <sheetName val="E_P_T수량산출서1"/>
      <sheetName val="3_CCTV설비공사1"/>
      <sheetName val="부적합_유형1"/>
      <sheetName val="24_보증금(전신전화가입권)1"/>
      <sheetName val="1__설계서-갑지1"/>
      <sheetName val="2__설계서-을지1"/>
      <sheetName val="3__산출기계1"/>
      <sheetName val="4__산출전기1"/>
      <sheetName val="5__일위대가목록1"/>
      <sheetName val="6__일위대가_1"/>
      <sheetName val="7__물가조사1"/>
      <sheetName val="8__견적대비1"/>
      <sheetName val="9__시중노임1"/>
      <sheetName val="Bill_2_2_Villa_2_beds1"/>
      <sheetName val="1_개요1"/>
      <sheetName val="표지_(2)1"/>
      <sheetName val="단면_(2)1"/>
      <sheetName val="단_box1"/>
      <sheetName val="단가_(2)1"/>
      <sheetName val="인건비_1"/>
      <sheetName val="고객리스트_담당자"/>
      <sheetName val="C_C_RIAL접지"/>
      <sheetName val="PAD_TR보호대기초"/>
      <sheetName val="PAD_TR_기초"/>
      <sheetName val="CCTV_POLE기초"/>
      <sheetName val="맨홀(&quot;A&quot;_TYPE)"/>
      <sheetName val="맨홀(&quot;B&quot;_TYPE)"/>
      <sheetName val="맨홀(&quot;C&quot;_TYPE)"/>
      <sheetName val="조정금액결과표_(차수별)"/>
      <sheetName val="대상공사(조"/>
      <sheetName val="REINF_"/>
      <sheetName val="design_criteria"/>
      <sheetName val="kich_thuoc"/>
      <sheetName val="[TOTAL_xls]______D_2001_______3"/>
      <sheetName val="[TOTAL_xls]______D_2001_______2"/>
      <sheetName val="[TOTAL_xls]______D_2001_______4"/>
      <sheetName val="3BL공동구_수"/>
      <sheetName val="3BL공동구_수嚠"/>
      <sheetName val="3BL공동구_수吐"/>
      <sheetName val="자__재"/>
      <sheetName val="기성내역"/>
      <sheetName val="경비"/>
      <sheetName val="노면및방향"/>
      <sheetName val="연락처"/>
      <sheetName val="토류Y_x0000_"/>
      <sheetName val="시설장비"/>
      <sheetName val="TIE-INS"/>
      <sheetName val="DA"/>
      <sheetName val="유림䳆꽆"/>
      <sheetName val="실적"/>
      <sheetName val="단가조사표"/>
      <sheetName val="일위대가(가설)"/>
      <sheetName val="2-1. 경관조명 내역총괄표"/>
      <sheetName val="LG제품"/>
      <sheetName val="양식_자재단가조사표"/>
      <sheetName val="내역서(펌프장)"/>
      <sheetName val="L형 옹_x0000_"/>
      <sheetName val="C__Users_skya1_Desktop________2"/>
      <sheetName val="기기嶘◙ﰐ"/>
      <sheetName val="POL6차-PIPING"/>
      <sheetName val="준검_내역_x0000_"/>
      <sheetName val="1SPAN"/>
      <sheetName val="xxxxxx"/>
      <sheetName val="Sheet6"/>
      <sheetName val="Sheet8"/>
      <sheetName val="Sheet11"/>
      <sheetName val="Sheet12"/>
      <sheetName val="Sheet15"/>
      <sheetName val="펌프부하"/>
      <sheetName val="Site Exp_x0000__x0000_Ā_x0002__x0000_"/>
      <sheetName val="Site Exp_x0000__x0000_∀_x0002__x0000_"/>
      <sheetName val="말뚝물량"/>
      <sheetName val="기준정보"/>
      <sheetName val="Advertising21044"/>
      <sheetName val="폐기물산출"/>
      <sheetName val="경고문"/>
      <sheetName val="제출내역 (2)"/>
      <sheetName val="비탈면보호공수량산출"/>
      <sheetName val="하중_x0000__x0000_"/>
      <sheetName val="샘플표_xd800_"/>
      <sheetName val="신축이음"/>
      <sheetName val="개거호형별수량"/>
      <sheetName val="SORCE1"/>
      <sheetName val="File_관급"/>
      <sheetName val="3BL공동구 수_x005f_x0000_"/>
      <sheetName val="우_x005f_xdb4a_"/>
      <sheetName val="총_x005f_x005f_x005f_x0000_ϭ"/>
      <sheetName val="총_x005f_x005f_x005f_x0002__x005f_x005f_x005f_x0000_"/>
      <sheetName val="총_x005f_x005f_x005f_x0005__x005f_x005f_x005f_x0000_"/>
      <sheetName val="유지관_x005f_x005f_x005f_x0000_"/>
      <sheetName val="총_x005f_x005f_x005f_xdfcc_"/>
      <sheetName val="총_x005f_x005f_x005f_x0010__x005f_x005f_x005f_x0000_"/>
      <sheetName val="군자4교하부-Ö_x005f_x005f_x005f_x0000_"/>
      <sheetName val="단漰_x005f_x005f_x005f_x001d_潼"/>
      <sheetName val="총Ć_x005f_x0000_"/>
      <sheetName val="안_x005f_x0000__x005f_x0000_"/>
      <sheetName val="잔토반출1월(허길욱)"/>
      <sheetName val="예산M1ꃲࡰ"/>
      <sheetName val="X17-TOTAL"/>
      <sheetName val="내역서(재노경)"/>
      <sheetName val="현금및현금등가물"/>
      <sheetName val="동력"/>
      <sheetName val="기준가"/>
      <sheetName val="Summary Sheets"/>
      <sheetName val="구성비"/>
      <sheetName val="1월"/>
      <sheetName val="SCH"/>
      <sheetName val="제수"/>
      <sheetName val="배관내역서"/>
    </sheetNames>
    <sheetDataSet>
      <sheetData sheetId="0" refreshError="1"/>
      <sheetData sheetId="1"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sheetData sheetId="929"/>
      <sheetData sheetId="930"/>
      <sheetData sheetId="931"/>
      <sheetData sheetId="932"/>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sheetData sheetId="962"/>
      <sheetData sheetId="963"/>
      <sheetData sheetId="964"/>
      <sheetData sheetId="965"/>
      <sheetData sheetId="966" refreshError="1"/>
      <sheetData sheetId="967"/>
      <sheetData sheetId="968"/>
      <sheetData sheetId="969"/>
      <sheetData sheetId="970" refreshError="1"/>
      <sheetData sheetId="971"/>
      <sheetData sheetId="972"/>
      <sheetData sheetId="973"/>
      <sheetData sheetId="974"/>
      <sheetData sheetId="975" refreshError="1"/>
      <sheetData sheetId="976" refreshError="1"/>
      <sheetData sheetId="977"/>
      <sheetData sheetId="978" refreshError="1"/>
      <sheetData sheetId="979" refreshError="1"/>
      <sheetData sheetId="980" refreshError="1"/>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sheetData sheetId="1173"/>
      <sheetData sheetId="1174"/>
      <sheetData sheetId="1175"/>
      <sheetData sheetId="1176"/>
      <sheetData sheetId="1177"/>
      <sheetData sheetId="1178"/>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1">
          <cell r="A1" t="str">
            <v>단  종</v>
          </cell>
        </row>
      </sheetData>
      <sheetData sheetId="1325">
        <row r="1">
          <cell r="A1" t="str">
            <v>단  종</v>
          </cell>
        </row>
      </sheetData>
      <sheetData sheetId="1326">
        <row r="1">
          <cell r="A1" t="str">
            <v>단  종</v>
          </cell>
        </row>
      </sheetData>
      <sheetData sheetId="1327">
        <row r="1">
          <cell r="A1" t="str">
            <v>단  종</v>
          </cell>
        </row>
      </sheetData>
      <sheetData sheetId="1328">
        <row r="1">
          <cell r="A1" t="str">
            <v>단  종</v>
          </cell>
        </row>
      </sheetData>
      <sheetData sheetId="1329">
        <row r="1">
          <cell r="A1" t="str">
            <v>단  종</v>
          </cell>
        </row>
      </sheetData>
      <sheetData sheetId="1330">
        <row r="1">
          <cell r="A1" t="str">
            <v>단  종</v>
          </cell>
        </row>
      </sheetData>
      <sheetData sheetId="1331">
        <row r="1">
          <cell r="A1" t="str">
            <v>단  종</v>
          </cell>
        </row>
      </sheetData>
      <sheetData sheetId="1332">
        <row r="1">
          <cell r="A1" t="str">
            <v>단  종</v>
          </cell>
        </row>
      </sheetData>
      <sheetData sheetId="1333">
        <row r="1">
          <cell r="A1" t="str">
            <v>단  종</v>
          </cell>
        </row>
      </sheetData>
      <sheetData sheetId="1334">
        <row r="1">
          <cell r="A1" t="str">
            <v>단  종</v>
          </cell>
        </row>
      </sheetData>
      <sheetData sheetId="1335">
        <row r="1">
          <cell r="A1" t="str">
            <v>단  종</v>
          </cell>
        </row>
      </sheetData>
      <sheetData sheetId="1336">
        <row r="1">
          <cell r="A1" t="str">
            <v>단  종</v>
          </cell>
        </row>
      </sheetData>
      <sheetData sheetId="1337">
        <row r="1">
          <cell r="A1" t="str">
            <v>단  종</v>
          </cell>
        </row>
      </sheetData>
      <sheetData sheetId="1338">
        <row r="1">
          <cell r="A1" t="str">
            <v>단  종</v>
          </cell>
        </row>
      </sheetData>
      <sheetData sheetId="1339">
        <row r="1">
          <cell r="A1" t="str">
            <v>단  종</v>
          </cell>
        </row>
      </sheetData>
      <sheetData sheetId="1340">
        <row r="1">
          <cell r="A1" t="str">
            <v>단  종</v>
          </cell>
        </row>
      </sheetData>
      <sheetData sheetId="1341">
        <row r="1">
          <cell r="A1" t="str">
            <v>단  종</v>
          </cell>
        </row>
      </sheetData>
      <sheetData sheetId="1342">
        <row r="1">
          <cell r="A1" t="str">
            <v>단  종</v>
          </cell>
        </row>
      </sheetData>
      <sheetData sheetId="1343">
        <row r="1">
          <cell r="A1" t="str">
            <v>단  종</v>
          </cell>
        </row>
      </sheetData>
      <sheetData sheetId="1344">
        <row r="1">
          <cell r="A1" t="str">
            <v>단  종</v>
          </cell>
        </row>
      </sheetData>
      <sheetData sheetId="1345">
        <row r="1">
          <cell r="A1" t="str">
            <v>단  종</v>
          </cell>
        </row>
      </sheetData>
      <sheetData sheetId="1346">
        <row r="1">
          <cell r="A1" t="str">
            <v>단  종</v>
          </cell>
        </row>
      </sheetData>
      <sheetData sheetId="1347">
        <row r="1">
          <cell r="A1" t="str">
            <v>단  종</v>
          </cell>
        </row>
      </sheetData>
      <sheetData sheetId="1348">
        <row r="1">
          <cell r="A1" t="str">
            <v>단  종</v>
          </cell>
        </row>
      </sheetData>
      <sheetData sheetId="1349">
        <row r="1">
          <cell r="A1" t="str">
            <v>단  종</v>
          </cell>
        </row>
      </sheetData>
      <sheetData sheetId="1350">
        <row r="1">
          <cell r="A1" t="str">
            <v>단  종</v>
          </cell>
        </row>
      </sheetData>
      <sheetData sheetId="1351">
        <row r="1">
          <cell r="A1" t="str">
            <v>단  종</v>
          </cell>
        </row>
      </sheetData>
      <sheetData sheetId="1352">
        <row r="1">
          <cell r="A1" t="str">
            <v>단  종</v>
          </cell>
        </row>
      </sheetData>
      <sheetData sheetId="1353"/>
      <sheetData sheetId="1354"/>
      <sheetData sheetId="1355"/>
      <sheetData sheetId="1356"/>
      <sheetData sheetId="1357"/>
      <sheetData sheetId="1358"/>
      <sheetData sheetId="1359"/>
      <sheetData sheetId="1360">
        <row r="1">
          <cell r="A1" t="str">
            <v>단  종</v>
          </cell>
        </row>
      </sheetData>
      <sheetData sheetId="1361">
        <row r="1">
          <cell r="A1" t="str">
            <v>단  종</v>
          </cell>
        </row>
      </sheetData>
      <sheetData sheetId="1362">
        <row r="1">
          <cell r="A1" t="str">
            <v>단  종</v>
          </cell>
        </row>
      </sheetData>
      <sheetData sheetId="1363">
        <row r="1">
          <cell r="A1" t="str">
            <v>단  종</v>
          </cell>
        </row>
      </sheetData>
      <sheetData sheetId="1364">
        <row r="1">
          <cell r="A1" t="str">
            <v>단  종</v>
          </cell>
        </row>
      </sheetData>
      <sheetData sheetId="1365">
        <row r="1">
          <cell r="A1" t="str">
            <v>단  종</v>
          </cell>
        </row>
      </sheetData>
      <sheetData sheetId="1366">
        <row r="1">
          <cell r="A1" t="str">
            <v>단  종</v>
          </cell>
        </row>
      </sheetData>
      <sheetData sheetId="1367">
        <row r="1">
          <cell r="A1" t="str">
            <v>단  종</v>
          </cell>
        </row>
      </sheetData>
      <sheetData sheetId="1368">
        <row r="1">
          <cell r="A1" t="str">
            <v>단  종</v>
          </cell>
        </row>
      </sheetData>
      <sheetData sheetId="1369">
        <row r="1">
          <cell r="A1" t="str">
            <v>단  종</v>
          </cell>
        </row>
      </sheetData>
      <sheetData sheetId="1370">
        <row r="1">
          <cell r="A1" t="str">
            <v>단  종</v>
          </cell>
        </row>
      </sheetData>
      <sheetData sheetId="1371">
        <row r="1">
          <cell r="A1" t="str">
            <v>단  종</v>
          </cell>
        </row>
      </sheetData>
      <sheetData sheetId="1372">
        <row r="1">
          <cell r="A1" t="str">
            <v>단  종</v>
          </cell>
        </row>
      </sheetData>
      <sheetData sheetId="1373">
        <row r="1">
          <cell r="A1" t="str">
            <v>단  종</v>
          </cell>
        </row>
      </sheetData>
      <sheetData sheetId="1374">
        <row r="1">
          <cell r="A1" t="str">
            <v>단  종</v>
          </cell>
        </row>
      </sheetData>
      <sheetData sheetId="1375">
        <row r="1">
          <cell r="A1" t="str">
            <v>단  종</v>
          </cell>
        </row>
      </sheetData>
      <sheetData sheetId="1376">
        <row r="1">
          <cell r="A1" t="str">
            <v>단  종</v>
          </cell>
        </row>
      </sheetData>
      <sheetData sheetId="1377">
        <row r="1">
          <cell r="A1" t="str">
            <v>단  종</v>
          </cell>
        </row>
      </sheetData>
      <sheetData sheetId="1378">
        <row r="1">
          <cell r="A1" t="str">
            <v>단  종</v>
          </cell>
        </row>
      </sheetData>
      <sheetData sheetId="1379"/>
      <sheetData sheetId="1380"/>
      <sheetData sheetId="1381"/>
      <sheetData sheetId="1382"/>
      <sheetData sheetId="1383"/>
      <sheetData sheetId="1384"/>
      <sheetData sheetId="1385"/>
      <sheetData sheetId="1386">
        <row r="1">
          <cell r="A1" t="str">
            <v>단  종</v>
          </cell>
        </row>
      </sheetData>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row r="1">
          <cell r="A1" t="str">
            <v>단  종</v>
          </cell>
        </row>
      </sheetData>
      <sheetData sheetId="1406"/>
      <sheetData sheetId="1407"/>
      <sheetData sheetId="1408">
        <row r="1">
          <cell r="A1" t="str">
            <v>단  종</v>
          </cell>
        </row>
      </sheetData>
      <sheetData sheetId="1409">
        <row r="1">
          <cell r="A1" t="str">
            <v>단  종</v>
          </cell>
        </row>
      </sheetData>
      <sheetData sheetId="1410"/>
      <sheetData sheetId="1411">
        <row r="1">
          <cell r="A1" t="str">
            <v>단  종</v>
          </cell>
        </row>
      </sheetData>
      <sheetData sheetId="1412">
        <row r="1">
          <cell r="A1" t="str">
            <v>단  종</v>
          </cell>
        </row>
      </sheetData>
      <sheetData sheetId="1413">
        <row r="1">
          <cell r="A1" t="str">
            <v>단  종</v>
          </cell>
        </row>
      </sheetData>
      <sheetData sheetId="1414"/>
      <sheetData sheetId="1415">
        <row r="1">
          <cell r="A1" t="str">
            <v>단  종</v>
          </cell>
        </row>
      </sheetData>
      <sheetData sheetId="1416">
        <row r="1">
          <cell r="A1" t="str">
            <v>단  종</v>
          </cell>
        </row>
      </sheetData>
      <sheetData sheetId="1417"/>
      <sheetData sheetId="1418">
        <row r="1">
          <cell r="A1" t="str">
            <v>단  종</v>
          </cell>
        </row>
      </sheetData>
      <sheetData sheetId="1419"/>
      <sheetData sheetId="1420">
        <row r="1">
          <cell r="A1" t="str">
            <v>단  종</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efreshError="1"/>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efreshError="1"/>
      <sheetData sheetId="1461" refreshError="1"/>
      <sheetData sheetId="1462" refreshError="1"/>
      <sheetData sheetId="1463" refreshError="1"/>
      <sheetData sheetId="1464"/>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sheetData sheetId="1486" refreshError="1"/>
      <sheetData sheetId="1487" refreshError="1"/>
      <sheetData sheetId="1488" refreshError="1"/>
      <sheetData sheetId="1489"/>
      <sheetData sheetId="1490" refreshError="1"/>
      <sheetData sheetId="1491" refreshError="1"/>
      <sheetData sheetId="1492"/>
      <sheetData sheetId="1493"/>
      <sheetData sheetId="1494"/>
      <sheetData sheetId="1495" refreshError="1"/>
      <sheetData sheetId="1496" refreshError="1"/>
      <sheetData sheetId="1497" refreshError="1"/>
      <sheetData sheetId="1498" refreshError="1"/>
      <sheetData sheetId="1499"/>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refreshError="1"/>
      <sheetData sheetId="1645" refreshError="1"/>
      <sheetData sheetId="1646" refreshError="1"/>
      <sheetData sheetId="1647"/>
      <sheetData sheetId="1648" refreshError="1"/>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대업체순서"/>
      <sheetName val="#REF"/>
      <sheetName val="실행철강하도"/>
      <sheetName val="가로등내역서"/>
      <sheetName val="차액보증"/>
      <sheetName val="교각1"/>
      <sheetName val="입찰안"/>
      <sheetName val="제출내역 (3)"/>
      <sheetName val="결과조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직재"/>
      <sheetName val="20관리비율"/>
      <sheetName val="제-노임"/>
      <sheetName val="제직재"/>
      <sheetName val="Sheet1"/>
      <sheetName val="수량산출"/>
      <sheetName val="Sheet3"/>
      <sheetName val="J直材4"/>
      <sheetName val="단가표 "/>
      <sheetName val="호안공"/>
      <sheetName val="2.대외공문"/>
      <sheetName val="차액보증"/>
      <sheetName val="#REF"/>
      <sheetName val="통합"/>
      <sheetName val="ABUT수량-A1"/>
      <sheetName val="준검 내역서"/>
      <sheetName val="BSD (2)"/>
      <sheetName val="포장절단"/>
      <sheetName val="3BL공동구 수량"/>
      <sheetName val="자재집계표"/>
      <sheetName val="터파기및재료"/>
      <sheetName val="MOTOR"/>
      <sheetName val="물량표"/>
      <sheetName val="사용자정의"/>
      <sheetName val="제품표준규격"/>
      <sheetName val="기초공"/>
      <sheetName val="기둥(원형)"/>
      <sheetName val="공사비내역서"/>
      <sheetName val="도급양식"/>
      <sheetName val="공사비 내역 (가)"/>
      <sheetName val="원가"/>
      <sheetName val="N賃率_職"/>
      <sheetName val="3련 BOX"/>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경산"/>
      <sheetName val="직재"/>
      <sheetName val="일위대가목록"/>
      <sheetName val="일위대가"/>
      <sheetName val="일위대가(4층원격)"/>
      <sheetName val="내역서"/>
      <sheetName val="연결"/>
      <sheetName val="기업"/>
      <sheetName val="손익"/>
      <sheetName val="직노"/>
      <sheetName val="#REF"/>
      <sheetName val="I一般比"/>
      <sheetName val="N賃率-職"/>
      <sheetName val="J直材4"/>
      <sheetName val="일위"/>
      <sheetName val="실행내역"/>
      <sheetName val="설직재-1"/>
      <sheetName val="제직재"/>
      <sheetName val="내역서2안"/>
      <sheetName val="패널"/>
      <sheetName val="집계"/>
      <sheetName val="기본일위"/>
      <sheetName val="Sheet2"/>
      <sheetName val="홍보비디오"/>
      <sheetName val="원가"/>
      <sheetName val="1안"/>
      <sheetName val="연간근무"/>
      <sheetName val="교육시간"/>
      <sheetName val="임율"/>
      <sheetName val="총괄"/>
      <sheetName val="직.근"/>
      <sheetName val="직접인건비"/>
      <sheetName val="간접인건비"/>
      <sheetName val="인집"/>
      <sheetName val="경비"/>
      <sheetName val="수리수선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비율"/>
      <sheetName val="간지"/>
      <sheetName val="결과"/>
      <sheetName val="총괄"/>
      <sheetName val="재료계"/>
      <sheetName val="직재비"/>
      <sheetName val="소요량"/>
      <sheetName val="소요량 (2)"/>
      <sheetName val="소요량 (3)"/>
      <sheetName val="곡면산"/>
      <sheetName val="제품도면"/>
      <sheetName val="간재"/>
      <sheetName val="소모품배부액"/>
      <sheetName val="작업설"/>
      <sheetName val="수율"/>
      <sheetName val="노무집"/>
      <sheetName val="직간노"/>
      <sheetName val="공수-경계석"/>
      <sheetName val="공수-판재"/>
      <sheetName val="공정별시간 (1)"/>
      <sheetName val="공정별시간(2)"/>
      <sheetName val="작업인원"/>
      <sheetName val="생산량"/>
      <sheetName val="99생산량"/>
      <sheetName val="99생산량 (2)"/>
      <sheetName val="곡면산 (2)"/>
      <sheetName val="노임단가"/>
      <sheetName val="간노율"/>
      <sheetName val="경비집"/>
      <sheetName val="경비"/>
      <sheetName val="천-경배부"/>
      <sheetName val="천-경조정"/>
      <sheetName val="운반비"/>
      <sheetName val="일반관리비율"/>
      <sheetName val="99자료요청"/>
      <sheetName val="2000자료요청"/>
      <sheetName val="천연임금"/>
      <sheetName val="천-소모"/>
      <sheetName val="설직재-1"/>
      <sheetName val="工관리비율"/>
      <sheetName val="工완성공사율"/>
      <sheetName val="N賃率-職"/>
      <sheetName val="20관리비율"/>
      <sheetName val="Sheet1"/>
      <sheetName val="2F 회의실견적(5_14 일대)"/>
      <sheetName val="J直材4"/>
      <sheetName val="명세서"/>
      <sheetName val="부대내역"/>
      <sheetName val="수량산출"/>
      <sheetName val="실행내역"/>
      <sheetName val="직노"/>
      <sheetName val="XL4Poppy"/>
      <sheetName val="Data Vol"/>
      <sheetName val="I一般比"/>
      <sheetName val="07석재조합-석제품"/>
      <sheetName val="직재"/>
      <sheetName val="내역"/>
      <sheetName val="내역서"/>
      <sheetName val="중기일위대가"/>
      <sheetName val="공종별 집계"/>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수량산출"/>
      <sheetName val="중량산출"/>
      <sheetName val="PANEL 중량산출"/>
      <sheetName val="내역서"/>
      <sheetName val="견적대비표"/>
      <sheetName val="단가대비표"/>
      <sheetName val="부하계산서"/>
      <sheetName val="CT "/>
      <sheetName val="과천MAIN"/>
      <sheetName val="노임"/>
      <sheetName val="ABUT수량-A1"/>
      <sheetName val="발신정보"/>
      <sheetName val="기본일위"/>
      <sheetName val="TOTAL"/>
      <sheetName val="2F 회의실견적(5_14 일대)"/>
      <sheetName val="NOMUBI"/>
      <sheetName val="sw1"/>
      <sheetName val="실행철강하도"/>
      <sheetName val="J直材4"/>
      <sheetName val="I一般比"/>
      <sheetName val="단가비교표"/>
      <sheetName val="동원(3)"/>
      <sheetName val="예정(3)"/>
      <sheetName val="인건-측정"/>
      <sheetName val="조도계산서 (도서)"/>
      <sheetName val="동력부하(도산)"/>
      <sheetName val="명세서"/>
      <sheetName val="유기공정"/>
      <sheetName val="TABLE"/>
      <sheetName val="96물가 CODE"/>
      <sheetName val="종배수관"/>
      <sheetName val="CP-E2 (품셈표)"/>
      <sheetName val="노임단가"/>
      <sheetName val="감가상각"/>
      <sheetName val="연부97-1"/>
      <sheetName val="갑지1"/>
      <sheetName val="Sheet1"/>
      <sheetName val="U-TYPE(1)"/>
      <sheetName val="터널조도"/>
      <sheetName val="설비"/>
      <sheetName val="조도계산(1)"/>
      <sheetName val="전차선로 물량표"/>
      <sheetName val="일위대가목록"/>
      <sheetName val="와동25-3(변경)"/>
      <sheetName val="품목납기"/>
      <sheetName val="N賃率-職"/>
      <sheetName val="인건비"/>
      <sheetName val="001"/>
      <sheetName val="60명당사(총괄)"/>
      <sheetName val="반중력식옹벽3.5"/>
      <sheetName val="김재복부장님"/>
      <sheetName val="70%"/>
      <sheetName val="Sheet3"/>
      <sheetName val="기초대가"/>
      <sheetName val="직노"/>
      <sheetName val="20관리비율"/>
      <sheetName val="97"/>
      <sheetName val="WORK"/>
      <sheetName val="Macro1"/>
      <sheetName val="Macro2"/>
      <sheetName val="중기사용료"/>
      <sheetName val="TEL"/>
      <sheetName val="부대대비"/>
      <sheetName val="냉연집계"/>
      <sheetName val="신우"/>
      <sheetName val="대비"/>
      <sheetName val="내역서(총)"/>
      <sheetName val="교각계산"/>
      <sheetName val="plan&amp;section of foundation"/>
      <sheetName val="노원열병합  건축공사기성내역서"/>
      <sheetName val="민속촌메뉴"/>
      <sheetName val="수량산출서"/>
      <sheetName val="일위대가"/>
      <sheetName val="업무"/>
      <sheetName val="code"/>
      <sheetName val="공사현황"/>
      <sheetName val="설계조건"/>
      <sheetName val="직재"/>
      <sheetName val="경산"/>
      <sheetName val="Sheet2"/>
      <sheetName val="C-노임단가"/>
      <sheetName val="1.설계조건"/>
      <sheetName val="전기단가조사서"/>
      <sheetName val="자재단가"/>
      <sheetName val="K1자재(3차등)"/>
      <sheetName val="실행비교"/>
      <sheetName val="PANEL_중량산출"/>
      <sheetName val="CT_"/>
      <sheetName val="2F_회의실견적(5_14_일대)"/>
      <sheetName val="조도계산서_(도서)"/>
      <sheetName val="96물가_CODE"/>
      <sheetName val="CP-E2_(품셈표)"/>
      <sheetName val="덕전리"/>
      <sheetName val="선급금신청서"/>
      <sheetName val="ilch"/>
      <sheetName val="여과지동"/>
      <sheetName val="기초자료"/>
      <sheetName val="CONCRETE"/>
      <sheetName val="부하LOAD"/>
      <sheetName val="DATA"/>
      <sheetName val="데이타"/>
      <sheetName val="11월 가격"/>
      <sheetName val="일위대가(1)"/>
      <sheetName val="연수동"/>
      <sheetName val="1000 DB구축 부표"/>
      <sheetName val="6PILE  (돌출)"/>
      <sheetName val="청천내"/>
      <sheetName val="일위"/>
      <sheetName val="차액보증"/>
      <sheetName val="10월가격"/>
      <sheetName val="DATE"/>
      <sheetName val="sheets"/>
      <sheetName val="예산M12A"/>
      <sheetName val="일위대가목차"/>
      <sheetName val="경비_원본"/>
      <sheetName val="공사원가계산서"/>
      <sheetName val="FANDBS"/>
      <sheetName val="GRDATA"/>
      <sheetName val="SHAFTDBSE"/>
      <sheetName val="내역"/>
      <sheetName val="주소록"/>
      <sheetName val="견적서"/>
      <sheetName val="노원열병합__건축공사기성내역서"/>
      <sheetName val="plan&amp;section_of_foundation"/>
      <sheetName val="단가조사"/>
      <sheetName val="건축내역"/>
      <sheetName val="설직재-1"/>
      <sheetName val="소상 &quot;1&quot;"/>
      <sheetName val="기계경비산출기준"/>
      <sheetName val="정부노임단가"/>
      <sheetName val="원형1호맨홀토공수량"/>
      <sheetName val="부속동"/>
      <sheetName val="공사개요(좌)"/>
      <sheetName val="입찰안"/>
      <sheetName val="실행내역서 "/>
      <sheetName val="danga"/>
      <sheetName val="Sheet14"/>
      <sheetName val="Sheet13"/>
      <sheetName val="유림골조"/>
      <sheetName val="소비자가"/>
      <sheetName val="6호기"/>
      <sheetName val="재집"/>
      <sheetName val="자재단가비교표"/>
      <sheetName val="을"/>
      <sheetName val="제36-40호표"/>
      <sheetName val="#REF"/>
      <sheetName val="총괄집계표"/>
      <sheetName val="노무비"/>
      <sheetName val="공조기휀"/>
      <sheetName val="재료"/>
      <sheetName val="설치자재"/>
      <sheetName val="기본사항"/>
      <sheetName val="환산"/>
      <sheetName val="노임이"/>
      <sheetName val="단가산출2"/>
      <sheetName val="조명시설"/>
      <sheetName val="예산변경사항"/>
      <sheetName val="개요"/>
      <sheetName val="세부내역"/>
      <sheetName val="정공공사"/>
      <sheetName val="Sheet5"/>
      <sheetName val="갑지"/>
      <sheetName val="DB단가"/>
      <sheetName val="도"/>
      <sheetName val="공사내역"/>
      <sheetName val="전기일위대가"/>
      <sheetName val="BID"/>
      <sheetName val="갑지(추정)"/>
      <sheetName val="LEGEND"/>
      <sheetName val="조경"/>
      <sheetName val="최종갑지"/>
      <sheetName val="sum1 (2)"/>
      <sheetName val="견적정보"/>
      <sheetName val="1단계"/>
      <sheetName val="FB25JN"/>
      <sheetName val="년도별실"/>
      <sheetName val="을지"/>
      <sheetName val="DB"/>
      <sheetName val="본장"/>
      <sheetName val="도체종-상수표"/>
      <sheetName val="계산서(곡선부)"/>
      <sheetName val="-치수표(곡선부)"/>
      <sheetName val="원가계산서"/>
      <sheetName val="합천내역"/>
      <sheetName val="LOPCALC"/>
      <sheetName val="프로그램"/>
      <sheetName val="예산서"/>
      <sheetName val="운반비"/>
      <sheetName val="단가(1)"/>
      <sheetName val="단가(2)"/>
      <sheetName val="배관(TON)"/>
      <sheetName val="물량집계"/>
      <sheetName val="물량비교"/>
      <sheetName val="배관비교"/>
      <sheetName val="리스트"/>
      <sheetName val="용량-침사"/>
      <sheetName val="용량-펌프"/>
      <sheetName val="장애코드"/>
      <sheetName val="현금예금"/>
      <sheetName val="OPT7"/>
      <sheetName val="일위단가"/>
      <sheetName val="Sheet9"/>
      <sheetName val="화재 탐지 설비"/>
      <sheetName val="工완성공사율"/>
      <sheetName val="Y-WORK"/>
      <sheetName val="UserData"/>
      <sheetName val="환율"/>
      <sheetName val="EACT10"/>
      <sheetName val="음료실행"/>
      <sheetName val="APT내역"/>
      <sheetName val="부대시설"/>
      <sheetName val="기둥(원형)"/>
      <sheetName val="1안"/>
      <sheetName val="신규 수주분(사용자 정의)"/>
      <sheetName val="제-노임"/>
      <sheetName val="제직재"/>
      <sheetName val="철거산출근거"/>
      <sheetName val="원본(갑지)"/>
      <sheetName val="판매96"/>
      <sheetName val="단가산출(변경없음)"/>
      <sheetName val="직공비"/>
      <sheetName val="매입세율"/>
      <sheetName val="공사개요"/>
      <sheetName val="Sheet7"/>
      <sheetName val="어음광고주"/>
      <sheetName val="통신원가"/>
      <sheetName val="금액집계"/>
      <sheetName val="기성금내역서"/>
      <sheetName val="터파기및재료"/>
      <sheetName val="GAEYO"/>
      <sheetName val="타견적1"/>
      <sheetName val="타견적2"/>
      <sheetName val="타견적3"/>
      <sheetName val="원가"/>
      <sheetName val="운반"/>
      <sheetName val="UR2-Calculation"/>
      <sheetName val="Oper Amount"/>
      <sheetName val="실적단가"/>
      <sheetName val="일위대가_복합"/>
      <sheetName val="일위대가_서비스"/>
      <sheetName val="11.단가비교표_"/>
      <sheetName val="16.기계경비산출내역_"/>
      <sheetName val="밸브설치"/>
      <sheetName val="장비집계"/>
      <sheetName val="내역서1999.8최종"/>
      <sheetName val="단가표"/>
      <sheetName val="사통"/>
      <sheetName val="단"/>
      <sheetName val="FPA"/>
      <sheetName val="순수개발"/>
      <sheetName val="Data Vol"/>
      <sheetName val="차수"/>
      <sheetName val="공통가설"/>
      <sheetName val="전체"/>
      <sheetName val="Galaxy 소비자가격표"/>
      <sheetName val="8.PILE  (돌출)"/>
      <sheetName val="백암비스타내역"/>
      <sheetName val="교각1"/>
      <sheetName val="토공(우물통,기타) "/>
      <sheetName val="wall"/>
      <sheetName val="COPING"/>
      <sheetName val="AA3000"/>
      <sheetName val="AA3100"/>
      <sheetName val="비계"/>
      <sheetName val="AA3200"/>
      <sheetName val="동바리"/>
      <sheetName val="AA3300"/>
      <sheetName val="특수거푸집"/>
      <sheetName val="AA3400"/>
      <sheetName val="집계표"/>
      <sheetName val="9GNG운반"/>
      <sheetName val="준검 내역서"/>
      <sheetName val="T13(P68~72,78)"/>
      <sheetName val="2"/>
      <sheetName val="여방토공 "/>
      <sheetName val="임차품의(농조)"/>
      <sheetName val="copy"/>
      <sheetName val="심사물량"/>
      <sheetName val="심사계산"/>
      <sheetName val="조도계산서 _도서_"/>
      <sheetName val="PROCESS"/>
      <sheetName val="원가 (2)"/>
      <sheetName val="단가산출"/>
      <sheetName val="실정공사비단가표"/>
      <sheetName val="입출재고현황 (2)"/>
      <sheetName val="견적대비 견적서"/>
      <sheetName val="CTEMCOST"/>
      <sheetName val="실행내역"/>
      <sheetName val="기계내역"/>
      <sheetName val="가로등기초"/>
      <sheetName val="BASIC (2)"/>
      <sheetName val="일위대가(계측기설치)"/>
      <sheetName val="기계경비(시간당)"/>
      <sheetName val="램머"/>
      <sheetName val="내역서 (2)"/>
      <sheetName val="총괄내역서"/>
      <sheetName val="교대(A1-A2)"/>
      <sheetName val="공사비집계"/>
      <sheetName val="건축"/>
      <sheetName val="제잡비"/>
      <sheetName val="B(함)일반수량"/>
      <sheetName val="플랜트 설치"/>
      <sheetName val="산출근거"/>
      <sheetName val="산출내역서집계표"/>
      <sheetName val="환경평가"/>
      <sheetName val="인구"/>
      <sheetName val="배수관공"/>
      <sheetName val="Sheet1 (2)"/>
      <sheetName val="1공구(을)"/>
      <sheetName val="부하(성남)"/>
      <sheetName val="대치판정"/>
      <sheetName val="기성"/>
      <sheetName val="rate"/>
      <sheetName val="7.1 자재단가표(케이블)"/>
      <sheetName val="화재_탐지_설비"/>
      <sheetName val="소상_&quot;1&quot;"/>
      <sheetName val="토공정보"/>
      <sheetName val="예산M5A"/>
      <sheetName val="예산M2"/>
      <sheetName val="표지"/>
      <sheetName val="남양시작동자105노65기1.3화1.2"/>
      <sheetName val="지급자재"/>
      <sheetName val="계약내역서(을지)"/>
      <sheetName val="장비분석"/>
      <sheetName val="공조기"/>
      <sheetName val="STORAGE"/>
      <sheetName val="토목주소"/>
      <sheetName val="프랜트면허"/>
      <sheetName val="별표 "/>
      <sheetName val="조명율표"/>
      <sheetName val="단가조사-2"/>
      <sheetName val="전기"/>
      <sheetName val="날개벽수량표"/>
      <sheetName val="첨부파일"/>
      <sheetName val="일반수량총괄"/>
      <sheetName val="토공총괄"/>
      <sheetName val="골재수량"/>
      <sheetName val="레미콘집계"/>
      <sheetName val="주요자재"/>
      <sheetName val="타공종이기"/>
      <sheetName val="(C)원내역"/>
      <sheetName val="원가계산"/>
      <sheetName val="사급자재"/>
      <sheetName val="이토변실(A3-LINE)"/>
      <sheetName val="98수문일위"/>
      <sheetName val="진주방향"/>
      <sheetName val="유통망계획"/>
      <sheetName val="기준자료"/>
      <sheetName val="제품"/>
      <sheetName val="견적계산"/>
      <sheetName val="담장산출"/>
      <sheetName val="표지판단위"/>
      <sheetName val="설계"/>
      <sheetName val=" HIT-&gt;HMC 견적(3900)"/>
      <sheetName val="내부부하"/>
      <sheetName val="단면가정"/>
      <sheetName val="토공계산서(부체도로)"/>
      <sheetName val="dt0301"/>
      <sheetName val="dtt0301"/>
      <sheetName val="VE절감"/>
      <sheetName val="물량표S"/>
      <sheetName val="금액내역서"/>
      <sheetName val="물가시세"/>
      <sheetName val="ITEM"/>
      <sheetName val="type-F"/>
      <sheetName val="실행"/>
      <sheetName val="협조전"/>
      <sheetName val="말뚝지지력산정"/>
      <sheetName val="예산대비"/>
      <sheetName val="공문"/>
      <sheetName val="NEYOK"/>
      <sheetName val="TRE TABLE"/>
      <sheetName val="CB"/>
      <sheetName val="본체"/>
      <sheetName val="단위수량"/>
      <sheetName val="호표"/>
      <sheetName val="횡 연장"/>
      <sheetName val="sub"/>
      <sheetName val="(A)내역서"/>
      <sheetName val="값"/>
      <sheetName val="48일위"/>
      <sheetName val="48수량"/>
      <sheetName val="22수량"/>
      <sheetName val="49일위"/>
      <sheetName val="22일위"/>
      <sheetName val="49수량"/>
      <sheetName val="자재집계"/>
      <sheetName val="골재랑"/>
      <sheetName val="기초총괄"/>
      <sheetName val="구체총괄"/>
      <sheetName val="구체+기초총괄"/>
      <sheetName val="교대집계"/>
      <sheetName val="교대철근(구체)"/>
      <sheetName val="교대철근(기초)"/>
      <sheetName val="교대철근(구체+기초)"/>
      <sheetName val="교각집계"/>
      <sheetName val="교각철근(구체)"/>
      <sheetName val="교각철근 (기초)"/>
      <sheetName val="교각철근 (구체+기초)"/>
      <sheetName val="현장타설말뚝"/>
      <sheetName val="강재집계표"/>
      <sheetName val="원동교강재집계표"/>
      <sheetName val="설계명세서(선로)"/>
      <sheetName val="전기,계장"/>
      <sheetName val="품셈"/>
      <sheetName val="구조물공집계"/>
      <sheetName val="암거집계 "/>
      <sheetName val="암거구체수량"/>
      <sheetName val="암거구체"/>
      <sheetName val="날개벽집계표"/>
      <sheetName val="날개벽단위"/>
      <sheetName val="차수벽집계표"/>
      <sheetName val="차수벽"/>
      <sheetName val="시행후면적"/>
      <sheetName val="수지예산"/>
      <sheetName val="단가대비"/>
      <sheetName val="소요자재"/>
      <sheetName val="건축내역서"/>
      <sheetName val="ROOF(ALKALI)"/>
      <sheetName val="LOAD-46"/>
      <sheetName val="BOX"/>
      <sheetName val="일위대가(4층원격)"/>
      <sheetName val="dtxl"/>
      <sheetName val="품산출서"/>
      <sheetName val="1-1"/>
      <sheetName val="차도조도계산"/>
      <sheetName val="목록"/>
      <sheetName val="외주가공"/>
      <sheetName val="7단가"/>
      <sheetName val="자료"/>
      <sheetName val="우각부보강"/>
      <sheetName val="건축집계표"/>
      <sheetName val="단가표 "/>
      <sheetName val="견내"/>
      <sheetName val="매립"/>
      <sheetName val="FACTOR"/>
      <sheetName val="Cost bd-&quot;A&quot;"/>
      <sheetName val="cost"/>
      <sheetName val="총괄"/>
      <sheetName val="공사비"/>
      <sheetName val="OPT"/>
      <sheetName val="SV"/>
      <sheetName val="단가목록"/>
      <sheetName val="대창(장성)"/>
      <sheetName val="자재운반단가일람표"/>
      <sheetName val="설계내역(2001)"/>
      <sheetName val="토목"/>
      <sheetName val="건축원가계산서"/>
      <sheetName val="DRUM"/>
      <sheetName val="시화점실행"/>
      <sheetName val="99총공사내역서"/>
      <sheetName val="변압기 및 발전기 용량"/>
      <sheetName val="DLA"/>
      <sheetName val=" 견적서"/>
      <sheetName val="부대내역"/>
      <sheetName val="물량산출근거"/>
      <sheetName val="노무비 근거"/>
      <sheetName val="XL4Poppy"/>
      <sheetName val="List"/>
      <sheetName val="CHITIET VL-NC"/>
      <sheetName val="DON GIA"/>
      <sheetName val="MOTOR"/>
      <sheetName val="참고"/>
      <sheetName val="7.경제성결과"/>
      <sheetName val="FRP내역서"/>
      <sheetName val="입상내역"/>
      <sheetName val="해상PCB"/>
      <sheetName val="단가"/>
      <sheetName val="__MAIN"/>
      <sheetName val="회로내역(승인)"/>
      <sheetName val="안정검토(온1)"/>
      <sheetName val="품목"/>
      <sheetName val="AV시스템"/>
      <sheetName val="C1"/>
      <sheetName val="기성내역서표지"/>
      <sheetName val="공사비명세서"/>
      <sheetName val="지수"/>
      <sheetName val="일위대가표"/>
      <sheetName val="약품공급2"/>
      <sheetName val="변경갑지"/>
      <sheetName val="증감(갑지)"/>
      <sheetName val="손익차9월2"/>
      <sheetName val="실행내역서_"/>
      <sheetName val="3련 BOX"/>
      <sheetName val="수안보-MBR1"/>
      <sheetName val="L형 옹벽"/>
      <sheetName val="COVER"/>
      <sheetName val="Site Expenses"/>
      <sheetName val="관급"/>
      <sheetName val="투찰(하수)"/>
      <sheetName val="도근좌표"/>
      <sheetName val="7내역"/>
      <sheetName val="맨홀토공"/>
      <sheetName val="일보"/>
      <sheetName val="기력고압전동기"/>
      <sheetName val="OH공량old"/>
      <sheetName val="현장지지물물량"/>
      <sheetName val="PIPE"/>
      <sheetName val="FLANGE"/>
      <sheetName val="VALVE"/>
      <sheetName val="Ekog10"/>
      <sheetName val="코드표"/>
      <sheetName val="1을"/>
      <sheetName val="BUS제원1"/>
      <sheetName val="단가조사서"/>
      <sheetName val="목차"/>
      <sheetName val="자판실행"/>
      <sheetName val="간선계산"/>
      <sheetName val="소업1교"/>
      <sheetName val="간지"/>
      <sheetName val="배수내역 (2)"/>
      <sheetName val="DHEQSUPT"/>
      <sheetName val="DATA1"/>
      <sheetName val="교통대책내역"/>
      <sheetName val="청주(철골발주의뢰서)"/>
      <sheetName val="정렬"/>
      <sheetName val="분전함신설"/>
      <sheetName val="접지1종"/>
      <sheetName val="전선 및 전선관"/>
      <sheetName val="자재테이블"/>
      <sheetName val="산출금액내역"/>
      <sheetName val="A-4"/>
      <sheetName val="원가입력"/>
      <sheetName val="견적"/>
      <sheetName val="EQUIPMENT -2"/>
      <sheetName val="대림경상68억"/>
      <sheetName val="F1"/>
      <sheetName val="포장공자재집계표"/>
      <sheetName val="일반수량"/>
      <sheetName val="자재일람"/>
      <sheetName val="교대(A1)"/>
      <sheetName val="대가표(품셈)"/>
      <sheetName val="단가산출서"/>
      <sheetName val="토목공사"/>
      <sheetName val="위치"/>
      <sheetName val="총공사내역서"/>
      <sheetName val="다곡2교"/>
      <sheetName val="기초단가"/>
      <sheetName val="수량집계"/>
      <sheetName val="수량산출서 (2)"/>
      <sheetName val="오존실배관내역"/>
      <sheetName val="EPro"/>
      <sheetName val="특별교실"/>
      <sheetName val="11"/>
      <sheetName val="CATV"/>
      <sheetName val="목표세부명세"/>
      <sheetName val="집계"/>
      <sheetName val="전체현황"/>
      <sheetName val="FAB별"/>
      <sheetName val="자재조사표(참고용)"/>
      <sheetName val="품셈집계표"/>
      <sheetName val="일반부표집계표"/>
      <sheetName val="설계예산서(2016년 보안등 신설공사 단가계약-).xls"/>
      <sheetName val="I.설계조건"/>
      <sheetName val="재1"/>
      <sheetName val="수량산출서 갑지"/>
      <sheetName val="주요측점"/>
      <sheetName val="안정검토"/>
      <sheetName val="15100"/>
      <sheetName val="시행예산"/>
      <sheetName val="두앙"/>
      <sheetName val="재료비"/>
      <sheetName val="보온자재단가표"/>
      <sheetName val="9호관로"/>
      <sheetName val="상승노임"/>
      <sheetName val="실행간접비용"/>
      <sheetName val="공종별내역서"/>
      <sheetName val="CAL"/>
      <sheetName val="공주-교대(A1)"/>
      <sheetName val="COVER-P"/>
      <sheetName val="3BL공동구 수량"/>
      <sheetName val="기계경비"/>
      <sheetName val="작업일정"/>
      <sheetName val="INPUT"/>
      <sheetName val="Macro(차단기)"/>
      <sheetName val="BQ(실행)"/>
      <sheetName val="JUCK"/>
      <sheetName val="암거"/>
      <sheetName val="포장공"/>
      <sheetName val="배수공"/>
      <sheetName val="요약&amp;결과"/>
      <sheetName val="배관배선 단가조사"/>
      <sheetName val="일위대가집계"/>
      <sheetName val="4안전율"/>
      <sheetName val="사다리"/>
      <sheetName val="AA2000"/>
      <sheetName val="AA2100"/>
      <sheetName val="토류시설"/>
      <sheetName val="AA2200"/>
      <sheetName val="배수및물푸기시설집계"/>
      <sheetName val="가배수관"/>
      <sheetName val="가도수로"/>
      <sheetName val="절성경계도수로현황"/>
      <sheetName val="물푸기집계"/>
      <sheetName val="AA2300"/>
      <sheetName val="AA2400"/>
      <sheetName val="AA2500"/>
      <sheetName val="방호시설집계"/>
      <sheetName val="AA2600"/>
      <sheetName val="교통안전시설공집계"/>
      <sheetName val="교통처리가도수량집계"/>
      <sheetName val="국지도70호선-수량"/>
      <sheetName val="국지도70호선-현황"/>
      <sheetName val="남춘천IC접속부-수량"/>
      <sheetName val="남춘천IC접속부-현황"/>
      <sheetName val="군자4교하부-수량"/>
      <sheetName val="군자4교하부-현황"/>
      <sheetName val="AA2700"/>
      <sheetName val="낙하물방지공"/>
      <sheetName val="AA2800"/>
      <sheetName val="작업용가시설"/>
      <sheetName val="AA2900"/>
      <sheetName val="교량환기시설"/>
      <sheetName val="환기시설 (1)"/>
      <sheetName val="환기시설 (2)"/>
      <sheetName val="상-교대(A1-A2)"/>
      <sheetName val="연령현황"/>
      <sheetName val="__"/>
      <sheetName val="DIAPHRAGM"/>
      <sheetName val="TYPE-A"/>
      <sheetName val="단위중량"/>
      <sheetName val="견적(갑지)"/>
      <sheetName val="Controls"/>
      <sheetName val="계약내력"/>
      <sheetName val="예시 (수정 및 삭제금지)"/>
      <sheetName val="sun"/>
      <sheetName val="최종견"/>
      <sheetName val="경사수로"/>
      <sheetName val="D16"/>
      <sheetName val="D25"/>
      <sheetName val="D22"/>
      <sheetName val="예산M11A"/>
      <sheetName val="자료입력"/>
      <sheetName val="H-pile(298x299)"/>
      <sheetName val="H-pile(250x250)"/>
      <sheetName val="일위_파일"/>
      <sheetName val="변화치수"/>
      <sheetName val="안정계산"/>
      <sheetName val="단면검토"/>
      <sheetName val="우수"/>
      <sheetName val="토사(PE)"/>
      <sheetName val="소운반"/>
      <sheetName val="물가연동제"/>
      <sheetName val="1. 설계조건 2.단면가정 3. 하중계산"/>
      <sheetName val="DATA 입력란"/>
      <sheetName val="암거공"/>
      <sheetName val="자재"/>
      <sheetName val="콘_재료분리(1)"/>
      <sheetName val="원형맨홀수량"/>
      <sheetName val="기기리스트"/>
      <sheetName val="01"/>
      <sheetName val="연돌일위집계"/>
      <sheetName val="VENDOR LIST"/>
      <sheetName val="연결임시"/>
      <sheetName val="_산근2_"/>
      <sheetName val="_산근4_"/>
      <sheetName val="_산근5_"/>
      <sheetName val="BQ_Utl_Off"/>
      <sheetName val="BREAKDOWN(철거설치)"/>
      <sheetName val="Customer Databas"/>
      <sheetName val="기초자료입력"/>
      <sheetName val="Baby일위대가"/>
      <sheetName val="단가대비표 표지"/>
      <sheetName val="2000시행"/>
      <sheetName val="배수통관(좌)"/>
      <sheetName val="예산내역서"/>
      <sheetName val="가격표"/>
      <sheetName val="유림총괄"/>
      <sheetName val="샘플표지"/>
      <sheetName val="금융비용"/>
      <sheetName val="주안3차A-A"/>
      <sheetName val=" 냉각수펌프"/>
      <sheetName val="단면치수"/>
      <sheetName val="교차구"/>
      <sheetName val="위치조서"/>
      <sheetName val="입찰견적보고서"/>
      <sheetName val="일반공사"/>
      <sheetName val="데리네이타현황"/>
      <sheetName val="사  업  비  수  지  예  산  서"/>
      <sheetName val="암거(내역)"/>
      <sheetName val="공통(20-91)"/>
      <sheetName val="총요약서"/>
      <sheetName val="Macro(전선)"/>
      <sheetName val="원계약서"/>
      <sheetName val="총괄내역"/>
      <sheetName val="배수공 시멘트 및 골재량 산출"/>
      <sheetName val="basic_info"/>
      <sheetName val="96노임기준"/>
      <sheetName val="깨기"/>
      <sheetName val="안정성검토"/>
      <sheetName val="하중계산"/>
      <sheetName val="설계기준"/>
      <sheetName val="총괄표"/>
      <sheetName val="대상공사(조달청)"/>
      <sheetName val="자료(통합)"/>
      <sheetName val="횡배수관집현황(2공구)"/>
      <sheetName val="JUCKEYK"/>
      <sheetName val="수목표준대가"/>
      <sheetName val="웅진교-S2"/>
      <sheetName val="하부철근수량"/>
      <sheetName val="2000년1차"/>
      <sheetName val="적용기준"/>
      <sheetName val="실행내역 "/>
      <sheetName val="공사명입력"/>
      <sheetName val="근로자자료입력"/>
      <sheetName val="참고자료"/>
      <sheetName val="도급예산내역서봉투"/>
      <sheetName val="도급예산내역서총괄표"/>
      <sheetName val="설계산출표지"/>
      <sheetName val="을부담운반비"/>
      <sheetName val="운반비산출"/>
      <sheetName val="AS포장복구 "/>
      <sheetName val="맨홀토공산출"/>
      <sheetName val="SW개발대상목록(기능점수)"/>
      <sheetName val="매크로"/>
      <sheetName val="참조"/>
      <sheetName val="분류작업"/>
      <sheetName val="기본자료"/>
      <sheetName val="2002상반기노임기준"/>
      <sheetName val="일위대가1"/>
      <sheetName val="원형측구(B-type)"/>
      <sheetName val="본실행경비"/>
      <sheetName val="대전-교대(A1-A2)"/>
      <sheetName val="8-1"/>
      <sheetName val="물가"/>
      <sheetName val="BOQ(전체)"/>
      <sheetName val="단위수량산출"/>
      <sheetName val="기초안정검토"/>
      <sheetName val="우배수"/>
      <sheetName val="설명"/>
      <sheetName val="wing"/>
      <sheetName val="98비정기소모"/>
      <sheetName val="TYPE1"/>
      <sheetName val="입력자료모음"/>
      <sheetName val="원가계산서(공사)"/>
      <sheetName val="식재가격"/>
      <sheetName val="식재총괄"/>
      <sheetName val="일위목록"/>
      <sheetName val="구조물철거타공정이월"/>
      <sheetName val="수목데이타 "/>
      <sheetName val="토공(우물통,기타)_2"/>
      <sheetName val="내역서_(2)2"/>
      <sheetName val="횡_연장2"/>
      <sheetName val="토공(우물통,기타)_"/>
      <sheetName val="내역서_(2)"/>
      <sheetName val="횡_연장"/>
      <sheetName val="토공(우물통,기타)_1"/>
      <sheetName val="내역서_(2)1"/>
      <sheetName val="횡_연장1"/>
      <sheetName val="지주토목내역서"/>
      <sheetName val="몰탈재료산출"/>
      <sheetName val="G.R300경비"/>
      <sheetName val="일위대가(건축)"/>
      <sheetName val="6. 직접경비"/>
      <sheetName val="DS기성최종"/>
      <sheetName val="DS설변내역서"/>
      <sheetName val="단가_1_"/>
      <sheetName val="ⴭⴭⴭⴭⴭ"/>
      <sheetName val="2001년 건설노임"/>
      <sheetName val="98지급계획"/>
      <sheetName val="맨홀수량산출"/>
      <sheetName val="E.P.T수량산출서"/>
      <sheetName val="교각별수량"/>
      <sheetName val="단가일람"/>
      <sheetName val="단가적용기준"/>
      <sheetName val="대로근거"/>
      <sheetName val="산근1"/>
      <sheetName val="장비"/>
      <sheetName val="노무"/>
      <sheetName val="돈암사업"/>
      <sheetName val="사전공사"/>
      <sheetName val="시중노임(공사)"/>
      <sheetName val="식재"/>
      <sheetName val="시설물"/>
      <sheetName val="식재출력용"/>
      <sheetName val="유지관리"/>
      <sheetName val="지주목시비량산출서"/>
      <sheetName val="1,2공구원가계산서"/>
      <sheetName val="2공구산출내역"/>
      <sheetName val="1공구산출내역서"/>
      <sheetName val="1-3.조건,바닥판 "/>
      <sheetName val="설계명세서"/>
      <sheetName val="옹벽1"/>
      <sheetName val="AHU집계"/>
      <sheetName val="BSD (2)"/>
      <sheetName val="Proposal"/>
      <sheetName val="CALCULATION"/>
      <sheetName val="원가계산하도"/>
      <sheetName val="기초공"/>
      <sheetName val="물량표"/>
      <sheetName val="평가데이터"/>
      <sheetName val="직접인건비"/>
      <sheetName val="000000"/>
      <sheetName val="총내역서"/>
      <sheetName val="경관내역"/>
      <sheetName val="가로등내역"/>
      <sheetName val="영상수량산출"/>
      <sheetName val="경관수량산출"/>
      <sheetName val="가로등수량산출"/>
      <sheetName val="영상단가대비표 "/>
      <sheetName val="경관단가대비표"/>
      <sheetName val="배관"/>
      <sheetName val="3.공통공사대비"/>
      <sheetName val="월말"/>
      <sheetName val="가정오수"/>
      <sheetName val="잔수량(작성)"/>
      <sheetName val="토공총괄표"/>
      <sheetName val="물건도(원본)"/>
      <sheetName val="적용단위길이"/>
      <sheetName val="피벗테이블데이터분석"/>
      <sheetName val="특수기호강도거푸집"/>
      <sheetName val="종배수관면벽신"/>
      <sheetName val="종배수관(신)"/>
      <sheetName val="기본"/>
      <sheetName val="견적대비"/>
      <sheetName val="TABLE DB"/>
      <sheetName val="쌍용 data base"/>
      <sheetName val="guard(mac)"/>
      <sheetName val="추가예산"/>
      <sheetName val="Sheet4"/>
      <sheetName val="산수배수"/>
      <sheetName val="출입자명단"/>
      <sheetName val="뚝토공"/>
      <sheetName val="PANEL_중량산출1"/>
      <sheetName val="plan&amp;section_of_foundation1"/>
      <sheetName val="노원열병합__건축공사기성내역서1"/>
      <sheetName val="CT_1"/>
      <sheetName val="2F_회의실견적(5_14_일대)1"/>
      <sheetName val="조도계산서_(도서)1"/>
      <sheetName val="96물가_CODE1"/>
      <sheetName val="sum1_(2)"/>
      <sheetName val="1_설계조건"/>
      <sheetName val="CP-E2_(품셈표)1"/>
      <sheetName val="전차선로_물량표"/>
      <sheetName val="반중력식옹벽3_5"/>
      <sheetName val="6PILE__(돌출)"/>
      <sheetName val="신규_수주분(사용자_정의)"/>
      <sheetName val="화재_탐지_설비1"/>
      <sheetName val="소상_&quot;1&quot;1"/>
      <sheetName val="11월_가격"/>
      <sheetName val="1000_DB구축_부표"/>
      <sheetName val="준검_내역서"/>
      <sheetName val="여방토공_"/>
      <sheetName val="내역서1999_8최종"/>
      <sheetName val="Data_Vol"/>
      <sheetName val="11_단가비교표_"/>
      <sheetName val="16_기계경비산출내역_"/>
      <sheetName val="Galaxy_소비자가격표"/>
      <sheetName val="Oper_Amount"/>
      <sheetName val="8_PILE__(돌출)"/>
      <sheetName val="입출재고현황_(2)"/>
      <sheetName val="조도계산서__도서_"/>
      <sheetName val="교각철근_(기초)"/>
      <sheetName val="교각철근_(구체+기초)"/>
      <sheetName val="플랜트_설치"/>
      <sheetName val="암거집계_"/>
      <sheetName val="견적대비_견적서"/>
      <sheetName val="BASIC_(2)"/>
      <sheetName val="원가_(2)"/>
      <sheetName val="남양시작동자105노65기1_3화1_2"/>
      <sheetName val="별표_"/>
      <sheetName val="3련_BOX"/>
      <sheetName val="7_1_자재단가표(케이블)"/>
      <sheetName val="변압기_및_발전기_용량"/>
      <sheetName val="Sheet1_(2)"/>
      <sheetName val="TRE_TABLE"/>
      <sheetName val="노무비_근거"/>
      <sheetName val="_HIT-&gt;HMC_견적(3900)"/>
      <sheetName val="단가표_"/>
      <sheetName val="Cost_bd-&quot;A&quot;"/>
      <sheetName val="전선_및_전선관"/>
      <sheetName val="_견적서"/>
      <sheetName val="기본DATA"/>
      <sheetName val="통합"/>
      <sheetName val="9.1지하2층하부보"/>
      <sheetName val="anchor"/>
      <sheetName val="궤간정정"/>
      <sheetName val="면(37)"/>
      <sheetName val="면맞춤593-693"/>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721-739"/>
      <sheetName val="구천"/>
      <sheetName val="8-3기계경비"/>
      <sheetName val="일위내역"/>
      <sheetName val="골재집계"/>
      <sheetName val="공종별 집계"/>
      <sheetName val="호안공"/>
      <sheetName val="H-PILE수량집계"/>
      <sheetName val="요율"/>
      <sheetName val="하도관리"/>
      <sheetName val="확약서"/>
      <sheetName val="석축설면"/>
      <sheetName val="초기화면"/>
      <sheetName val="중기단가목록"/>
      <sheetName val="설계내역서"/>
      <sheetName val="마산방향"/>
      <sheetName val="사리부설"/>
      <sheetName val="횡배수관재료-"/>
      <sheetName val="계산서(직선부)"/>
      <sheetName val="포장재료집계표"/>
      <sheetName val="콘크리트측구연장"/>
      <sheetName val="-몰탈콘크리트"/>
      <sheetName val="-배수구조물공토공"/>
      <sheetName val="일위집계(기존)"/>
      <sheetName val="제경비"/>
      <sheetName val="내역서(삼호)"/>
      <sheetName val="규격"/>
      <sheetName val="입고장부 (4)"/>
      <sheetName val="견적보고(총액)"/>
      <sheetName val="공사손익실적"/>
      <sheetName val="[TOTAL.xls]______D_2001_______3"/>
      <sheetName val="[TOTAL.xls]______D_2001_______2"/>
      <sheetName val="[TOTAL.xls]______D_2001_______4"/>
      <sheetName val="깨기수량"/>
      <sheetName val="보험료산출"/>
      <sheetName val="PIPE내역(FCN)"/>
      <sheetName val="설비내역서"/>
      <sheetName val="전기내역서"/>
      <sheetName val="일위목차"/>
      <sheetName val="24.보증금(전신전화가입권)"/>
      <sheetName val="계정code"/>
      <sheetName val="시산표"/>
      <sheetName val="비교1"/>
      <sheetName val="토적표"/>
      <sheetName val="Front"/>
      <sheetName val="사용성검토"/>
      <sheetName val="95년12월말"/>
      <sheetName val="식재품셈"/>
      <sheetName val="각종양식"/>
      <sheetName val="기성내역서"/>
      <sheetName val="서울대규장각_가시설흙막이_"/>
      <sheetName val="40총괄"/>
      <sheetName val="40집계"/>
      <sheetName val="첨부1-1"/>
      <sheetName val="[TOTAL.xls]______D_2001_______5"/>
      <sheetName val="데이터"/>
      <sheetName val=" 내역"/>
      <sheetName val="경비2내역"/>
      <sheetName val="제품별"/>
      <sheetName val="잔공사현황"/>
      <sheetName val="지급자재조서"/>
      <sheetName val="[TOTAL.xls]______D_2001_______6"/>
      <sheetName val="[TOTAL.xls]______D_2001_______7"/>
      <sheetName val="군자4교하부-Ö_x0000_"/>
      <sheetName val="회사기초자료"/>
      <sheetName val="23"/>
      <sheetName val="단락전류-A"/>
      <sheetName val="6공구(당초)"/>
      <sheetName val="작업일ၒ"/>
      <sheetName val="사업수지"/>
      <sheetName val="물가자료"/>
      <sheetName val="부대집계1"/>
      <sheetName val="가도단위"/>
      <sheetName val="이름정의"/>
      <sheetName val="C.배수관공"/>
      <sheetName val="비용"/>
      <sheetName val="4.2.1 마루높이 검토"/>
      <sheetName val="증감내역서"/>
      <sheetName val="교량data"/>
      <sheetName val="타견적(을)"/>
      <sheetName val="1. 설계서-갑지"/>
      <sheetName val="2. 설계서-을지"/>
      <sheetName val="3. 산출기계"/>
      <sheetName val="4. 산출전기"/>
      <sheetName val="5. 일위대가목록"/>
      <sheetName val="6. 일위대가 "/>
      <sheetName val="7. 물가조사"/>
      <sheetName val="8. 견적대비"/>
      <sheetName val="9. 시중노임"/>
      <sheetName val="단漰_x001d_潼"/>
      <sheetName val="TARGET"/>
      <sheetName val="SANTOGO"/>
      <sheetName val="SANBAISU"/>
      <sheetName val="3.현장배치"/>
      <sheetName val="STEEL BOX 단면설계(SEC.8)"/>
      <sheetName val="1.2.1 마루높이결정"/>
      <sheetName val="총蚨ϖ"/>
      <sheetName val="총蓨ώ"/>
      <sheetName val="총벝l"/>
      <sheetName val="총벝ê"/>
      <sheetName val="우棌"/>
      <sheetName val="F4-F7"/>
      <sheetName val="현장식당(1)"/>
      <sheetName val="가시설단위수량"/>
      <sheetName val="eq_data"/>
      <sheetName val="현장관리비"/>
      <sheetName val="총_x0000_ϭ"/>
      <sheetName val="우륀"/>
      <sheetName val="식재ط"/>
      <sheetName val="총_x0002__x0000_"/>
      <sheetName val="부적합유형"/>
      <sheetName val="부적합 유형"/>
      <sheetName val="11.자재단가"/>
      <sheetName val="NEGO"/>
      <sheetName val="본사공가현황"/>
      <sheetName val="직접경비"/>
      <sheetName val="역T형교대(말뚝기초)"/>
      <sheetName val="실행예산서"/>
      <sheetName val="실행내역서_1"/>
      <sheetName val="예시_(수정_및_삭제금지)"/>
      <sheetName val="CHITIET_VL-NC"/>
      <sheetName val="DON_GIA"/>
      <sheetName val="7_경제성결과"/>
      <sheetName val="I_설계조건"/>
      <sheetName val="배수내역_(2)"/>
      <sheetName val="1__설계조건_2_단면가정_3__하중계산"/>
      <sheetName val="DATA_입력란"/>
      <sheetName val="수량산출서_(2)"/>
      <sheetName val="배수공_시멘트_및_골재량_산출"/>
      <sheetName val="배관배선_단가조사"/>
      <sheetName val="환기시설_(1)"/>
      <sheetName val="환기시설_(2)"/>
      <sheetName val="EQUIPMENT_-2"/>
      <sheetName val="수량산출서_갑지"/>
      <sheetName val="영상단가대비표_"/>
      <sheetName val="_냉각수펌프"/>
      <sheetName val="설계예산서(2016년_보안등_신설공사_단가계약-)_xls"/>
      <sheetName val="3BL공동구_수량"/>
      <sheetName val="L형_옹벽"/>
      <sheetName val="빗물받이(910-510-410)"/>
      <sheetName val="우수공"/>
      <sheetName val="기계경비일람"/>
      <sheetName val="관로공표지"/>
      <sheetName val="FOOTING단면력"/>
      <sheetName val="종합단가표"/>
      <sheetName val="범례표"/>
      <sheetName val="투찰"/>
      <sheetName val="전기자료"/>
      <sheetName val="내역_ver1.0"/>
      <sheetName val="일위총괄표"/>
      <sheetName val="05년"/>
      <sheetName val="Calcs"/>
      <sheetName val="시설물일위"/>
      <sheetName val="woo(mac)"/>
      <sheetName val="근생APT-신마감"/>
      <sheetName val="복지관_FIART"/>
      <sheetName val="근생APT-FIART"/>
      <sheetName val="근생-FIART"/>
      <sheetName val="설계내역"/>
      <sheetName val="소요자재명세서2"/>
      <sheetName val="감액총괄표"/>
      <sheetName val="산근"/>
      <sheetName val="총_x0005__x0000_"/>
      <sheetName val="총肸"/>
      <sheetName val="유지관_x0000_"/>
      <sheetName val="총Ῐᅯ"/>
      <sheetName val="총缀⇐"/>
      <sheetName val="총葨ù"/>
      <sheetName val="총䮘໪"/>
      <sheetName val="총ꘓÀ"/>
      <sheetName val="총鎠ັ"/>
      <sheetName val="총㳨⎱"/>
      <sheetName val="총౐ʥ"/>
      <sheetName val="총ꊐ˕"/>
      <sheetName val="총ꊐʮ"/>
      <sheetName val="가설"/>
      <sheetName val="경상"/>
      <sheetName val="94"/>
      <sheetName val="CVT산정"/>
      <sheetName val="남춘천IC접속_x0000__x0000__x0005__x0000_"/>
      <sheetName val="공통부대비"/>
      <sheetName val="회로내역(승인䠎"/>
      <sheetName val="회로내역(승인Ԉ"/>
      <sheetName val="구조물터파기수량집계"/>
      <sheetName val="1.개요"/>
      <sheetName val="TOTAL.xls"/>
      <sheetName val="분양가표"/>
      <sheetName val="토공"/>
      <sheetName val="3.CCTV설비공사"/>
      <sheetName val="일반수량총괄집계"/>
      <sheetName val="b"/>
      <sheetName val="Bill 2.2 Villa 2 beds"/>
      <sheetName val="一発シート"/>
      <sheetName val="기초분물량표"/>
      <sheetName val="설치물량표"/>
      <sheetName val="철거분물량표"/>
      <sheetName val="원설계"/>
      <sheetName val="수량"/>
      <sheetName val="부표단가,총괄표"/>
      <sheetName val="진고설계"/>
      <sheetName val="벽산건설"/>
      <sheetName val="FORM-0"/>
      <sheetName val="노무비(전지2기)"/>
      <sheetName val="노임단가표"/>
      <sheetName val="소일위대가코드표"/>
      <sheetName val="날개벽(시점좌측)"/>
      <sheetName val="수목단가"/>
      <sheetName val="시설수량표"/>
      <sheetName val="식재수량표"/>
      <sheetName val="설계서을"/>
      <sheetName val="가압장구체수량산출서"/>
      <sheetName val="DOGI"/>
      <sheetName val="원가서"/>
      <sheetName val="물가시세표"/>
      <sheetName val="내역(영일)"/>
      <sheetName val="원본"/>
      <sheetName val="총_x0010__x0000_"/>
      <sheetName val="총"/>
      <sheetName val="PART_DISCOUNT"/>
      <sheetName val="전체내역 (2)"/>
      <sheetName val="c_balju"/>
      <sheetName val="수량산출서-2"/>
      <sheetName val="도급자재"/>
      <sheetName val="실행(표지,갑,을)"/>
      <sheetName val="의정부문예회관변경내역"/>
      <sheetName val="취합표"/>
      <sheetName val="물량산출"/>
      <sheetName val="X68"/>
      <sheetName val="2.대외공문"/>
      <sheetName val="생산DATA"/>
      <sheetName val="판매DATA"/>
      <sheetName val="평가차손90"/>
      <sheetName val="DAT(목표)"/>
      <sheetName val="생산"/>
      <sheetName val="진도현황"/>
      <sheetName val="controll"/>
      <sheetName val="CoA map"/>
      <sheetName val="선급비용"/>
      <sheetName val="대외공문"/>
      <sheetName val="표지 (2)"/>
      <sheetName val="진행 DATA (2)"/>
      <sheetName val="품의양"/>
      <sheetName val="내역(전체)"/>
      <sheetName val="양수장"/>
      <sheetName val="양수장내역"/>
      <sheetName val="품셈TABLE"/>
      <sheetName val="시점교대"/>
      <sheetName val="총괄BOQ"/>
      <sheetName val="건축공사 집계표"/>
      <sheetName val="골조"/>
      <sheetName val="외천교"/>
      <sheetName val="지사인원사무실"/>
      <sheetName val="입력"/>
      <sheetName val="sheet10"/>
      <sheetName val="단면 (2)"/>
      <sheetName val="평균H"/>
      <sheetName val="관람석제출"/>
      <sheetName val="총집계표"/>
      <sheetName val="공양식"/>
      <sheetName val="계수시트"/>
      <sheetName val="주식"/>
      <sheetName val="제안서입력"/>
      <sheetName val="절감계산"/>
      <sheetName val="EQ-R1"/>
      <sheetName val="VS P-Q"/>
      <sheetName val="7 th"/>
      <sheetName val="C_DATA"/>
      <sheetName val="내역서01"/>
      <sheetName val="단 box"/>
      <sheetName val="은행코드"/>
      <sheetName val="주형"/>
      <sheetName val="단가 (2)"/>
      <sheetName val="INFO"/>
      <sheetName val="지장물C"/>
      <sheetName val="하수급견적대비"/>
      <sheetName val="AS복구"/>
      <sheetName val="중기터파기"/>
      <sheetName val="변수값"/>
      <sheetName val="중기상차"/>
      <sheetName val="산거각호표"/>
      <sheetName val="예산명세서"/>
      <sheetName val="rpcc"/>
      <sheetName val="옹벽"/>
      <sheetName val="아파트 "/>
      <sheetName val="금융"/>
      <sheetName val="골조시행"/>
      <sheetName val="BOX1"/>
      <sheetName val="조정금액결과표 (차수별)"/>
      <sheetName val="금주1교"/>
      <sheetName val="철근량"/>
      <sheetName val="신림자금"/>
      <sheetName val=" 총괄표"/>
      <sheetName val="총 괄 표"/>
      <sheetName val="자재목록"/>
      <sheetName val="중기목록"/>
      <sheetName val="암거날개벽"/>
      <sheetName val="시중노임단가"/>
      <sheetName val="TEST1"/>
      <sheetName val="설계산출기초"/>
      <sheetName val="anaysis_sheet"/>
      <sheetName val="재무가정"/>
      <sheetName val="1"/>
      <sheetName val="간접"/>
      <sheetName val="안정검토(온1"/>
      <sheetName val="안정검토(온1렷"/>
      <sheetName val="총_xdfcc_"/>
      <sheetName val="암거ၒ"/>
      <sheetName val="Trans"/>
      <sheetName val="Assets"/>
      <sheetName val="CC Down load 0716"/>
      <sheetName val="END직무"/>
      <sheetName val="linehaul cost model (2)"/>
      <sheetName val="__Data__"/>
      <sheetName val="Common Wheat"/>
      <sheetName val="トピックス"/>
      <sheetName val="2 카드채권(대출포함)"/>
      <sheetName val="연습"/>
      <sheetName val="개산공사비"/>
      <sheetName val="tower 10ton"/>
      <sheetName val="인건비 "/>
      <sheetName val="Sch7a (토요일)"/>
      <sheetName val="설계예산서"/>
      <sheetName val="노무단가"/>
      <sheetName val="내역(입찰)"/>
      <sheetName val="1-3_조건,바닥판_"/>
      <sheetName val="입고장부_(4)"/>
      <sheetName val="TABLE_DB"/>
      <sheetName val="쌍용_data_base"/>
      <sheetName val="3_현장배치"/>
      <sheetName val="실행내역_"/>
      <sheetName val="AS포장복구_"/>
      <sheetName val="PANEL_중량산출2"/>
      <sheetName val="plan&amp;section_of_foundation2"/>
      <sheetName val="노원열병합__건축공사기성내역서2"/>
      <sheetName val="실행내역서_2"/>
      <sheetName val="CT_2"/>
      <sheetName val="2F_회의실견적(5_14_일대)2"/>
      <sheetName val="조도계산서_(도서)2"/>
      <sheetName val="화재_탐지_설비2"/>
      <sheetName val="변압기_및_발전기_용량1"/>
      <sheetName val="96물가_CODE2"/>
      <sheetName val="sum1_(2)1"/>
      <sheetName val="1_설계조건1"/>
      <sheetName val="CP-E2_(품셈표)2"/>
      <sheetName val="전차선로_물량표1"/>
      <sheetName val="반중력식옹벽3_51"/>
      <sheetName val="신규_수주분(사용자_정의)1"/>
      <sheetName val="소상_&quot;1&quot;2"/>
      <sheetName val="11월_가격1"/>
      <sheetName val="1000_DB구축_부표1"/>
      <sheetName val="6PILE__(돌출)1"/>
      <sheetName val="남양시작동자105노65기1_3화1_21"/>
      <sheetName val="별표_1"/>
      <sheetName val="전선_및_전선관1"/>
      <sheetName val="11_단가비교표_1"/>
      <sheetName val="16_기계경비산출내역_1"/>
      <sheetName val="7_1_자재단가표(케이블)1"/>
      <sheetName val="토공(우물통,기타)_3"/>
      <sheetName val="준검_내역서1"/>
      <sheetName val="여방토공_1"/>
      <sheetName val="내역서1999_8최종1"/>
      <sheetName val="견적대비_견적서1"/>
      <sheetName val="내역서_(2)3"/>
      <sheetName val="Data_Vol1"/>
      <sheetName val="Galaxy_소비자가격표1"/>
      <sheetName val="BASIC_(2)1"/>
      <sheetName val="플랜트_설치1"/>
      <sheetName val="입출재고현황_(2)1"/>
      <sheetName val="Sheet1_(2)1"/>
      <sheetName val="Oper_Amount1"/>
      <sheetName val="8_PILE__(돌출)1"/>
      <sheetName val="_견적서1"/>
      <sheetName val="1__설계조건_2_단면가정_3__하중계산1"/>
      <sheetName val="DATA_입력란1"/>
      <sheetName val="I_설계조건1"/>
      <sheetName val="배수내역_(2)1"/>
      <sheetName val="7_경제성결과1"/>
      <sheetName val="Cost_bd-&quot;A&quot;1"/>
      <sheetName val="교각철근_(기초)1"/>
      <sheetName val="교각철근_(구체+기초)1"/>
      <sheetName val="3련_BOX1"/>
      <sheetName val="조도계산서__도서_1"/>
      <sheetName val="원가_(2)1"/>
      <sheetName val="TRE_TABLE1"/>
      <sheetName val="횡_연장3"/>
      <sheetName val="수량산출서_(2)1"/>
      <sheetName val="_HIT-&gt;HMC_견적(3900)1"/>
      <sheetName val="암거집계_1"/>
      <sheetName val="단가표_1"/>
      <sheetName val="노무비_근거1"/>
      <sheetName val="CHITIET_VL-NC1"/>
      <sheetName val="DON_GIA1"/>
      <sheetName val="배관배선_단가조사1"/>
      <sheetName val="EQUIPMENT_-21"/>
      <sheetName val="수량산출서_갑지1"/>
      <sheetName val="1-3_조건,바닥판_1"/>
      <sheetName val="입고장부_(4)1"/>
      <sheetName val="환기시설_(1)1"/>
      <sheetName val="환기시설_(2)1"/>
      <sheetName val="예시_(수정_및_삭제금지)1"/>
      <sheetName val="3BL공동구_수량1"/>
      <sheetName val="L형_옹벽1"/>
      <sheetName val="설계예산서(2016년_보안등_신설공사_단가계약-)_xl1"/>
      <sheetName val="Site_Expenses"/>
      <sheetName val="TABLE_DB1"/>
      <sheetName val="쌍용_data_base1"/>
      <sheetName val="_냉각수펌프1"/>
      <sheetName val="배수공_시멘트_및_골재량_산출1"/>
      <sheetName val="실행내역_1"/>
      <sheetName val="AS포장복구_1"/>
      <sheetName val="BSD_(2)"/>
      <sheetName val="Customer_Databas"/>
      <sheetName val="C_배수관공"/>
      <sheetName val="4_2_1_마루높이_검토"/>
      <sheetName val="3_현장배치1"/>
      <sheetName val="단가대비표_표지"/>
      <sheetName val="영상단가대비표_1"/>
      <sheetName val="단_box"/>
      <sheetName val="내역_ver1_0"/>
      <sheetName val="사__업__비__수__지__예__산__서"/>
      <sheetName val="VENDOR_LIST"/>
      <sheetName val="G_R300경비"/>
      <sheetName val="수목데이타_"/>
      <sheetName val="6__직접경비"/>
      <sheetName val="2001년_건설노임"/>
      <sheetName val="E_P_T수량산출서"/>
      <sheetName val="11_자재단가"/>
      <sheetName val="9_1지하2층하부보"/>
      <sheetName val="표지_(2)"/>
      <sheetName val="단가_(2)"/>
      <sheetName val="STEEL_BOX_단면설계(SEC_8)"/>
      <sheetName val="1__설계서-갑지"/>
      <sheetName val="2__설계서-을지"/>
      <sheetName val="3__산출기계"/>
      <sheetName val="4__산출전기"/>
      <sheetName val="5__일위대가목록"/>
      <sheetName val="6__일위대가_"/>
      <sheetName val="7__물가조사"/>
      <sheetName val="8__견적대비"/>
      <sheetName val="9__시중노임"/>
      <sheetName val="24_보증금(전신전화가입권)"/>
      <sheetName val="3_공통공사대비"/>
      <sheetName val="단면_(2)"/>
      <sheetName val="단漰潼"/>
      <sheetName val="부적합_유형"/>
      <sheetName val="1_개요"/>
      <sheetName val="인건비_"/>
      <sheetName val="3_CCTV설비공사"/>
      <sheetName val="안_x0000__x0000_"/>
      <sheetName val="costing_ESDV"/>
      <sheetName val="costing_FE"/>
      <sheetName val="costing_MOV"/>
      <sheetName val="costing_Press"/>
      <sheetName val="입찰내역 발주처 양식"/>
      <sheetName val="REINF."/>
      <sheetName val="SKETCH"/>
      <sheetName val="LOADS"/>
      <sheetName val="design criteria"/>
      <sheetName val="CHECK1"/>
      <sheetName val="견적 (2)"/>
      <sheetName val="C.C RIAL접지"/>
      <sheetName val="전선관부설(1)"/>
      <sheetName val="전선관부설(2)"/>
      <sheetName val="조명TOWER보호대기초"/>
      <sheetName val="울타리기둥기초"/>
      <sheetName val="PAD TR보호대기초"/>
      <sheetName val="울타리출입문기초"/>
      <sheetName val="조명탑기초-32m용"/>
      <sheetName val="조명탑기초-20m용"/>
      <sheetName val="PAD TR 기초"/>
      <sheetName val="CCTV POLE기초"/>
      <sheetName val="차량신호등철주기초"/>
      <sheetName val="보행신호등기초"/>
      <sheetName val="조명제어반기초"/>
      <sheetName val="맨홀(&quot;A&quot; TYPE)"/>
      <sheetName val="맨홀(&quot;B&quot; TYPE)"/>
      <sheetName val="맨홀(&quot;C&quot; TYPE)"/>
      <sheetName val="HANDHOLE"/>
      <sheetName val="HANDHOLE(2)"/>
      <sheetName val="예가표"/>
      <sheetName val="토적"/>
      <sheetName val="기계공사"/>
      <sheetName val="업무처리전"/>
      <sheetName val="설비_(FAB)"/>
      <sheetName val="조작대(1연)"/>
      <sheetName val="차선도색수량집계"/>
      <sheetName val="Prices"/>
      <sheetName val="대비표"/>
      <sheetName val="P-J"/>
      <sheetName val="고객리스트 담당자"/>
      <sheetName val="[TOTAL.xls]___________________2"/>
      <sheetName val="인부노임"/>
      <sheetName val="물가대비표"/>
      <sheetName val="견적3"/>
      <sheetName val="매입세"/>
      <sheetName val="Advertising21044"/>
      <sheetName val="PROJECT BRIEF(EX.NEW)"/>
      <sheetName val="1.설계기준"/>
      <sheetName val="투찰금액"/>
      <sheetName val="BOX날개벽"/>
      <sheetName val="배수장공사비"/>
      <sheetName val="9811"/>
      <sheetName val="변경증감내역서"/>
      <sheetName val="工관리비율"/>
      <sheetName val="1차 내역서"/>
      <sheetName val="일위집계표"/>
      <sheetName val="안정검토(온1瀀"/>
      <sheetName val="안정검토(온1瀕"/>
      <sheetName val="식재퀀濟叏"/>
      <sheetName val="식재က"/>
      <sheetName val="식재Ⴒ꿦휅"/>
      <sheetName val="5.모델링"/>
      <sheetName val="식재인부"/>
      <sheetName val="조도계산"/>
      <sheetName val="암거단위-1련"/>
      <sheetName val="J형측구단위수량"/>
      <sheetName val="교량"/>
      <sheetName val="설계조정율"/>
      <sheetName val="대상공사(조_x0011__x0000__x0000_"/>
      <sheetName val="횡배수관집현황_2공구_"/>
      <sheetName val="(포장)BOQ-실적공사"/>
      <sheetName val="입찰"/>
      <sheetName val="본공사"/>
      <sheetName val="현경"/>
      <sheetName val="가설개략"/>
      <sheetName val="hvac(제어동)"/>
      <sheetName val="일위대가(목록)"/>
      <sheetName val="내역(2000년)"/>
      <sheetName val="충주"/>
      <sheetName val="특수선일위대가"/>
      <sheetName val="공문(신)"/>
      <sheetName val="건축2"/>
      <sheetName val="일집"/>
      <sheetName val="유화"/>
      <sheetName val="입찰보고"/>
      <sheetName val="TTL"/>
      <sheetName val="흄관기초"/>
      <sheetName val="2.재료비"/>
      <sheetName val="1.인건비"/>
      <sheetName val="견적내역서"/>
      <sheetName val="BREAKDOWN(철거설치_x0011_"/>
      <sheetName val="BREAKDOWN(철거설치Æ"/>
      <sheetName val="인천제철"/>
      <sheetName val="98NS-N"/>
      <sheetName val="조건 (A)"/>
      <sheetName val="_______________2021______2021_2"/>
      <sheetName val="1.설계기준 "/>
      <sheetName val="업무분장"/>
      <sheetName val="설계명세"/>
      <sheetName val="CAT_5"/>
      <sheetName val="산출내역서"/>
      <sheetName val="전기일위목록"/>
      <sheetName val="배수내역"/>
      <sheetName val="집 계 표"/>
      <sheetName val="자  재"/>
      <sheetName val="건축외주"/>
      <sheetName val="eq. mobilization"/>
      <sheetName val="CPM챠트"/>
      <sheetName val="공통비"/>
      <sheetName val="실행예산"/>
      <sheetName val="MEMORY"/>
      <sheetName val="_Users_USER_Downloads_________2"/>
      <sheetName val="쌍송교"/>
      <sheetName val="공내역"/>
      <sheetName val="3BL공동구 수_x0000_"/>
      <sheetName val="3BL공동구 수嚠"/>
      <sheetName val="3BL공동구 수吐"/>
      <sheetName val="예산조서"/>
      <sheetName val="C &amp; G RHS"/>
      <sheetName val="샘플표⃨"/>
      <sheetName val="샘플표⣨"/>
      <sheetName val="샘플표쁑"/>
      <sheetName val="샘플표샨"/>
      <sheetName val="일반부표"/>
      <sheetName val="일위산출"/>
      <sheetName val="총_x005f_x0000_ϭ"/>
      <sheetName val="총_x005f_x0002__x005f_x0000_"/>
      <sheetName val="총_x005f_x0005__x005f_x0000_"/>
      <sheetName val="유지관_x005f_x0000_"/>
      <sheetName val="총_x005f_xdfcc_"/>
      <sheetName val="총_x005f_x0010__x005f_x0000_"/>
      <sheetName val="군자4교하부-Ö_x005f_x0000_"/>
      <sheetName val="단漰_x005f_x001d_潼"/>
      <sheetName val="총焘ʒ"/>
      <sheetName val="총̉"/>
      <sheetName val="우_xdb4a_"/>
      <sheetName val="TARGȞ$"/>
      <sheetName val="안정검토(온1蠷"/>
      <sheetName val="안정검토(온1ჿ"/>
      <sheetName val="총괄뀀"/>
      <sheetName val="Bill_2_2_Villa_2_beds"/>
      <sheetName val="안"/>
      <sheetName val="급수공사"/>
      <sheetName val="공사요율"/>
      <sheetName val="7.PILE  (돌출)"/>
      <sheetName val="횡배수관"/>
      <sheetName val="중간부"/>
      <sheetName val="인부신상자료"/>
      <sheetName val="가도공"/>
      <sheetName val="2.1  노무비 평균단가산출"/>
      <sheetName val="토적계산서"/>
      <sheetName val="교각토공"/>
      <sheetName val="각형맨홀"/>
      <sheetName val="집수정(600-700)"/>
      <sheetName val="순공사비"/>
      <sheetName val="군자4교하부-ז_x0000_"/>
      <sheetName val="노임단가명세표"/>
      <sheetName val="단중표"/>
      <sheetName val="노면및방향"/>
      <sheetName val="초기화면1"/>
      <sheetName val="kich thuoc"/>
      <sheetName val="DTHH"/>
      <sheetName val="투자효율분석"/>
      <sheetName val="상세내역서"/>
      <sheetName val="#2-3 일위대가"/>
      <sheetName val="#2-4 단가대비표"/>
      <sheetName val="수량산출서 (ૐƴ"/>
      <sheetName val="수량산출서 (柖"/>
      <sheetName val="수량산출서 (_x0000__x0000_"/>
      <sheetName val="수량산출서 (葔ǯ"/>
      <sheetName val="예산계획"/>
      <sheetName val="안정검토(온1ȕ"/>
      <sheetName val="음봉방향"/>
      <sheetName val="GI-LIST"/>
      <sheetName val="가설건물"/>
      <sheetName val="공종별_집계"/>
      <sheetName val="VS_P-Q"/>
      <sheetName val="1_2_1_마루높이결정"/>
      <sheetName val="2_대외공문"/>
      <sheetName val="CoA_map"/>
      <sheetName val="7_th"/>
      <sheetName val="건축공사_집계표"/>
      <sheetName val="진행_DATA_(2)"/>
      <sheetName val="CC_Down_load_0716"/>
      <sheetName val="linehaul_cost_model_(2)"/>
      <sheetName val="Common_Wheat"/>
      <sheetName val="2_카드채권(대출포함)"/>
      <sheetName val="견적_(2)"/>
      <sheetName val="아파트_"/>
      <sheetName val="tower_10ton"/>
      <sheetName val="전체내역_(2)"/>
      <sheetName val="입찰내역_발주처_양식"/>
      <sheetName val="Sch7a_(토요일)"/>
      <sheetName val="총_괄_표"/>
      <sheetName val="장비가동"/>
      <sheetName val="현장경비"/>
      <sheetName val="본댐설계"/>
      <sheetName val="FC-101"/>
      <sheetName val="TB-내역서"/>
      <sheetName val="SILICATE"/>
      <sheetName val="Option"/>
      <sheetName val="BLR-S"/>
      <sheetName val="뜃맟뭁돽띿맟?-BLDG"/>
      <sheetName val="TIE-INS"/>
      <sheetName val="b_balju_cho"/>
      <sheetName val="샘플표⁑"/>
      <sheetName val="ITB COST"/>
      <sheetName val="DAN"/>
      <sheetName val="백호우계수"/>
      <sheetName val="노무비단가"/>
      <sheetName val="FRP배관단가(만수)"/>
      <sheetName val="만수배관단가"/>
      <sheetName val="TARG＠ͷ"/>
      <sheetName val="설䨕쟛ꀀ"/>
      <sheetName val="h-013211-2"/>
      <sheetName val="양식"/>
      <sheetName val="계산DATA입력"/>
      <sheetName val="상세 계산 내역"/>
      <sheetName val="계산정보"/>
      <sheetName val="적용토목"/>
      <sheetName val="지하"/>
      <sheetName val="cash"/>
      <sheetName val="파일"/>
      <sheetName val="CAPVC"/>
      <sheetName val="토목내역"/>
      <sheetName val=" 갑  지 "/>
      <sheetName val="BM"/>
      <sheetName val="지원5월"/>
      <sheetName val="DHEQSU_x0000__x0000_"/>
      <sheetName val="계측-정부노임단가"/>
      <sheetName val="보차도경계석"/>
      <sheetName val="연령_x0000__x0000_"/>
      <sheetName val="GEN"/>
      <sheetName val="구동"/>
      <sheetName val="총Ć_x0000_"/>
      <sheetName val="[TOTAL.xls]__4_c_1_________TO_2"/>
      <sheetName val="최적단면"/>
      <sheetName val="Sheet16"/>
      <sheetName val="1.우편집중내역서"/>
      <sheetName val="0226"/>
      <sheetName val="G.R300경颳"/>
      <sheetName val="1호인버트수량"/>
      <sheetName val="총?"/>
      <sheetName val="제잡비계산"/>
      <sheetName val="지불내역(장비비)"/>
      <sheetName val="pile bearing capa &amp; arrenge"/>
      <sheetName val="design load"/>
      <sheetName val="working load at the btm ft."/>
      <sheetName val="stability check"/>
      <sheetName val="VVVVVVVa"/>
      <sheetName val="문서처리전"/>
      <sheetName val="교육계획"/>
      <sheetName val="실내건축일위대가"/>
      <sheetName val="database"/>
      <sheetName val="방배동내역 (총괄)"/>
      <sheetName val="cost9702"/>
      <sheetName val="Adimi bldg"/>
      <sheetName val="Pump House"/>
      <sheetName val="Fuel Regu Station"/>
      <sheetName val="경계석수량집계"/>
      <sheetName val="WEON"/>
      <sheetName val="간접비"/>
      <sheetName val="인사자료총집계"/>
      <sheetName val="연락처"/>
      <sheetName val="토사聢ἂ堃ꊐ"/>
      <sheetName val="원가계산(샷시포함총괄ESC)"/>
      <sheetName val="차량구입"/>
      <sheetName val="토공구역구분(출력안함)"/>
      <sheetName val="간지02)"/>
      <sheetName val="직접구매"/>
      <sheetName val="간지03 )"/>
      <sheetName val="주요자재xxxxxx"/>
      <sheetName val="1.레미콘"/>
      <sheetName val="2.관집계"/>
      <sheetName val="3.제수밸브"/>
      <sheetName val="4.각종주철제"/>
      <sheetName val="5.유량계"/>
      <sheetName val="1.골재집계"/>
      <sheetName val="2.철근집계"/>
      <sheetName val="3.관세척"/>
      <sheetName val="4.분기관"/>
      <sheetName val="간지04)"/>
      <sheetName val="총괄자재집계표"/>
      <sheetName val="간지05)"/>
      <sheetName val="상수공 토공집계표"/>
      <sheetName val="우수공자재집계표"/>
      <sheetName val="시모자"/>
      <sheetName val="시멘트"/>
      <sheetName val="EQT-ESTN"/>
      <sheetName val="PANEL_중량산출3"/>
      <sheetName val="노원열병합__건축공사기성내역서3"/>
      <sheetName val="plan&amp;section_of_foundation3"/>
      <sheetName val="실행내역서_3"/>
      <sheetName val="CT_3"/>
      <sheetName val="2F_회의실견적(5_14_일대)3"/>
      <sheetName val="조도계산서_(도서)3"/>
      <sheetName val="96물가_CODE3"/>
      <sheetName val="sum1_(2)2"/>
      <sheetName val="토공(우물통,기타)_4"/>
      <sheetName val="준검_내역서2"/>
      <sheetName val="여방토공_2"/>
      <sheetName val="화재_탐지_설비3"/>
      <sheetName val="신규_수주분(사용자_정의)2"/>
      <sheetName val="11_단가비교표_2"/>
      <sheetName val="16_기계경비산출내역_2"/>
      <sheetName val="1_설계조건2"/>
      <sheetName val="CP-E2_(품셈표)3"/>
      <sheetName val="전차선로_물량표2"/>
      <sheetName val="반중력식옹벽3_52"/>
      <sheetName val="소상_&quot;1&quot;3"/>
      <sheetName val="11월_가격2"/>
      <sheetName val="1000_DB구축_부표2"/>
      <sheetName val="6PILE__(돌출)2"/>
      <sheetName val="내역서1999_8최종2"/>
      <sheetName val="입출재고현황_(2)2"/>
      <sheetName val="Data_Vol2"/>
      <sheetName val="Galaxy_소비자가격표2"/>
      <sheetName val="8_PILE__(돌출)2"/>
      <sheetName val="Oper_Amount2"/>
      <sheetName val="_견적서2"/>
      <sheetName val="Cost_bd-&quot;A&quot;2"/>
      <sheetName val="7_경제성결과2"/>
      <sheetName val="배수내역_(2)2"/>
      <sheetName val="조도계산서__도서_2"/>
      <sheetName val="견적대비_견적서2"/>
      <sheetName val="BASIC_(2)2"/>
      <sheetName val="남양시작동자105노65기1_3화1_22"/>
      <sheetName val="별표_2"/>
      <sheetName val="7_1_자재단가표(케이블)2"/>
      <sheetName val="전선_및_전선관2"/>
      <sheetName val="내역서_(2)4"/>
      <sheetName val="플랜트_설치2"/>
      <sheetName val="Sheet1_(2)2"/>
      <sheetName val="변압기_및_발전기_용량2"/>
      <sheetName val="교각철근_(기초)2"/>
      <sheetName val="교각철근_(구체+기초)2"/>
      <sheetName val="원가_(2)2"/>
      <sheetName val="TRE_TABLE2"/>
      <sheetName val="_HIT-&gt;HMC_견적(3900)2"/>
      <sheetName val="횡_연장4"/>
      <sheetName val="암거집계_2"/>
      <sheetName val="단가표_2"/>
      <sheetName val="노무비_근거2"/>
      <sheetName val="CHITIET_VL-NC2"/>
      <sheetName val="DON_GIA2"/>
      <sheetName val="3련_BOX2"/>
      <sheetName val="EQUIPMENT_-22"/>
      <sheetName val="수량산출서_(2)2"/>
      <sheetName val="_냉각수펌프2"/>
      <sheetName val="I_설계조건2"/>
      <sheetName val="Customer_Databas1"/>
      <sheetName val="3BL공동구_수량2"/>
      <sheetName val="L형_옹벽2"/>
      <sheetName val="배관배선_단가조사2"/>
      <sheetName val="환기시설_(1)2"/>
      <sheetName val="환기시설_(2)2"/>
      <sheetName val="수량산출서_갑지2"/>
      <sheetName val="1__설계조건_2_단면가정_3__하중계산2"/>
      <sheetName val="DATA_입력란2"/>
      <sheetName val="예시_(수정_및_삭제금지)2"/>
      <sheetName val="설계예산서(2016년_보안등_신설공사_단가계약-)_xl2"/>
      <sheetName val="1-3_조건,바닥판_2"/>
      <sheetName val="입고장부_(4)2"/>
      <sheetName val="TABLE_DB2"/>
      <sheetName val="쌍용_data_base2"/>
      <sheetName val="C_배수관공1"/>
      <sheetName val="4_2_1_마루높이_검토1"/>
      <sheetName val="배수공_시멘트_및_골재량_산출2"/>
      <sheetName val="3_현장배치2"/>
      <sheetName val="Site_Expenses1"/>
      <sheetName val="BSD_(2)1"/>
      <sheetName val="단가대비표_표지1"/>
      <sheetName val="사__업__비__수__지__예__산__서1"/>
      <sheetName val="VENDOR_LIST1"/>
      <sheetName val="9_1지하2층하부보1"/>
      <sheetName val="실행내역_2"/>
      <sheetName val="AS포장복구_2"/>
      <sheetName val="영상단가대비표_2"/>
      <sheetName val="STEEL_BOX_단면설계(SEC_8)1"/>
      <sheetName val="G_R300경비1"/>
      <sheetName val="11_자재단가1"/>
      <sheetName val="3_공통공사대비1"/>
      <sheetName val="내역_ver1_01"/>
      <sheetName val="수목데이타_1"/>
      <sheetName val="6__직접경비1"/>
      <sheetName val="2001년_건설노임1"/>
      <sheetName val="E_P_T수량산출서1"/>
      <sheetName val="3_CCTV설비공사1"/>
      <sheetName val="부적합_유형1"/>
      <sheetName val="24_보증금(전신전화가입권)1"/>
      <sheetName val="1__설계서-갑지1"/>
      <sheetName val="2__설계서-을지1"/>
      <sheetName val="3__산출기계1"/>
      <sheetName val="4__산출전기1"/>
      <sheetName val="5__일위대가목록1"/>
      <sheetName val="6__일위대가_1"/>
      <sheetName val="7__물가조사1"/>
      <sheetName val="8__견적대비1"/>
      <sheetName val="9__시중노임1"/>
      <sheetName val="_내역"/>
      <sheetName val="Bill_2_2_Villa_2_beds1"/>
      <sheetName val="1_개요1"/>
      <sheetName val="표지_(2)1"/>
      <sheetName val="단면_(2)1"/>
      <sheetName val="단_box1"/>
      <sheetName val="단가_(2)1"/>
      <sheetName val="인건비_1"/>
      <sheetName val="고객리스트_담당자"/>
      <sheetName val="C_C_RIAL접지"/>
      <sheetName val="PAD_TR보호대기초"/>
      <sheetName val="PAD_TR_기초"/>
      <sheetName val="CCTV_POLE기초"/>
      <sheetName val="맨홀(&quot;A&quot;_TYPE)"/>
      <sheetName val="맨홀(&quot;B&quot;_TYPE)"/>
      <sheetName val="맨홀(&quot;C&quot;_TYPE)"/>
      <sheetName val="[TOTAL_xls]___________________2"/>
      <sheetName val="TOTAL_xls"/>
      <sheetName val="조정금액결과표_(차수별)"/>
      <sheetName val="_총괄표"/>
      <sheetName val="대상공사(조"/>
      <sheetName val="5_모델링"/>
      <sheetName val="REINF_"/>
      <sheetName val="design_criteria"/>
      <sheetName val="2_재료비"/>
      <sheetName val="1_인건비"/>
      <sheetName val="kich_thuoc"/>
      <sheetName val="[TOTAL_xls]______D_2001_______3"/>
      <sheetName val="[TOTAL_xls]______D_2001_______2"/>
      <sheetName val="[TOTAL_xls]______D_2001_______4"/>
      <sheetName val="3BL공동구_수"/>
      <sheetName val="3BL공동구_수嚠"/>
      <sheetName val="3BL공동구_수吐"/>
      <sheetName val="자__재"/>
      <sheetName val="기성내역"/>
      <sheetName val="기계상세"/>
      <sheetName val="L형집계"/>
      <sheetName val="지명 안내게시판"/>
      <sheetName val="G2설비도급"/>
      <sheetName val="DUT-BAT1"/>
      <sheetName val="CAUDIT"/>
      <sheetName val="적용환율"/>
    </sheetNames>
    <sheetDataSet>
      <sheetData sheetId="0" refreshError="1"/>
      <sheetData sheetId="1">
        <row r="1">
          <cell r="A1">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ow r="1">
          <cell r="A1" t="str">
            <v>단  종</v>
          </cell>
        </row>
      </sheetData>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refreshError="1"/>
      <sheetData sheetId="945" refreshError="1"/>
      <sheetData sheetId="946" refreshError="1"/>
      <sheetData sheetId="947"/>
      <sheetData sheetId="948" refreshError="1"/>
      <sheetData sheetId="949" refreshError="1"/>
      <sheetData sheetId="950" refreshError="1"/>
      <sheetData sheetId="951" refreshError="1"/>
      <sheetData sheetId="952" refreshError="1"/>
      <sheetData sheetId="953" refreshError="1"/>
      <sheetData sheetId="954"/>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sheetData sheetId="980"/>
      <sheetData sheetId="981"/>
      <sheetData sheetId="982"/>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ow r="1">
          <cell r="A1" t="str">
            <v>단  종</v>
          </cell>
        </row>
      </sheetData>
      <sheetData sheetId="1012"/>
      <sheetData sheetId="1013"/>
      <sheetData sheetId="1014">
        <row r="1">
          <cell r="A1" t="str">
            <v>단  종</v>
          </cell>
        </row>
      </sheetData>
      <sheetData sheetId="1015">
        <row r="1">
          <cell r="A1" t="str">
            <v>단  종</v>
          </cell>
        </row>
      </sheetData>
      <sheetData sheetId="1016" refreshError="1"/>
      <sheetData sheetId="1017">
        <row r="1">
          <cell r="A1" t="str">
            <v>단  종</v>
          </cell>
        </row>
      </sheetData>
      <sheetData sheetId="1018">
        <row r="1">
          <cell r="A1" t="str">
            <v>단  종</v>
          </cell>
        </row>
      </sheetData>
      <sheetData sheetId="1019">
        <row r="1">
          <cell r="A1" t="str">
            <v>단  종</v>
          </cell>
        </row>
      </sheetData>
      <sheetData sheetId="1020" refreshError="1"/>
      <sheetData sheetId="1021">
        <row r="1">
          <cell r="A1" t="str">
            <v>단  종</v>
          </cell>
        </row>
      </sheetData>
      <sheetData sheetId="1022"/>
      <sheetData sheetId="1023">
        <row r="1">
          <cell r="A1" t="str">
            <v>단  종</v>
          </cell>
        </row>
      </sheetData>
      <sheetData sheetId="1024"/>
      <sheetData sheetId="1025" refreshError="1"/>
      <sheetData sheetId="1026" refreshError="1"/>
      <sheetData sheetId="1027">
        <row r="1">
          <cell r="A1" t="str">
            <v>단  종</v>
          </cell>
        </row>
      </sheetData>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ow r="1">
          <cell r="A1" t="str">
            <v>단  종</v>
          </cell>
        </row>
      </sheetData>
      <sheetData sheetId="1239"/>
      <sheetData sheetId="1240"/>
      <sheetData sheetId="1241">
        <row r="1">
          <cell r="A1" t="str">
            <v>단  종</v>
          </cell>
        </row>
      </sheetData>
      <sheetData sheetId="1242">
        <row r="1">
          <cell r="A1" t="str">
            <v>단  종</v>
          </cell>
        </row>
      </sheetData>
      <sheetData sheetId="1243"/>
      <sheetData sheetId="1244"/>
      <sheetData sheetId="1245">
        <row r="1">
          <cell r="A1" t="str">
            <v>단  종</v>
          </cell>
        </row>
      </sheetData>
      <sheetData sheetId="1246">
        <row r="1">
          <cell r="A1" t="str">
            <v>단  종</v>
          </cell>
        </row>
      </sheetData>
      <sheetData sheetId="1247">
        <row r="1">
          <cell r="A1" t="str">
            <v>단  종</v>
          </cell>
        </row>
      </sheetData>
      <sheetData sheetId="1248">
        <row r="1">
          <cell r="A1" t="str">
            <v>단  종</v>
          </cell>
        </row>
      </sheetData>
      <sheetData sheetId="1249">
        <row r="1">
          <cell r="A1" t="str">
            <v>단  종</v>
          </cell>
        </row>
      </sheetData>
      <sheetData sheetId="1250">
        <row r="1">
          <cell r="A1" t="str">
            <v>단  종</v>
          </cell>
        </row>
      </sheetData>
      <sheetData sheetId="1251">
        <row r="1">
          <cell r="A1" t="str">
            <v>단  종</v>
          </cell>
        </row>
      </sheetData>
      <sheetData sheetId="1252"/>
      <sheetData sheetId="1253">
        <row r="1">
          <cell r="A1" t="str">
            <v>단  종</v>
          </cell>
        </row>
      </sheetData>
      <sheetData sheetId="1254">
        <row r="1">
          <cell r="A1" t="str">
            <v>단  종</v>
          </cell>
        </row>
      </sheetData>
      <sheetData sheetId="1255">
        <row r="1">
          <cell r="A1" t="str">
            <v>단  종</v>
          </cell>
        </row>
      </sheetData>
      <sheetData sheetId="1256"/>
      <sheetData sheetId="1257">
        <row r="1">
          <cell r="A1" t="str">
            <v>단  종</v>
          </cell>
        </row>
      </sheetData>
      <sheetData sheetId="1258">
        <row r="1">
          <cell r="A1" t="str">
            <v>단  종</v>
          </cell>
        </row>
      </sheetData>
      <sheetData sheetId="1259"/>
      <sheetData sheetId="1260"/>
      <sheetData sheetId="1261"/>
      <sheetData sheetId="1262"/>
      <sheetData sheetId="1263"/>
      <sheetData sheetId="1264"/>
      <sheetData sheetId="1265"/>
      <sheetData sheetId="1266">
        <row r="1">
          <cell r="A1" t="str">
            <v>단  종</v>
          </cell>
        </row>
      </sheetData>
      <sheetData sheetId="1267"/>
      <sheetData sheetId="1268"/>
      <sheetData sheetId="1269"/>
      <sheetData sheetId="1270">
        <row r="1">
          <cell r="A1" t="str">
            <v>단  종</v>
          </cell>
        </row>
      </sheetData>
      <sheetData sheetId="1271"/>
      <sheetData sheetId="1272"/>
      <sheetData sheetId="1273">
        <row r="1">
          <cell r="A1" t="str">
            <v>단  종</v>
          </cell>
        </row>
      </sheetData>
      <sheetData sheetId="1274"/>
      <sheetData sheetId="1275"/>
      <sheetData sheetId="1276">
        <row r="1">
          <cell r="A1" t="str">
            <v>단  종</v>
          </cell>
        </row>
      </sheetData>
      <sheetData sheetId="1277">
        <row r="1">
          <cell r="A1" t="str">
            <v>단  종</v>
          </cell>
        </row>
      </sheetData>
      <sheetData sheetId="1278"/>
      <sheetData sheetId="1279">
        <row r="1">
          <cell r="A1" t="str">
            <v>단  종</v>
          </cell>
        </row>
      </sheetData>
      <sheetData sheetId="1280">
        <row r="1">
          <cell r="A1" t="str">
            <v>단  종</v>
          </cell>
        </row>
      </sheetData>
      <sheetData sheetId="1281">
        <row r="1">
          <cell r="A1" t="str">
            <v>단  종</v>
          </cell>
        </row>
      </sheetData>
      <sheetData sheetId="1282">
        <row r="1">
          <cell r="A1" t="str">
            <v>단  종</v>
          </cell>
        </row>
      </sheetData>
      <sheetData sheetId="1283">
        <row r="1">
          <cell r="A1" t="str">
            <v>단  종</v>
          </cell>
        </row>
      </sheetData>
      <sheetData sheetId="1284">
        <row r="1">
          <cell r="A1" t="str">
            <v>단  종</v>
          </cell>
        </row>
      </sheetData>
      <sheetData sheetId="1285">
        <row r="1">
          <cell r="A1" t="str">
            <v>단  종</v>
          </cell>
        </row>
      </sheetData>
      <sheetData sheetId="1286">
        <row r="1">
          <cell r="A1" t="str">
            <v>단  종</v>
          </cell>
        </row>
      </sheetData>
      <sheetData sheetId="1287">
        <row r="1">
          <cell r="A1" t="str">
            <v>단  종</v>
          </cell>
        </row>
      </sheetData>
      <sheetData sheetId="1288">
        <row r="1">
          <cell r="A1" t="str">
            <v>단  종</v>
          </cell>
        </row>
      </sheetData>
      <sheetData sheetId="1289">
        <row r="1">
          <cell r="A1" t="str">
            <v>단  종</v>
          </cell>
        </row>
      </sheetData>
      <sheetData sheetId="1290">
        <row r="1">
          <cell r="A1" t="str">
            <v>단  종</v>
          </cell>
        </row>
      </sheetData>
      <sheetData sheetId="1291">
        <row r="1">
          <cell r="A1" t="str">
            <v>단  종</v>
          </cell>
        </row>
      </sheetData>
      <sheetData sheetId="1292">
        <row r="1">
          <cell r="A1" t="str">
            <v>단  종</v>
          </cell>
        </row>
      </sheetData>
      <sheetData sheetId="1293">
        <row r="1">
          <cell r="A1" t="str">
            <v>단  종</v>
          </cell>
        </row>
      </sheetData>
      <sheetData sheetId="1294">
        <row r="1">
          <cell r="A1" t="str">
            <v>단  종</v>
          </cell>
        </row>
      </sheetData>
      <sheetData sheetId="1295">
        <row r="1">
          <cell r="A1" t="str">
            <v>단  종</v>
          </cell>
        </row>
      </sheetData>
      <sheetData sheetId="1296">
        <row r="1">
          <cell r="A1" t="str">
            <v>단  종</v>
          </cell>
        </row>
      </sheetData>
      <sheetData sheetId="1297"/>
      <sheetData sheetId="1298">
        <row r="1">
          <cell r="A1" t="str">
            <v>단  종</v>
          </cell>
        </row>
      </sheetData>
      <sheetData sheetId="1299">
        <row r="1">
          <cell r="A1" t="str">
            <v>단  종</v>
          </cell>
        </row>
      </sheetData>
      <sheetData sheetId="1300">
        <row r="1">
          <cell r="A1" t="str">
            <v>단  종</v>
          </cell>
        </row>
      </sheetData>
      <sheetData sheetId="1301"/>
      <sheetData sheetId="1302"/>
      <sheetData sheetId="1303"/>
      <sheetData sheetId="1304"/>
      <sheetData sheetId="1305"/>
      <sheetData sheetId="1306"/>
      <sheetData sheetId="1307">
        <row r="1">
          <cell r="A1" t="str">
            <v>단  종</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ow r="1">
          <cell r="A1" t="str">
            <v>단  종</v>
          </cell>
        </row>
      </sheetData>
      <sheetData sheetId="1323">
        <row r="1">
          <cell r="A1" t="str">
            <v>단  종</v>
          </cell>
        </row>
      </sheetData>
      <sheetData sheetId="1324">
        <row r="1">
          <cell r="A1" t="str">
            <v>단  종</v>
          </cell>
        </row>
      </sheetData>
      <sheetData sheetId="1325"/>
      <sheetData sheetId="1326">
        <row r="1">
          <cell r="A1" t="str">
            <v>단  종</v>
          </cell>
        </row>
      </sheetData>
      <sheetData sheetId="1327">
        <row r="1">
          <cell r="A1" t="str">
            <v>단  종</v>
          </cell>
        </row>
      </sheetData>
      <sheetData sheetId="1328">
        <row r="1">
          <cell r="A1" t="str">
            <v>단  종</v>
          </cell>
        </row>
      </sheetData>
      <sheetData sheetId="1329">
        <row r="1">
          <cell r="A1" t="str">
            <v>단  종</v>
          </cell>
        </row>
      </sheetData>
      <sheetData sheetId="1330">
        <row r="1">
          <cell r="A1" t="str">
            <v>단  종</v>
          </cell>
        </row>
      </sheetData>
      <sheetData sheetId="1331">
        <row r="1">
          <cell r="A1" t="str">
            <v>단  종</v>
          </cell>
        </row>
      </sheetData>
      <sheetData sheetId="1332">
        <row r="1">
          <cell r="A1" t="str">
            <v>단  종</v>
          </cell>
        </row>
      </sheetData>
      <sheetData sheetId="1333">
        <row r="1">
          <cell r="A1" t="str">
            <v>단  종</v>
          </cell>
        </row>
      </sheetData>
      <sheetData sheetId="1334"/>
      <sheetData sheetId="1335">
        <row r="1">
          <cell r="A1" t="str">
            <v>단  종</v>
          </cell>
        </row>
      </sheetData>
      <sheetData sheetId="1336">
        <row r="1">
          <cell r="A1" t="str">
            <v>단  종</v>
          </cell>
        </row>
      </sheetData>
      <sheetData sheetId="1337">
        <row r="1">
          <cell r="A1" t="str">
            <v>단  종</v>
          </cell>
        </row>
      </sheetData>
      <sheetData sheetId="1338"/>
      <sheetData sheetId="1339">
        <row r="1">
          <cell r="A1" t="str">
            <v>단  종</v>
          </cell>
        </row>
      </sheetData>
      <sheetData sheetId="1340"/>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sheetData sheetId="1448" refreshError="1"/>
      <sheetData sheetId="1449" refreshError="1"/>
      <sheetData sheetId="1450" refreshError="1"/>
      <sheetData sheetId="1451" refreshError="1"/>
      <sheetData sheetId="1452" refreshError="1"/>
      <sheetData sheetId="1453" refreshError="1"/>
      <sheetData sheetId="1454"/>
      <sheetData sheetId="1455" refreshError="1"/>
      <sheetData sheetId="1456" refreshError="1"/>
      <sheetData sheetId="1457" refreshError="1"/>
      <sheetData sheetId="1458" refreshError="1"/>
      <sheetData sheetId="1459" refreshError="1"/>
      <sheetData sheetId="1460" refreshError="1"/>
      <sheetData sheetId="1461" refreshError="1"/>
      <sheetData sheetId="1462"/>
      <sheetData sheetId="1463"/>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sheetData sheetId="1484"/>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sheetData sheetId="1507"/>
      <sheetData sheetId="1508"/>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refreshError="1"/>
      <sheetData sheetId="1538" refreshError="1"/>
      <sheetData sheetId="1539" refreshError="1"/>
      <sheetData sheetId="1540"/>
      <sheetData sheetId="1541"/>
      <sheetData sheetId="1542" refreshError="1"/>
      <sheetData sheetId="1543" refreshError="1"/>
      <sheetData sheetId="1544" refreshError="1"/>
      <sheetData sheetId="1545"/>
      <sheetData sheetId="1546" refreshError="1"/>
      <sheetData sheetId="1547" refreshError="1"/>
      <sheetData sheetId="1548"/>
      <sheetData sheetId="1549" refreshError="1"/>
      <sheetData sheetId="1550" refreshError="1"/>
      <sheetData sheetId="1551" refreshError="1"/>
      <sheetData sheetId="1552"/>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1안"/>
      <sheetName val="샘플표지"/>
      <sheetName val="J直材4"/>
      <sheetName val="노임"/>
      <sheetName val="송라초중학교(final)"/>
      <sheetName val="Sheet1"/>
      <sheetName val="정부노임단가"/>
      <sheetName val="설비"/>
      <sheetName val="N賃率-職"/>
      <sheetName val="단가비교표"/>
      <sheetName val="일위"/>
      <sheetName val="매립"/>
      <sheetName val="I一般比"/>
      <sheetName val="과천MAIN"/>
      <sheetName val="원가 (2)"/>
      <sheetName val="ABUT수량-A1"/>
      <sheetName val="내역서1999.8최종"/>
      <sheetName val="2F 회의실견적(5_14 일대)"/>
      <sheetName val="예가표"/>
      <sheetName val="일위대가목차"/>
      <sheetName val="품목납기"/>
      <sheetName val="Sheet2"/>
      <sheetName val="신우"/>
      <sheetName val="집계표"/>
      <sheetName val="제-노임"/>
      <sheetName val="제직재"/>
      <sheetName val="전차선로 물량표"/>
      <sheetName val="감가상각"/>
      <sheetName val="96갑지"/>
      <sheetName val="여과지동"/>
      <sheetName val="기초자료"/>
      <sheetName val="#REF"/>
      <sheetName val="인건-측정"/>
      <sheetName val="기본일위"/>
      <sheetName val="Macro1"/>
      <sheetName val="S0"/>
      <sheetName val="노무비"/>
      <sheetName val="sw1"/>
      <sheetName val="NOMUBI"/>
      <sheetName val="자재단가"/>
      <sheetName val="동원(3)"/>
      <sheetName val="예정(3)"/>
      <sheetName val="PANEL_중량산출"/>
      <sheetName val="원가_(2)"/>
      <sheetName val="터널조도"/>
      <sheetName val="copy"/>
      <sheetName val="2F_회의실견적(5_14_일대)"/>
      <sheetName val="부하LOAD"/>
      <sheetName val="ITEM"/>
      <sheetName val="6PILE  (돌출)"/>
      <sheetName val="조도계산서 (도서)"/>
      <sheetName val="대치판정"/>
      <sheetName val="CT "/>
      <sheetName val="실행내역서 "/>
      <sheetName val="금호"/>
      <sheetName val="내역"/>
      <sheetName val="갑지"/>
      <sheetName val="일_4_"/>
      <sheetName val="N賃率_職"/>
      <sheetName val="총_구조물공"/>
      <sheetName val="내역서1-2"/>
      <sheetName val="내역서2안"/>
      <sheetName val="2.대외공문"/>
      <sheetName val="설계명세서"/>
      <sheetName val="일(4)"/>
      <sheetName val="수량산출(음암)"/>
      <sheetName val="00노임기준"/>
      <sheetName val="일위대가"/>
      <sheetName val="관리자"/>
      <sheetName val="재료비"/>
      <sheetName val="데이타"/>
      <sheetName val="식재인부"/>
      <sheetName val="금액내역서"/>
      <sheetName val="설직재-1"/>
      <sheetName val="1.토공집계표"/>
      <sheetName val="H-PILE수량집계"/>
      <sheetName val="참조"/>
      <sheetName val="직노"/>
      <sheetName val="실행내역"/>
      <sheetName val="토목공사일반"/>
      <sheetName val="집계"/>
      <sheetName val="패널"/>
      <sheetName val="99노임기준"/>
      <sheetName val="구체"/>
      <sheetName val="좌측날개벽"/>
      <sheetName val="우측날개벽"/>
      <sheetName val="실측자료"/>
      <sheetName val="setup"/>
      <sheetName val="연습"/>
      <sheetName val="식재수량표"/>
      <sheetName val="노임단가"/>
      <sheetName val="9GNG운반"/>
      <sheetName val="합천내역"/>
      <sheetName val="제출내역 (2)"/>
      <sheetName val="工완성공사율"/>
      <sheetName val="단가 (2)"/>
      <sheetName val="이월가격"/>
      <sheetName val="시행후면적"/>
      <sheetName val="수지예산"/>
      <sheetName val="전신환매도율"/>
      <sheetName val="원본(갑지)"/>
      <sheetName val="중기사용료"/>
      <sheetName val="하조서"/>
      <sheetName val="설계명세서(선로)"/>
      <sheetName val="부산4"/>
      <sheetName val="약품설비"/>
      <sheetName val="부대공Ⅱ"/>
      <sheetName val="산출내역서집계표"/>
      <sheetName val="내역을"/>
      <sheetName val="안전장치"/>
      <sheetName val="임시정보시트"/>
      <sheetName val="임율"/>
      <sheetName val="전시사인집계"/>
      <sheetName val="수량"/>
      <sheetName val="목록"/>
      <sheetName val="단가"/>
      <sheetName val="내역(영일)"/>
      <sheetName val="G.R300경비"/>
      <sheetName val="관급_File"/>
      <sheetName val="인건비"/>
      <sheetName val="부하(성남)"/>
      <sheetName val="부대내역"/>
      <sheetName val="OPT7"/>
      <sheetName val="외천교"/>
      <sheetName val="종배수관"/>
      <sheetName val="실정공사비단가표"/>
      <sheetName val=" 총괄표"/>
      <sheetName val="단가 및 재료비"/>
      <sheetName val="중기사용료산출근거"/>
      <sheetName val="단가표"/>
      <sheetName val="Total"/>
      <sheetName val="설계기준"/>
      <sheetName val="내역1"/>
      <sheetName val="역T형교대(말뚝기초)"/>
      <sheetName val="토적표"/>
      <sheetName val="발신정보"/>
      <sheetName val="1.일위대가"/>
      <sheetName val="날개벽"/>
      <sheetName val="정공공사"/>
      <sheetName val="한전고리-을"/>
      <sheetName val="갑"/>
      <sheetName val="호남2"/>
      <sheetName val="소요자재"/>
      <sheetName val="10월가격"/>
      <sheetName val="기타유틸리티설비"/>
      <sheetName val="명세서"/>
      <sheetName val="일위대가목록"/>
      <sheetName val="원가계산서"/>
      <sheetName val="우각부보강"/>
      <sheetName val="유기공정"/>
      <sheetName val="실행철강하도"/>
      <sheetName val="COVER"/>
      <sheetName val="산출내역서"/>
      <sheetName val="직공비"/>
      <sheetName val="Piping Design Data"/>
      <sheetName val="SCH"/>
      <sheetName val="PROCESS"/>
      <sheetName val="SBarch산근"/>
      <sheetName val="예총"/>
      <sheetName val="CTEMCOST"/>
      <sheetName val="일위총괄표"/>
      <sheetName val="소방"/>
      <sheetName val="건축-물가변동"/>
      <sheetName val="공량서"/>
      <sheetName val="기관"/>
      <sheetName val="257A1"/>
      <sheetName val="교환노무"/>
      <sheetName val="Sheet3"/>
      <sheetName val="K1자재(3차등)"/>
      <sheetName val="WIND"/>
      <sheetName val="DATE"/>
      <sheetName val="총괄"/>
      <sheetName val="약품공급2"/>
      <sheetName val="운동장 (2)"/>
      <sheetName val="Sheet4"/>
      <sheetName val="업무분장 "/>
      <sheetName val="공통"/>
      <sheetName val="저리조양"/>
      <sheetName val="소상 &quot;1&quot;"/>
      <sheetName val="MFAB"/>
      <sheetName val="MFRT"/>
      <sheetName val="MPKG"/>
      <sheetName val="MPRD"/>
      <sheetName val="사통"/>
      <sheetName val="공통가설"/>
      <sheetName val="Macro(차단기)"/>
      <sheetName val="순공사비"/>
      <sheetName val="판매96"/>
      <sheetName val="직재"/>
      <sheetName val="price"/>
      <sheetName val="배수공 시멘트 및 골재량 산출"/>
      <sheetName val="WORK"/>
      <sheetName val="DATA"/>
      <sheetName val="각형맨홀"/>
      <sheetName val="인사자료총집계"/>
      <sheetName val="노원열병합  건축공사기성내역서"/>
      <sheetName val="소비자가"/>
      <sheetName val="표지"/>
      <sheetName val="부하계산서"/>
      <sheetName val="실행비교"/>
      <sheetName val="Project Brief"/>
      <sheetName val="차액보증"/>
      <sheetName val="가설건물"/>
      <sheetName val="JUCK"/>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2_대외공문"/>
      <sheetName val="1_토공집계표"/>
      <sheetName val="제출내역_(2)"/>
      <sheetName val="단가_(2)"/>
      <sheetName val="SANBAISU"/>
      <sheetName val="SANTOGO"/>
      <sheetName val="산출근거#2-3"/>
      <sheetName val="일보"/>
      <sheetName val="현장지지물물량"/>
      <sheetName val="사업장공제"/>
      <sheetName val="물량산출근거"/>
      <sheetName val="단위수량"/>
      <sheetName val="가시설수량"/>
      <sheetName val="관급자재대"/>
      <sheetName val="입찰안"/>
      <sheetName val="도급"/>
      <sheetName val="산근"/>
      <sheetName val="견적3"/>
      <sheetName val="YES-T"/>
      <sheetName val="단면치수"/>
      <sheetName val="공통(20-91)"/>
      <sheetName val="001"/>
      <sheetName val="견적내용입력"/>
      <sheetName val="List"/>
      <sheetName val="기판현황  "/>
      <sheetName val="OH공량old"/>
      <sheetName val="인제내역"/>
      <sheetName val="교통대책내역"/>
      <sheetName val="재집"/>
      <sheetName val="유림골조"/>
      <sheetName val="설계내역서"/>
      <sheetName val="인테리어세부내역"/>
      <sheetName val="한강운반비"/>
      <sheetName val="T13(P68~72,78)"/>
      <sheetName val="예산결제란"/>
      <sheetName val="6호기"/>
      <sheetName val="관급"/>
      <sheetName val="pbs_lambda"/>
      <sheetName val="Matériel embarqué PVC"/>
      <sheetName val="MOTOR"/>
      <sheetName val="투찰"/>
      <sheetName val="해체"/>
      <sheetName val="재무가정"/>
      <sheetName val="anaysis_sheet"/>
      <sheetName val="8.PILE  (돌출)"/>
      <sheetName val="danga"/>
      <sheetName val="ilch"/>
      <sheetName val="날개벽수량표"/>
      <sheetName val=" HIT-&gt;HMC 견적(3900)"/>
      <sheetName val="PROJECT BRIEF(EX.NEW)"/>
      <sheetName val="공사개요"/>
      <sheetName val="참고"/>
      <sheetName val="갑지(추정)"/>
      <sheetName val="맨홀"/>
      <sheetName val="cost"/>
      <sheetName val="A-4"/>
      <sheetName val="구조물철거타공정이월"/>
      <sheetName val="코드표"/>
      <sheetName val="원형1호맨홀토공수량"/>
      <sheetName val="주차구획선수량"/>
      <sheetName val="저장품 토탈2월"/>
      <sheetName val="외화계약"/>
      <sheetName val="L형측구단위수량"/>
      <sheetName val="L형측구연장조서"/>
      <sheetName val="도로경계블럭단위수량"/>
      <sheetName val="도로경계블럭단위토공"/>
      <sheetName val="5.모델링"/>
      <sheetName val="8-3기계경비"/>
      <sheetName val="대비"/>
      <sheetName val="배수내역 (2)"/>
      <sheetName val="토사(PE)"/>
      <sheetName val="2F_회의실견적(5_14_일대)1"/>
      <sheetName val="배수공_시멘트_및_골재량_산출"/>
      <sheetName val="G_R300경비"/>
      <sheetName val="_총괄표"/>
      <sheetName val="단가_및_재료비"/>
      <sheetName val="1_일위대가"/>
      <sheetName val="운동장_(2)"/>
      <sheetName val="업무분장_"/>
      <sheetName val="PANEL_중량산출2"/>
      <sheetName val="원가_(2)2"/>
      <sheetName val="내역서1999_8최종1"/>
      <sheetName val="2F_회의실견적(5_14_일대)2"/>
      <sheetName val="실행내역서_1"/>
      <sheetName val="전차선로_물량표1"/>
      <sheetName val="6PILE__(돌출)1"/>
      <sheetName val="조도계산서_(도서)1"/>
      <sheetName val="CT_1"/>
      <sheetName val="2_대외공문1"/>
      <sheetName val="1_토공집계표1"/>
      <sheetName val="제출내역_(2)1"/>
      <sheetName val="단가_(2)1"/>
      <sheetName val="배수공_시멘트_및_골재량_산출1"/>
      <sheetName val="G_R300경비1"/>
      <sheetName val="_총괄표1"/>
      <sheetName val="단가_및_재료비1"/>
      <sheetName val="1_일위대가1"/>
      <sheetName val="운동장_(2)1"/>
      <sheetName val="업무분장_1"/>
      <sheetName val="Piping_Design_Data1"/>
      <sheetName val="노원열병합__건축공사기성내역서"/>
      <sheetName val="Tool"/>
      <sheetName val="분석"/>
      <sheetName val="시나리오2"/>
      <sheetName val="1기 비용"/>
      <sheetName val="시나리오"/>
      <sheetName val="xxxxxx"/>
      <sheetName val="VXXXXXXX"/>
      <sheetName val="표지판단위"/>
      <sheetName val="배수공"/>
      <sheetName val="암거"/>
      <sheetName val="포장공"/>
      <sheetName val="골재집계"/>
      <sheetName val="공종별 집계"/>
      <sheetName val="호안공"/>
      <sheetName val="공비대비"/>
      <sheetName val="본관동"/>
      <sheetName val="후관동"/>
      <sheetName val="배관단가조사서"/>
      <sheetName val="소야공정계획표"/>
      <sheetName val="위치조서"/>
      <sheetName val="ASP"/>
      <sheetName val="XL4Poppy"/>
      <sheetName val="1을"/>
      <sheetName val="고창방향"/>
      <sheetName val="조명시설"/>
      <sheetName val="단"/>
      <sheetName val="대로근거"/>
      <sheetName val="수량산출서"/>
      <sheetName val="견적을"/>
      <sheetName val="전력구구조물산근"/>
      <sheetName val="CP-E2 (품셈표)"/>
      <sheetName val="IN"/>
      <sheetName val="기술자료 (연수)"/>
      <sheetName val="와동25-3(변경)"/>
      <sheetName val="입적표"/>
      <sheetName val="품셈TABLE"/>
      <sheetName val="Sheet13"/>
      <sheetName val="Sheet14"/>
      <sheetName val="P-J"/>
      <sheetName val="상승노임"/>
      <sheetName val="플랜트 설치"/>
      <sheetName val="경산"/>
      <sheetName val="CONCRETE"/>
      <sheetName val="평3"/>
      <sheetName val="부속동"/>
      <sheetName val="자압1"/>
      <sheetName val="설계"/>
      <sheetName val="음료실행"/>
      <sheetName val="토적집계"/>
      <sheetName val="이름정의"/>
      <sheetName val="공사완료입력"/>
      <sheetName val="사업성분석"/>
      <sheetName val="시설물일위"/>
      <sheetName val="가설공사"/>
      <sheetName val="단가결정"/>
      <sheetName val="내역아"/>
      <sheetName val="울타리"/>
      <sheetName val="발전세부(GTST.붙#2-1)"/>
      <sheetName val="9월정산(붙#1)"/>
      <sheetName val="발전세부(시차.붙#2-2)"/>
      <sheetName val="분기정산(붙#2)"/>
      <sheetName val="설계 조정율"/>
      <sheetName val="공사비 명세서"/>
      <sheetName val="분1"/>
      <sheetName val="준공조서"/>
      <sheetName val="공사준공계"/>
      <sheetName val="준공검사보고서"/>
      <sheetName val="건축일위"/>
      <sheetName val="그라우팅일위"/>
      <sheetName val="암센터"/>
      <sheetName val="백암비스타내역"/>
      <sheetName val="출금실적"/>
      <sheetName val="1.수인터널"/>
      <sheetName val="개산공사비"/>
      <sheetName val="노임이"/>
      <sheetName val="코드"/>
      <sheetName val="거래처등록"/>
      <sheetName val="참고자료"/>
      <sheetName val="내역(포장)"/>
      <sheetName val="1.설계조건"/>
      <sheetName val="Front"/>
      <sheetName val="wall"/>
      <sheetName val="간접재료비산출표-27-30"/>
      <sheetName val="양식"/>
      <sheetName val="덕전리"/>
      <sheetName val="자료"/>
      <sheetName val="취합표"/>
      <sheetName val="물량산출"/>
      <sheetName val="견적내역서"/>
      <sheetName val="일위_파일"/>
      <sheetName val="을"/>
      <sheetName val="일위대가표"/>
      <sheetName val="H PILE수량"/>
      <sheetName val="공사원가계산서"/>
      <sheetName val="철집"/>
      <sheetName val="합의경상"/>
      <sheetName val="단중표"/>
      <sheetName val="model master"/>
      <sheetName val="UNIT"/>
      <sheetName val="가격"/>
      <sheetName val="교각계산"/>
      <sheetName val="공통비총괄표"/>
      <sheetName val="방배동내역(리라)"/>
      <sheetName val="부대공사총괄"/>
      <sheetName val="현장경비"/>
      <sheetName val="건축공사집계표"/>
      <sheetName val="방배동내역 (총괄)"/>
      <sheetName val="용수량(생활용수)"/>
      <sheetName val="평균단가"/>
      <sheetName val="전체내역 (2)"/>
      <sheetName val="자압"/>
      <sheetName val="방송(체육관)"/>
      <sheetName val="2000노임기준"/>
      <sheetName val="식재일위대가"/>
      <sheetName val="물량내역서"/>
      <sheetName val="COPING-1"/>
      <sheetName val="Sheet1 (2)"/>
      <sheetName val="식재"/>
      <sheetName val="시설물"/>
      <sheetName val="식재출력용"/>
      <sheetName val="유지관리"/>
      <sheetName val="건설사업관리 공제요율"/>
      <sheetName val="공사비"/>
      <sheetName val="건설공사 감리원 배치기준"/>
      <sheetName val="책임감리 공제요율"/>
      <sheetName val="요율"/>
      <sheetName val="기안"/>
      <sheetName val="공내역"/>
      <sheetName val="인월수 산정"/>
      <sheetName val="개요"/>
      <sheetName val="마케팅"/>
      <sheetName val="목차"/>
      <sheetName val="추정손익"/>
      <sheetName val="할당"/>
      <sheetName val="실적"/>
      <sheetName val="원가"/>
      <sheetName val="제목"/>
      <sheetName val="원가,목표"/>
      <sheetName val="판매"/>
      <sheetName val="판촉"/>
      <sheetName val="협조"/>
      <sheetName val="간지"/>
      <sheetName val="내역서1"/>
      <sheetName val="Piping Cost"/>
      <sheetName val="PipWT"/>
      <sheetName val="설계조건"/>
      <sheetName val="안정계산"/>
      <sheetName val="단면검토"/>
      <sheetName val="TIE-INS"/>
      <sheetName val="E.P.T수량산출서"/>
      <sheetName val="강교(Sub)"/>
      <sheetName val="일반토공견적"/>
      <sheetName val="주현(해보)"/>
      <sheetName val="주현(영광)"/>
      <sheetName val="수안보-MBR1"/>
      <sheetName val="집수A"/>
      <sheetName val="Project_Brief"/>
      <sheetName val="8_PILE__(돌출)"/>
      <sheetName val="013199"/>
      <sheetName val="골조"/>
      <sheetName val="BID"/>
      <sheetName val="OFF_NIS"/>
      <sheetName val="laroux"/>
      <sheetName val="OE"/>
      <sheetName val="전도금정산서(27)"/>
      <sheetName val="(작업중)일위대가(0630)"/>
      <sheetName val="물량표"/>
      <sheetName val="8.석축단위(H=1.5M)"/>
      <sheetName val="견적"/>
      <sheetName val="화재 탐지 설비"/>
      <sheetName val="98지급계획"/>
      <sheetName val="TEL"/>
      <sheetName val="Sheet5"/>
      <sheetName val="입력"/>
      <sheetName val="HARDWARE  견적서"/>
      <sheetName val="Tables"/>
      <sheetName val="예산서"/>
      <sheetName val="조건표"/>
      <sheetName val="FAB별"/>
      <sheetName val="현금및현금등가물"/>
      <sheetName val="cash"/>
      <sheetName val="h-013211-2"/>
      <sheetName val="공종집계"/>
      <sheetName val="총괄표"/>
      <sheetName val="하도급계획"/>
      <sheetName val="총괄실행예산서"/>
      <sheetName val="내역서(총)"/>
      <sheetName val="수량산출기초(케블등)"/>
      <sheetName val="SCANCHEM"/>
      <sheetName val="01"/>
      <sheetName val="한일양산"/>
      <sheetName val="1단계"/>
      <sheetName val="EP0618"/>
      <sheetName val="수지표"/>
      <sheetName val="셀명"/>
      <sheetName val="공문"/>
      <sheetName val="106C0300"/>
      <sheetName val="1검토보고서"/>
      <sheetName val="중강당 내역"/>
      <sheetName val="공조기"/>
      <sheetName val="AHU집계"/>
      <sheetName val="공조기휀"/>
      <sheetName val="C3"/>
      <sheetName val="FA설치명세"/>
      <sheetName val="증감대비"/>
      <sheetName val="포장집계"/>
      <sheetName val="포장연장"/>
      <sheetName val="일위목록"/>
      <sheetName val="견"/>
      <sheetName val="Ⅲ.설계명세서"/>
      <sheetName val="SUMMARY"/>
      <sheetName val="건축내역"/>
      <sheetName val="입고장부 (4)"/>
      <sheetName val="을부담운반비"/>
      <sheetName val="일위1"/>
      <sheetName val="발전기"/>
      <sheetName val="대창(함평)"/>
      <sheetName val="대창(장성)"/>
      <sheetName val="대창(함평)-창열"/>
      <sheetName val="AILC004"/>
      <sheetName val="간접경상비"/>
      <sheetName val="경비"/>
      <sheetName val="GT 1050x650"/>
      <sheetName val="LeadSchedule"/>
      <sheetName val="오억미만"/>
      <sheetName val="편성절차"/>
      <sheetName val="GAEYO"/>
      <sheetName val="일위대가(가설)"/>
      <sheetName val="자동제어"/>
      <sheetName val="3.하중산정4.지지력"/>
      <sheetName val="BasePriceList"/>
      <sheetName val="도체종-상수표"/>
      <sheetName val="공사설계"/>
      <sheetName val="캔개발배경"/>
      <sheetName val="캔판매목표"/>
      <sheetName val="시장"/>
      <sheetName val="일정표"/>
      <sheetName val="가도공"/>
      <sheetName val="내역표지"/>
      <sheetName val="단가산출"/>
      <sheetName val="밸브설치"/>
      <sheetName val="교량하부공"/>
      <sheetName val="내부부하"/>
      <sheetName val="건축"/>
      <sheetName val="1. 설계조건 2.단면가정 3. 하중계산"/>
      <sheetName val="DATA 입력란"/>
      <sheetName val="최초설계"/>
      <sheetName val="월별지출"/>
      <sheetName val="일용직급여"/>
      <sheetName val="일용직"/>
      <sheetName val="수목데이타"/>
      <sheetName val="GI-LIST"/>
      <sheetName val="일위대가(1)"/>
      <sheetName val="노무"/>
      <sheetName val="공사착공계"/>
      <sheetName val="시화점실행"/>
      <sheetName val="품셈표"/>
      <sheetName val="CC16-내역서"/>
      <sheetName val="8.3해석단면 선정"/>
      <sheetName val="횡배수관토공수량"/>
      <sheetName val="옥외"/>
      <sheetName val="공사"/>
      <sheetName val="지급자재"/>
      <sheetName val="매입세율"/>
      <sheetName val="아파트 "/>
      <sheetName val="PANEL_중량산출3"/>
      <sheetName val="Piping_Design_Data2"/>
      <sheetName val="조도계산서_(도서)2"/>
      <sheetName val="원가_(2)3"/>
      <sheetName val="2F_회의실견적(5_14_일대)3"/>
      <sheetName val="내역서1999_8최종2"/>
      <sheetName val="전차선로_물량표2"/>
      <sheetName val="6PILE__(돌출)2"/>
      <sheetName val="실행내역서_2"/>
      <sheetName val="CT_2"/>
      <sheetName val="2_대외공문2"/>
      <sheetName val="1_토공집계표2"/>
      <sheetName val="제출내역_(2)2"/>
      <sheetName val="단가_(2)2"/>
      <sheetName val="G_R300경비2"/>
      <sheetName val="_총괄표2"/>
      <sheetName val="60명당사(총괄)"/>
      <sheetName val="______D_Program_Files_AutoCAD_2"/>
      <sheetName val="설계예산서"/>
      <sheetName val="총계"/>
      <sheetName val="예산내역서"/>
      <sheetName val="Sheet1_(2)"/>
      <sheetName val="건설사업관리_공제요율"/>
      <sheetName val="건설공사_감리원_배치기준"/>
      <sheetName val="책임감리_공제요율"/>
      <sheetName val="인월수_산정"/>
      <sheetName val="20관리비율"/>
      <sheetName val="공종"/>
      <sheetName val="장비경비"/>
      <sheetName val="제원및배치"/>
      <sheetName val="예산내역서(총괄)"/>
      <sheetName val="공제대산출"/>
      <sheetName val="운반공사,공구손료"/>
      <sheetName val="신청서"/>
      <sheetName val="건축집계"/>
      <sheetName val="수도권센터"/>
      <sheetName val="강원센터"/>
      <sheetName val="1. 설계조건 2.단면가정ԯ_x0000_缀_x0000__x0000__x0000_"/>
      <sheetName val="단가_및_재료비2"/>
      <sheetName val="1_일위대가2"/>
      <sheetName val="운동장_(2)2"/>
      <sheetName val="업무분장_2"/>
      <sheetName val="배수공_시멘트_및_골재량_산출2"/>
      <sheetName val="노원열병합__건축공사기성내역서1"/>
      <sheetName val="기판현황__"/>
      <sheetName val="_HIT-&gt;HMC_견적(3900)"/>
      <sheetName val="소상_&quot;1&quot;"/>
      <sheetName val="Matériel_embarqué_PVC"/>
      <sheetName val="PROJECT_BRIEF(EX_NEW)"/>
      <sheetName val="1기_비용"/>
      <sheetName val="공종별_집계"/>
      <sheetName val="5_모델링"/>
      <sheetName val="기술자료_(연수)"/>
      <sheetName val="저장품_토탈2월"/>
      <sheetName val="배수내역_(2)"/>
      <sheetName val="플랜트_설치"/>
      <sheetName val="우수"/>
      <sheetName val="충북본부"/>
      <sheetName val="대전충남센터"/>
      <sheetName val="전북센터"/>
      <sheetName val="광주전남센터"/>
      <sheetName val="대구경북센터"/>
      <sheetName val="부산경남센터"/>
      <sheetName val="주임 총괄"/>
      <sheetName val="인사고과"/>
      <sheetName val="대상1"/>
      <sheetName val="진급대상"/>
      <sheetName val="업적평가"/>
      <sheetName val="가설"/>
      <sheetName val="용수량_생활용수_"/>
      <sheetName val="94"/>
      <sheetName val="부대공수량산출"/>
      <sheetName val="부관맨홀(D200) 단위수량"/>
      <sheetName val="우수공"/>
      <sheetName val="현장유지관리비"/>
      <sheetName val="데리네이타현황"/>
      <sheetName val="제경비율"/>
      <sheetName val="자재대"/>
      <sheetName val="5.총괄"/>
      <sheetName val="산기_기계"/>
      <sheetName val="5.1케이블"/>
      <sheetName val="5.2 38"/>
      <sheetName val="3.자가망"/>
      <sheetName val="산기목록"/>
      <sheetName val="산기"/>
      <sheetName val="일목_선로"/>
      <sheetName val="일목_장비"/>
      <sheetName val="INMD1198"/>
      <sheetName val="TB-내역서"/>
      <sheetName val="SILICATE"/>
      <sheetName val="Option"/>
      <sheetName val="BLR-S"/>
      <sheetName val="배수통관(좌)"/>
      <sheetName val="전기자료"/>
      <sheetName val="CHITIET VL-NC"/>
      <sheetName val="DON GIA"/>
      <sheetName val="자재"/>
      <sheetName val="Macro2"/>
      <sheetName val="6공구(당초)"/>
      <sheetName val="PANEL_중량산출5"/>
      <sheetName val="조도계산서_(도서)4"/>
      <sheetName val="원가_(2)5"/>
      <sheetName val="2F_회의실견적(5_14_일대)5"/>
      <sheetName val="내역서1999_8최종4"/>
      <sheetName val="전차선로_물량표4"/>
      <sheetName val="실행내역서_4"/>
      <sheetName val="Piping_Design_Data4"/>
      <sheetName val="6PILE__(돌출)4"/>
      <sheetName val="CT_4"/>
      <sheetName val="2_대외공문4"/>
      <sheetName val="1_토공집계표4"/>
      <sheetName val="제출내역_(2)4"/>
      <sheetName val="단가_(2)4"/>
      <sheetName val="G_R300경비4"/>
      <sheetName val="_총괄표4"/>
      <sheetName val="단가_및_재료비4"/>
      <sheetName val="1_일위대가4"/>
      <sheetName val="소상_&quot;1&quot;2"/>
      <sheetName val="노원열병합__건축공사기성내역서3"/>
      <sheetName val="배수공_시멘트_및_골재량_산출4"/>
      <sheetName val="운동장_(2)4"/>
      <sheetName val="업무분장_4"/>
      <sheetName val="Project_Brief2"/>
      <sheetName val="PROJECT_BRIEF(EX_NEW)2"/>
      <sheetName val="기판현황__2"/>
      <sheetName val="8_PILE__(돌출)2"/>
      <sheetName val="Matériel_embarqué_PVC2"/>
      <sheetName val="_HIT-&gt;HMC_견적(3900)2"/>
      <sheetName val="1기_비용2"/>
      <sheetName val="저장품_토탈2월2"/>
      <sheetName val="5_모델링2"/>
      <sheetName val="배수내역_(2)2"/>
      <sheetName val="공종별_집계2"/>
      <sheetName val="플랜트_설치2"/>
      <sheetName val="기술자료_(연수)2"/>
      <sheetName val="H_PILE수량2"/>
      <sheetName val="model_master2"/>
      <sheetName val="방배동내역_(총괄)2"/>
      <sheetName val="H_PILE수량"/>
      <sheetName val="model_master"/>
      <sheetName val="방배동내역_(총괄)"/>
      <sheetName val="PANEL_중량산출4"/>
      <sheetName val="조도계산서_(도서)3"/>
      <sheetName val="원가_(2)4"/>
      <sheetName val="2F_회의실견적(5_14_일대)4"/>
      <sheetName val="내역서1999_8최종3"/>
      <sheetName val="전차선로_물량표3"/>
      <sheetName val="실행내역서_3"/>
      <sheetName val="Piping_Design_Data3"/>
      <sheetName val="6PILE__(돌출)3"/>
      <sheetName val="CT_3"/>
      <sheetName val="2_대외공문3"/>
      <sheetName val="1_토공집계표3"/>
      <sheetName val="제출내역_(2)3"/>
      <sheetName val="단가_(2)3"/>
      <sheetName val="G_R300경비3"/>
      <sheetName val="_총괄표3"/>
      <sheetName val="단가_및_재료비3"/>
      <sheetName val="1_일위대가3"/>
      <sheetName val="소상_&quot;1&quot;1"/>
      <sheetName val="노원열병합__건축공사기성내역서2"/>
      <sheetName val="배수공_시멘트_및_골재량_산출3"/>
      <sheetName val="운동장_(2)3"/>
      <sheetName val="업무분장_3"/>
      <sheetName val="Project_Brief1"/>
      <sheetName val="PROJECT_BRIEF(EX_NEW)1"/>
      <sheetName val="기판현황__1"/>
      <sheetName val="8_PILE__(돌출)1"/>
      <sheetName val="Matériel_embarqué_PVC1"/>
      <sheetName val="_HIT-&gt;HMC_견적(3900)1"/>
      <sheetName val="1기_비용1"/>
      <sheetName val="저장품_토탈2월1"/>
      <sheetName val="5_모델링1"/>
      <sheetName val="배수내역_(2)1"/>
      <sheetName val="공종별_집계1"/>
      <sheetName val="플랜트_설치1"/>
      <sheetName val="기술자료_(연수)1"/>
      <sheetName val="H_PILE수량1"/>
      <sheetName val="model_master1"/>
      <sheetName val="방배동내역_(총괄)1"/>
      <sheetName val="Key Data_Y13"/>
      <sheetName val="공종코드"/>
      <sheetName val="세부내역"/>
      <sheetName val="그레이더"/>
      <sheetName val="제요율표"/>
      <sheetName val="DT"/>
      <sheetName val="로더"/>
      <sheetName val="롤러"/>
      <sheetName val="BH"/>
      <sheetName val="BD"/>
      <sheetName val="BD운반거리"/>
      <sheetName val="디젤파일해머"/>
      <sheetName val="인력터파기품"/>
      <sheetName val="+-"/>
      <sheetName val="조경"/>
      <sheetName val="일반공사"/>
      <sheetName val="토공"/>
      <sheetName val="판매시설"/>
      <sheetName val="기계사급자재"/>
      <sheetName val="골조시행"/>
      <sheetName val="토목주소"/>
      <sheetName val="프랜트면허"/>
      <sheetName val="내역서(실)"/>
      <sheetName val="갑지1"/>
      <sheetName val="EACT10"/>
      <sheetName val="EXPENSE"/>
      <sheetName val="용소리교"/>
      <sheetName val="배수내역"/>
      <sheetName val="증감내역서"/>
      <sheetName val="추가예산"/>
      <sheetName val="집 계 표"/>
      <sheetName val="TNHCHINH"/>
      <sheetName val="기계경비"/>
      <sheetName val="미드수량"/>
      <sheetName val="주식"/>
      <sheetName val="단면A-A(TR)"/>
      <sheetName val="4월가격"/>
    </sheetNames>
    <sheetDataSet>
      <sheetData sheetId="0">
        <row r="3">
          <cell r="A3">
            <v>3</v>
          </cell>
        </row>
      </sheetData>
      <sheetData sheetId="1">
        <row r="3">
          <cell r="A3">
            <v>3</v>
          </cell>
        </row>
      </sheetData>
      <sheetData sheetId="2">
        <row r="3">
          <cell r="A3">
            <v>3</v>
          </cell>
        </row>
      </sheetData>
      <sheetData sheetId="3">
        <row r="3">
          <cell r="A3">
            <v>3</v>
          </cell>
        </row>
      </sheetData>
      <sheetData sheetId="4">
        <row r="3">
          <cell r="A3">
            <v>3</v>
          </cell>
        </row>
      </sheetData>
      <sheetData sheetId="5">
        <row r="3">
          <cell r="A3">
            <v>3</v>
          </cell>
        </row>
      </sheetData>
      <sheetData sheetId="6">
        <row r="3">
          <cell r="A3">
            <v>3</v>
          </cell>
        </row>
      </sheetData>
      <sheetData sheetId="7">
        <row r="3">
          <cell r="A3">
            <v>3</v>
          </cell>
        </row>
      </sheetData>
      <sheetData sheetId="8" refreshError="1">
        <row r="3">
          <cell r="A3">
            <v>3</v>
          </cell>
          <cell r="B3" t="str">
            <v>송라 초,중학교 다목적 강당 무대기계장치</v>
          </cell>
        </row>
        <row r="4">
          <cell r="A4">
            <v>4</v>
          </cell>
          <cell r="B4" t="str">
            <v>다목적강당 무대기계장치</v>
          </cell>
          <cell r="C4" t="str">
            <v xml:space="preserve"> </v>
          </cell>
          <cell r="D4" t="str">
            <v>L/S</v>
          </cell>
          <cell r="E4">
            <v>1</v>
          </cell>
          <cell r="F4" t="str">
            <v xml:space="preserve"> </v>
          </cell>
          <cell r="G4" t="str">
            <v>NO.1-00-00</v>
          </cell>
          <cell r="H4" t="str">
            <v>NO.1-00-00</v>
          </cell>
        </row>
        <row r="5">
          <cell r="A5">
            <v>5</v>
          </cell>
          <cell r="B5" t="str">
            <v xml:space="preserve"> </v>
          </cell>
          <cell r="C5" t="str">
            <v xml:space="preserve"> </v>
          </cell>
          <cell r="D5" t="str">
            <v xml:space="preserve"> </v>
          </cell>
          <cell r="E5" t="str">
            <v xml:space="preserve"> </v>
          </cell>
          <cell r="F5" t="str">
            <v xml:space="preserve"> </v>
          </cell>
          <cell r="G5" t="str">
            <v xml:space="preserve"> </v>
          </cell>
          <cell r="H5" t="str">
            <v xml:space="preserve"> </v>
          </cell>
        </row>
        <row r="6">
          <cell r="A6">
            <v>6</v>
          </cell>
          <cell r="B6" t="str">
            <v xml:space="preserve"> </v>
          </cell>
          <cell r="C6">
            <v>0</v>
          </cell>
          <cell r="D6">
            <v>0</v>
          </cell>
          <cell r="E6">
            <v>0</v>
          </cell>
          <cell r="F6" t="str">
            <v xml:space="preserve"> </v>
          </cell>
        </row>
        <row r="7">
          <cell r="A7">
            <v>7</v>
          </cell>
          <cell r="B7" t="str">
            <v xml:space="preserve"> </v>
          </cell>
          <cell r="C7">
            <v>0</v>
          </cell>
          <cell r="D7">
            <v>0</v>
          </cell>
          <cell r="E7">
            <v>0</v>
          </cell>
          <cell r="F7" t="str">
            <v xml:space="preserve"> </v>
          </cell>
        </row>
        <row r="8">
          <cell r="A8">
            <v>8</v>
          </cell>
          <cell r="B8" t="str">
            <v xml:space="preserve"> </v>
          </cell>
          <cell r="C8">
            <v>0</v>
          </cell>
          <cell r="D8">
            <v>0</v>
          </cell>
          <cell r="E8">
            <v>0</v>
          </cell>
          <cell r="F8" t="str">
            <v xml:space="preserve"> </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cell r="B25" t="str">
            <v>다목적강당 무대기계장치</v>
          </cell>
          <cell r="C25" t="str">
            <v xml:space="preserve"> </v>
          </cell>
          <cell r="D25" t="str">
            <v>NO.1-00-00</v>
          </cell>
          <cell r="E25">
            <v>0</v>
          </cell>
          <cell r="F25">
            <v>0</v>
          </cell>
          <cell r="G25" t="str">
            <v xml:space="preserve"> </v>
          </cell>
          <cell r="H25" t="str">
            <v>NO.1-00-00</v>
          </cell>
        </row>
        <row r="26">
          <cell r="B26" t="str">
            <v>PLACARD BATTEN</v>
          </cell>
          <cell r="C26" t="str">
            <v>7,400L</v>
          </cell>
          <cell r="D26" t="str">
            <v>SET</v>
          </cell>
          <cell r="E26">
            <v>1</v>
          </cell>
          <cell r="F26" t="str">
            <v>NO.1-01-00</v>
          </cell>
          <cell r="G26">
            <v>0</v>
          </cell>
          <cell r="H26" t="str">
            <v>NO.1-01-00</v>
          </cell>
        </row>
        <row r="27">
          <cell r="A27">
            <v>26</v>
          </cell>
          <cell r="B27" t="str">
            <v xml:space="preserve">DRAW CURTAIN </v>
          </cell>
          <cell r="C27" t="str">
            <v>8,660 x 3,300H</v>
          </cell>
          <cell r="D27" t="str">
            <v>SET</v>
          </cell>
          <cell r="E27">
            <v>1</v>
          </cell>
          <cell r="F27" t="str">
            <v xml:space="preserve"> </v>
          </cell>
          <cell r="G27" t="str">
            <v>NO.1-02-00</v>
          </cell>
          <cell r="H27" t="str">
            <v>NO.1-02-00</v>
          </cell>
        </row>
        <row r="28">
          <cell r="A28">
            <v>27</v>
          </cell>
          <cell r="B28" t="str">
            <v xml:space="preserve">ROLL SCREEN </v>
          </cell>
          <cell r="C28" t="str">
            <v>1,800L x 1,200H</v>
          </cell>
          <cell r="D28" t="str">
            <v>SET</v>
          </cell>
          <cell r="E28">
            <v>1</v>
          </cell>
          <cell r="F28" t="str">
            <v xml:space="preserve"> </v>
          </cell>
          <cell r="G28" t="str">
            <v>NO.1-03-00</v>
          </cell>
          <cell r="H28" t="str">
            <v>NO.1-03-00</v>
          </cell>
        </row>
        <row r="29">
          <cell r="A29">
            <v>28</v>
          </cell>
          <cell r="B29" t="str">
            <v>ROLL FLAG</v>
          </cell>
          <cell r="C29" t="str">
            <v>3,500L x 2,500H</v>
          </cell>
          <cell r="D29" t="str">
            <v>SET</v>
          </cell>
          <cell r="E29">
            <v>1</v>
          </cell>
          <cell r="F29" t="str">
            <v>NO.1-04-00</v>
          </cell>
          <cell r="G29">
            <v>0</v>
          </cell>
          <cell r="H29" t="str">
            <v>NO.1-04-00</v>
          </cell>
        </row>
        <row r="30">
          <cell r="A30">
            <v>29</v>
          </cell>
          <cell r="B30" t="str">
            <v>COVER CURTAIN</v>
          </cell>
          <cell r="C30" t="str">
            <v>8,800 x 3,500H</v>
          </cell>
          <cell r="D30" t="str">
            <v>SET</v>
          </cell>
          <cell r="E30">
            <v>1</v>
          </cell>
          <cell r="F30" t="str">
            <v>NO.1-05-00</v>
          </cell>
          <cell r="G30">
            <v>0</v>
          </cell>
          <cell r="H30" t="str">
            <v>NO.1-05-00</v>
          </cell>
        </row>
        <row r="31">
          <cell r="A31">
            <v>30</v>
          </cell>
          <cell r="B31" t="str">
            <v>WINDOW DARKEN CURTAIN</v>
          </cell>
          <cell r="C31" t="str">
            <v>4,050L x 3,500H</v>
          </cell>
          <cell r="D31" t="str">
            <v>SET</v>
          </cell>
          <cell r="E31">
            <v>6</v>
          </cell>
          <cell r="F31" t="str">
            <v>NO.1-06-00</v>
          </cell>
          <cell r="G31">
            <v>0</v>
          </cell>
          <cell r="H31" t="str">
            <v>NO.1-06-00</v>
          </cell>
        </row>
        <row r="32">
          <cell r="A32">
            <v>31</v>
          </cell>
          <cell r="B32" t="str">
            <v>DOOR DARKEN CURTAIN</v>
          </cell>
          <cell r="C32" t="str">
            <v>4,050L x 3,500H</v>
          </cell>
          <cell r="D32" t="str">
            <v>SET</v>
          </cell>
          <cell r="E32">
            <v>2</v>
          </cell>
          <cell r="F32" t="str">
            <v>NO.1-06-00</v>
          </cell>
          <cell r="G32">
            <v>0</v>
          </cell>
          <cell r="H32" t="str">
            <v>NO.1-06-00</v>
          </cell>
        </row>
        <row r="33">
          <cell r="A33">
            <v>32</v>
          </cell>
          <cell r="B33" t="str">
            <v>GRID IRON</v>
          </cell>
          <cell r="C33" t="str">
            <v>8600L x 900D</v>
          </cell>
          <cell r="D33" t="str">
            <v>L/S</v>
          </cell>
          <cell r="E33">
            <v>1</v>
          </cell>
          <cell r="F33" t="str">
            <v>NO.1-07-00</v>
          </cell>
          <cell r="G33">
            <v>0</v>
          </cell>
          <cell r="H33" t="str">
            <v>NO.1-07-00</v>
          </cell>
        </row>
        <row r="34">
          <cell r="A34">
            <v>33</v>
          </cell>
          <cell r="B34" t="str">
            <v>CONTROL PANEL</v>
          </cell>
          <cell r="C34" t="str">
            <v>600L x 1,000H x 250W</v>
          </cell>
          <cell r="D34" t="str">
            <v>SET</v>
          </cell>
          <cell r="E34">
            <v>1</v>
          </cell>
          <cell r="F34" t="str">
            <v>NO.1-08-00</v>
          </cell>
          <cell r="G34">
            <v>0</v>
          </cell>
          <cell r="H34" t="str">
            <v>NO.1-08-00</v>
          </cell>
        </row>
        <row r="35">
          <cell r="A35">
            <v>34</v>
          </cell>
          <cell r="B35" t="str">
            <v>CONTROL BOARD</v>
          </cell>
          <cell r="C35" t="str">
            <v xml:space="preserve"> </v>
          </cell>
          <cell r="D35" t="str">
            <v>SET</v>
          </cell>
          <cell r="E35">
            <v>1</v>
          </cell>
          <cell r="F35" t="str">
            <v>NO.1-09-00</v>
          </cell>
          <cell r="G35">
            <v>0</v>
          </cell>
          <cell r="H35" t="str">
            <v>NO.1-09-00</v>
          </cell>
        </row>
        <row r="36">
          <cell r="A36">
            <v>35</v>
          </cell>
          <cell r="B36" t="str">
            <v>배관 및 배선</v>
          </cell>
          <cell r="C36" t="str">
            <v xml:space="preserve"> </v>
          </cell>
          <cell r="D36" t="str">
            <v>식</v>
          </cell>
          <cell r="E36">
            <v>1</v>
          </cell>
          <cell r="F36" t="str">
            <v>NO.1-10-00</v>
          </cell>
          <cell r="G36">
            <v>0</v>
          </cell>
          <cell r="H36" t="str">
            <v>NO.1-10-00</v>
          </cell>
        </row>
        <row r="37">
          <cell r="A37">
            <v>36</v>
          </cell>
        </row>
        <row r="38">
          <cell r="A38">
            <v>37</v>
          </cell>
        </row>
        <row r="39">
          <cell r="A39">
            <v>38</v>
          </cell>
          <cell r="B39" t="str">
            <v xml:space="preserve"> </v>
          </cell>
          <cell r="C39" t="str">
            <v xml:space="preserve"> </v>
          </cell>
          <cell r="D39" t="str">
            <v xml:space="preserve"> </v>
          </cell>
          <cell r="E39" t="str">
            <v xml:space="preserve"> </v>
          </cell>
          <cell r="F39" t="str">
            <v xml:space="preserve"> </v>
          </cell>
          <cell r="G39">
            <v>0</v>
          </cell>
          <cell r="H39" t="str">
            <v xml:space="preserve"> </v>
          </cell>
        </row>
        <row r="40">
          <cell r="A40">
            <v>39</v>
          </cell>
          <cell r="B40" t="str">
            <v xml:space="preserve"> </v>
          </cell>
          <cell r="C40" t="str">
            <v xml:space="preserve"> </v>
          </cell>
          <cell r="D40" t="str">
            <v xml:space="preserve"> </v>
          </cell>
          <cell r="E40" t="str">
            <v xml:space="preserve"> </v>
          </cell>
          <cell r="F40" t="str">
            <v xml:space="preserve"> </v>
          </cell>
          <cell r="G40">
            <v>0</v>
          </cell>
          <cell r="H40" t="str">
            <v xml:space="preserve"> </v>
          </cell>
        </row>
        <row r="41">
          <cell r="A41">
            <v>40</v>
          </cell>
        </row>
        <row r="42">
          <cell r="A42">
            <v>41</v>
          </cell>
        </row>
        <row r="43">
          <cell r="A43">
            <v>42</v>
          </cell>
        </row>
        <row r="44">
          <cell r="A44" t="e">
            <v>#REF!</v>
          </cell>
        </row>
        <row r="45">
          <cell r="A45" t="e">
            <v>#REF!</v>
          </cell>
        </row>
        <row r="46">
          <cell r="A46" t="e">
            <v>#REF!</v>
          </cell>
        </row>
        <row r="47">
          <cell r="A47" t="e">
            <v>#REF!</v>
          </cell>
          <cell r="B47" t="str">
            <v>공사명: PLACARD BATTEN (7,400L)</v>
          </cell>
          <cell r="C47" t="str">
            <v>NO.1-1-00</v>
          </cell>
          <cell r="D47">
            <v>0</v>
          </cell>
          <cell r="E47">
            <v>0</v>
          </cell>
          <cell r="F47">
            <v>0</v>
          </cell>
          <cell r="G47">
            <v>0</v>
          </cell>
          <cell r="H47" t="str">
            <v>NO.1-1-00</v>
          </cell>
        </row>
        <row r="48">
          <cell r="A48" t="e">
            <v>#REF!</v>
          </cell>
          <cell r="B48" t="str">
            <v>MACHINE PART</v>
          </cell>
          <cell r="C48" t="str">
            <v>1.5KW x 4P用</v>
          </cell>
          <cell r="D48" t="str">
            <v>SET</v>
          </cell>
          <cell r="E48">
            <v>1</v>
          </cell>
          <cell r="F48" t="str">
            <v xml:space="preserve"> </v>
          </cell>
          <cell r="G48" t="str">
            <v>일위대가-1</v>
          </cell>
          <cell r="H48" t="str">
            <v>일위대가-1</v>
          </cell>
        </row>
        <row r="49">
          <cell r="A49" t="e">
            <v>#REF!</v>
          </cell>
          <cell r="B49" t="str">
            <v>AL - DRUM</v>
          </cell>
          <cell r="C49" t="str">
            <v>Ø300 x 4줄</v>
          </cell>
          <cell r="D49" t="str">
            <v>EA</v>
          </cell>
          <cell r="E49">
            <v>1</v>
          </cell>
          <cell r="F49" t="str">
            <v>WIRE POINT 4줄</v>
          </cell>
        </row>
        <row r="50">
          <cell r="A50" t="e">
            <v>#REF!</v>
          </cell>
          <cell r="B50" t="str">
            <v>MACHINE FRAME</v>
          </cell>
          <cell r="C50" t="str">
            <v>1.5KW x 4P用</v>
          </cell>
          <cell r="D50" t="str">
            <v>EA</v>
          </cell>
          <cell r="E50">
            <v>1</v>
          </cell>
          <cell r="F50" t="str">
            <v>MACHINE PART 고정용</v>
          </cell>
        </row>
        <row r="51">
          <cell r="A51" t="e">
            <v>#REF!</v>
          </cell>
          <cell r="B51" t="str">
            <v>BOLT, NUT, W/S, S/W</v>
          </cell>
          <cell r="C51" t="str">
            <v>M16 x 50L</v>
          </cell>
          <cell r="D51" t="str">
            <v>SET</v>
          </cell>
          <cell r="E51">
            <v>6</v>
          </cell>
          <cell r="F51" t="str">
            <v xml:space="preserve">M/C FRME 1SET당 6SET이므로 </v>
          </cell>
        </row>
        <row r="52">
          <cell r="A52" t="e">
            <v>#REF!</v>
          </cell>
          <cell r="B52" t="str">
            <v>VERTICAL ROLLER</v>
          </cell>
          <cell r="C52" t="str">
            <v>Ø200 x 22L</v>
          </cell>
          <cell r="D52" t="str">
            <v>EA</v>
          </cell>
          <cell r="E52">
            <v>3</v>
          </cell>
          <cell r="F52" t="str">
            <v xml:space="preserve">WIRE ROPE 1줄당 1SET이므로 </v>
          </cell>
        </row>
        <row r="53">
          <cell r="A53" t="e">
            <v>#REF!</v>
          </cell>
          <cell r="B53" t="str">
            <v>VERTICAL ROLLER</v>
          </cell>
          <cell r="C53" t="str">
            <v>Ø220 x 35L</v>
          </cell>
          <cell r="D53" t="str">
            <v>EA</v>
          </cell>
          <cell r="E53">
            <v>1</v>
          </cell>
          <cell r="F53" t="str">
            <v xml:space="preserve">WIRE ROPE 1줄당 1SET이므로 </v>
          </cell>
        </row>
        <row r="54">
          <cell r="A54" t="e">
            <v>#REF!</v>
          </cell>
          <cell r="B54" t="str">
            <v>BOLT, NUT, W/S, S/W</v>
          </cell>
          <cell r="C54" t="str">
            <v>M16 x 40L</v>
          </cell>
          <cell r="D54" t="str">
            <v>SET</v>
          </cell>
          <cell r="E54">
            <v>16</v>
          </cell>
          <cell r="F54" t="str">
            <v>VERTICAL ROLLER 1SET당 4SET이므로 4줄x4SET = 16SET</v>
          </cell>
        </row>
        <row r="55">
          <cell r="A55" t="e">
            <v>#REF!</v>
          </cell>
          <cell r="B55" t="str">
            <v>WIRE ROPE</v>
          </cell>
          <cell r="C55" t="str">
            <v>Ø6 x 7 x 19</v>
          </cell>
          <cell r="D55" t="str">
            <v>M</v>
          </cell>
          <cell r="E55">
            <v>62</v>
          </cell>
          <cell r="F55" t="str">
            <v>WIRE 1줄당 (7M+7M)=14M, 14x4줄= 56x1.1(할증10%)=61.6M 약 61.6M</v>
          </cell>
          <cell r="G55" t="str">
            <v>10%</v>
          </cell>
        </row>
        <row r="56">
          <cell r="A56" t="e">
            <v>#REF!</v>
          </cell>
          <cell r="B56" t="str">
            <v>WIRE CLIP</v>
          </cell>
          <cell r="C56" t="str">
            <v>Ø6용</v>
          </cell>
          <cell r="D56" t="str">
            <v>EA</v>
          </cell>
          <cell r="E56">
            <v>16</v>
          </cell>
          <cell r="F56" t="str">
            <v>WIRE 1줄당 4EA이므로, 4EAx4줄= 16EA</v>
          </cell>
          <cell r="G56" t="str">
            <v xml:space="preserve"> </v>
          </cell>
        </row>
        <row r="57">
          <cell r="A57" t="e">
            <v>#REF!</v>
          </cell>
          <cell r="B57" t="str">
            <v>THIMBLE</v>
          </cell>
          <cell r="C57" t="str">
            <v>Ø6용</v>
          </cell>
          <cell r="D57" t="str">
            <v>EA</v>
          </cell>
          <cell r="E57">
            <v>4</v>
          </cell>
          <cell r="F57" t="str">
            <v>WIRE 1줄당 1EA이므로, 1EAx4줄= 4EA</v>
          </cell>
        </row>
        <row r="58">
          <cell r="A58" t="e">
            <v>#REF!</v>
          </cell>
          <cell r="B58" t="str">
            <v>SHACKLE</v>
          </cell>
          <cell r="C58" t="str">
            <v>#10</v>
          </cell>
          <cell r="D58" t="str">
            <v>EA</v>
          </cell>
          <cell r="E58">
            <v>4</v>
          </cell>
          <cell r="F58" t="str">
            <v>WIRE 1줄당 1EA이므로, 1EAx4줄= 4EA</v>
          </cell>
        </row>
        <row r="59">
          <cell r="A59" t="e">
            <v>#REF!</v>
          </cell>
          <cell r="B59" t="str">
            <v>PIPE BAND</v>
          </cell>
          <cell r="C59" t="str">
            <v>Ø48.6 용</v>
          </cell>
          <cell r="D59" t="str">
            <v>EA</v>
          </cell>
          <cell r="E59">
            <v>4</v>
          </cell>
          <cell r="F59" t="str">
            <v>WIRE 1줄당 1EA이므로, 1EAx4줄= 4EA</v>
          </cell>
        </row>
        <row r="60">
          <cell r="A60" t="e">
            <v>#REF!</v>
          </cell>
          <cell r="B60" t="str">
            <v>BOLT,NUT,W/S,S/W</v>
          </cell>
          <cell r="C60" t="str">
            <v>M10 x 30L</v>
          </cell>
          <cell r="D60" t="str">
            <v>SET</v>
          </cell>
          <cell r="E60">
            <v>8</v>
          </cell>
          <cell r="F60" t="str">
            <v>WIRE 1줄당 2EA이므로, 2EAx4줄= 8EA</v>
          </cell>
        </row>
        <row r="61">
          <cell r="A61" t="e">
            <v>#REF!</v>
          </cell>
          <cell r="B61" t="str">
            <v>PIPE</v>
          </cell>
          <cell r="C61" t="str">
            <v>Ø48.6</v>
          </cell>
          <cell r="D61" t="str">
            <v>본</v>
          </cell>
          <cell r="E61">
            <v>2</v>
          </cell>
          <cell r="F61" t="str">
            <v>PIPE 本당 6M이므로 7.4/6= 1.23本  약 2本</v>
          </cell>
        </row>
        <row r="62">
          <cell r="A62" t="e">
            <v>#REF!</v>
          </cell>
          <cell r="B62" t="str">
            <v>PIPE CAP</v>
          </cell>
          <cell r="C62" t="str">
            <v>Ø48.6용</v>
          </cell>
          <cell r="D62" t="str">
            <v>EA</v>
          </cell>
          <cell r="E62">
            <v>2</v>
          </cell>
          <cell r="F62" t="str">
            <v>양끝단 처리</v>
          </cell>
        </row>
        <row r="63">
          <cell r="A63" t="e">
            <v>#REF!</v>
          </cell>
          <cell r="B63" t="str">
            <v>PIPE JOINT</v>
          </cell>
          <cell r="C63" t="str">
            <v>Ø48.6용</v>
          </cell>
          <cell r="D63" t="str">
            <v>EA</v>
          </cell>
          <cell r="E63">
            <v>1</v>
          </cell>
          <cell r="F63" t="str">
            <v>PIPE 2本이므로 연결부분 1SET</v>
          </cell>
          <cell r="G63" t="str">
            <v xml:space="preserve"> </v>
          </cell>
          <cell r="H63" t="str">
            <v xml:space="preserve"> </v>
          </cell>
        </row>
        <row r="64">
          <cell r="A64" t="e">
            <v>#REF!</v>
          </cell>
          <cell r="B64" t="str">
            <v>도 장 비</v>
          </cell>
          <cell r="C64" t="str">
            <v>각 2회</v>
          </cell>
          <cell r="D64" t="str">
            <v>M2</v>
          </cell>
          <cell r="E64">
            <v>8</v>
          </cell>
          <cell r="F64" t="str">
            <v>FRAME(1.4)+ROLLER.22L(1.2x3SET)+ROLLER.35L(1.4)</v>
          </cell>
        </row>
        <row r="65">
          <cell r="F65" t="str">
            <v>+P.BAND(0.2x4SET)+PIPE(1.13) = 8.33M2 약 8M2</v>
          </cell>
        </row>
        <row r="68">
          <cell r="A68" t="e">
            <v>#REF!</v>
          </cell>
        </row>
        <row r="69">
          <cell r="A69" t="e">
            <v>#REF!</v>
          </cell>
          <cell r="B69" t="str">
            <v>공사명: DRAW CURTAIN (8,660L x 3,300H)</v>
          </cell>
          <cell r="C69" t="str">
            <v>NO.1-02-00</v>
          </cell>
          <cell r="D69">
            <v>0</v>
          </cell>
          <cell r="E69">
            <v>0</v>
          </cell>
          <cell r="F69">
            <v>0</v>
          </cell>
          <cell r="G69">
            <v>0</v>
          </cell>
          <cell r="H69" t="str">
            <v>NO.1-02-00</v>
          </cell>
        </row>
        <row r="70">
          <cell r="A70" t="e">
            <v>#REF!</v>
          </cell>
          <cell r="B70" t="str">
            <v>소형MOTOR</v>
          </cell>
          <cell r="C70" t="str">
            <v>40W</v>
          </cell>
          <cell r="D70" t="str">
            <v>SET</v>
          </cell>
          <cell r="E70">
            <v>1</v>
          </cell>
          <cell r="F70" t="str">
            <v xml:space="preserve"> </v>
          </cell>
        </row>
        <row r="71">
          <cell r="B71" t="str">
            <v>MOTOR BRACKET</v>
          </cell>
          <cell r="C71" t="str">
            <v>SET</v>
          </cell>
          <cell r="D71" t="str">
            <v>SET</v>
          </cell>
          <cell r="E71">
            <v>1</v>
          </cell>
        </row>
        <row r="72">
          <cell r="B72" t="str">
            <v>REDUCER</v>
          </cell>
          <cell r="C72" t="str">
            <v>15:1</v>
          </cell>
          <cell r="D72" t="str">
            <v>SET</v>
          </cell>
          <cell r="E72">
            <v>1</v>
          </cell>
        </row>
        <row r="73">
          <cell r="B73" t="str">
            <v>S.Q PIPE</v>
          </cell>
          <cell r="C73" t="str">
            <v>ㅁ-50 x 50 x 2.3t</v>
          </cell>
          <cell r="D73" t="str">
            <v>本</v>
          </cell>
          <cell r="E73">
            <v>2</v>
          </cell>
          <cell r="F73" t="str">
            <v>8.66/6M=1.44 약 2本</v>
          </cell>
        </row>
        <row r="74">
          <cell r="B74" t="str">
            <v>AL RAIL</v>
          </cell>
          <cell r="C74" t="str">
            <v>주문 제작</v>
          </cell>
          <cell r="D74" t="str">
            <v>M</v>
          </cell>
          <cell r="E74">
            <v>9</v>
          </cell>
          <cell r="F74" t="str">
            <v>8.66M 약 9M</v>
          </cell>
        </row>
        <row r="75">
          <cell r="B75" t="str">
            <v>DRIVE PULLEY</v>
          </cell>
          <cell r="C75" t="str">
            <v>Ø60</v>
          </cell>
          <cell r="D75" t="str">
            <v>EA</v>
          </cell>
          <cell r="E75">
            <v>1</v>
          </cell>
        </row>
        <row r="76">
          <cell r="B76" t="str">
            <v>ADJUST BRACKET</v>
          </cell>
          <cell r="C76" t="str">
            <v>EA</v>
          </cell>
          <cell r="D76" t="str">
            <v>EA</v>
          </cell>
          <cell r="E76">
            <v>1</v>
          </cell>
        </row>
        <row r="77">
          <cell r="B77" t="str">
            <v>MASTER CARRIER</v>
          </cell>
          <cell r="C77" t="str">
            <v>주문 제작</v>
          </cell>
          <cell r="D77" t="str">
            <v>EA</v>
          </cell>
          <cell r="E77">
            <v>2</v>
          </cell>
          <cell r="F77" t="str">
            <v>좌,우 최선단에</v>
          </cell>
        </row>
        <row r="78">
          <cell r="B78" t="str">
            <v>SINGLE CARRIER</v>
          </cell>
          <cell r="C78" t="str">
            <v>주문 제작</v>
          </cell>
          <cell r="D78" t="str">
            <v>EA</v>
          </cell>
          <cell r="E78">
            <v>44</v>
          </cell>
          <cell r="F78" t="str">
            <v>(8.66/0.2)x2=43.43EA 약 44EA</v>
          </cell>
        </row>
        <row r="79">
          <cell r="B79" t="str">
            <v>ROPE</v>
          </cell>
          <cell r="C79" t="str">
            <v>SUSØ1.6</v>
          </cell>
          <cell r="D79" t="str">
            <v>M</v>
          </cell>
          <cell r="E79">
            <v>17</v>
          </cell>
          <cell r="F79" t="str">
            <v>8.6x2=17.2M</v>
          </cell>
        </row>
        <row r="80">
          <cell r="B80" t="str">
            <v>LIMIT SWITCH</v>
          </cell>
          <cell r="C80" t="str">
            <v>EA</v>
          </cell>
          <cell r="D80" t="str">
            <v>EA</v>
          </cell>
          <cell r="E80">
            <v>1</v>
          </cell>
        </row>
        <row r="81">
          <cell r="B81" t="str">
            <v>CURTAIN</v>
          </cell>
          <cell r="C81" t="str">
            <v>(VELVET선방염지)</v>
          </cell>
          <cell r="D81" t="str">
            <v>M2</v>
          </cell>
          <cell r="E81">
            <v>109</v>
          </cell>
          <cell r="F81" t="str">
            <v>(8.66x할증350%)=30.31, 3.3+가공여유(0.3)=3.6, 30.31x3.6=109.11M2 약 109M2</v>
          </cell>
          <cell r="G81">
            <v>3.5</v>
          </cell>
        </row>
        <row r="82">
          <cell r="B82" t="str">
            <v>PIPE</v>
          </cell>
          <cell r="C82" t="str">
            <v>Ø27.2</v>
          </cell>
          <cell r="D82" t="str">
            <v>本</v>
          </cell>
          <cell r="E82">
            <v>2</v>
          </cell>
          <cell r="F82" t="str">
            <v>8.66/6M=1.44 약 2本</v>
          </cell>
        </row>
        <row r="83">
          <cell r="B83" t="str">
            <v>PIPE CAP</v>
          </cell>
          <cell r="C83" t="str">
            <v>Ø27.2</v>
          </cell>
          <cell r="D83" t="str">
            <v>EA</v>
          </cell>
          <cell r="E83">
            <v>2</v>
          </cell>
          <cell r="F83" t="str">
            <v>양끝단 처리</v>
          </cell>
        </row>
        <row r="84">
          <cell r="B84" t="str">
            <v>PIPE JOINT</v>
          </cell>
          <cell r="C84" t="str">
            <v>Ø27.2</v>
          </cell>
          <cell r="D84" t="str">
            <v>EA</v>
          </cell>
          <cell r="E84">
            <v>1</v>
          </cell>
          <cell r="F84" t="str">
            <v>PIPE 2本이므로 연결부분 1SET</v>
          </cell>
          <cell r="G84" t="str">
            <v xml:space="preserve"> </v>
          </cell>
          <cell r="H84" t="str">
            <v xml:space="preserve"> </v>
          </cell>
        </row>
        <row r="85">
          <cell r="B85" t="str">
            <v>HEAD CURTAIN</v>
          </cell>
          <cell r="C85" t="str">
            <v>(VELVET선방염지)</v>
          </cell>
          <cell r="D85" t="str">
            <v>M2</v>
          </cell>
          <cell r="E85">
            <v>17</v>
          </cell>
          <cell r="F85" t="str">
            <v>(8.66x할증250%)=21.65, 0.5+가공여유(0.3)=0.8, 21.65x0.8=17.32 약 17M2</v>
          </cell>
          <cell r="G85">
            <v>2.5</v>
          </cell>
        </row>
        <row r="86">
          <cell r="B86" t="str">
            <v>도장비</v>
          </cell>
          <cell r="C86" t="str">
            <v>M2</v>
          </cell>
          <cell r="D86" t="str">
            <v>M2</v>
          </cell>
          <cell r="E86">
            <v>2.5</v>
          </cell>
          <cell r="F86" t="str">
            <v>ㅁ50x50 (1.73)+ Ø27.2 (0.73)=약 2.46M2</v>
          </cell>
        </row>
        <row r="88">
          <cell r="E88" t="str">
            <v xml:space="preserve"> </v>
          </cell>
        </row>
        <row r="90">
          <cell r="A90" t="e">
            <v>#REF!</v>
          </cell>
        </row>
        <row r="91">
          <cell r="A91" t="e">
            <v>#REF!</v>
          </cell>
          <cell r="B91" t="str">
            <v xml:space="preserve">공사명 : ROLL SCREEN (4,000L x 3,000H)        </v>
          </cell>
          <cell r="C91" t="str">
            <v xml:space="preserve"> </v>
          </cell>
          <cell r="D91" t="str">
            <v xml:space="preserve"> </v>
          </cell>
          <cell r="E91" t="str">
            <v xml:space="preserve"> </v>
          </cell>
          <cell r="F91" t="str">
            <v xml:space="preserve"> </v>
          </cell>
          <cell r="G91">
            <v>0</v>
          </cell>
          <cell r="H91" t="str">
            <v>NO.1-03-00</v>
          </cell>
        </row>
        <row r="92">
          <cell r="A92" t="e">
            <v>#REF!</v>
          </cell>
          <cell r="B92" t="str">
            <v>원추형 MOTOR</v>
          </cell>
          <cell r="C92" t="str">
            <v>190W</v>
          </cell>
          <cell r="D92" t="str">
            <v>SET</v>
          </cell>
          <cell r="E92">
            <v>1</v>
          </cell>
          <cell r="F92" t="str">
            <v xml:space="preserve"> </v>
          </cell>
        </row>
        <row r="93">
          <cell r="A93" t="e">
            <v>#REF!</v>
          </cell>
          <cell r="B93" t="str">
            <v>LIMIT SWITCH BOX</v>
          </cell>
          <cell r="C93" t="str">
            <v xml:space="preserve"> </v>
          </cell>
          <cell r="D93" t="str">
            <v>SET</v>
          </cell>
          <cell r="E93">
            <v>1</v>
          </cell>
          <cell r="F93" t="str">
            <v xml:space="preserve"> </v>
          </cell>
        </row>
        <row r="94">
          <cell r="A94" t="e">
            <v>#REF!</v>
          </cell>
          <cell r="B94" t="str">
            <v>BUSHING</v>
          </cell>
          <cell r="C94" t="str">
            <v xml:space="preserve"> </v>
          </cell>
          <cell r="D94" t="str">
            <v>EA</v>
          </cell>
          <cell r="E94">
            <v>2</v>
          </cell>
          <cell r="F94" t="str">
            <v xml:space="preserve">ROLL SCREEN 2곳 </v>
          </cell>
        </row>
        <row r="95">
          <cell r="A95" t="e">
            <v>#REF!</v>
          </cell>
          <cell r="B95" t="str">
            <v>BEARING DIE</v>
          </cell>
          <cell r="C95" t="str">
            <v xml:space="preserve"> </v>
          </cell>
          <cell r="D95" t="str">
            <v>EA</v>
          </cell>
          <cell r="E95">
            <v>2</v>
          </cell>
          <cell r="F95" t="str">
            <v xml:space="preserve"> </v>
          </cell>
        </row>
        <row r="96">
          <cell r="A96" t="e">
            <v>#REF!</v>
          </cell>
          <cell r="B96" t="str">
            <v>주물 PIPE</v>
          </cell>
          <cell r="C96" t="str">
            <v>Ø53</v>
          </cell>
          <cell r="D96" t="str">
            <v>M</v>
          </cell>
          <cell r="E96">
            <v>4</v>
          </cell>
          <cell r="F96" t="str">
            <v xml:space="preserve"> </v>
          </cell>
        </row>
        <row r="97">
          <cell r="A97" t="e">
            <v>#REF!</v>
          </cell>
          <cell r="B97" t="str">
            <v>BALANCE PIPE</v>
          </cell>
          <cell r="C97" t="str">
            <v>Ø27.2</v>
          </cell>
          <cell r="D97" t="str">
            <v>本</v>
          </cell>
          <cell r="E97">
            <v>1</v>
          </cell>
          <cell r="F97" t="str">
            <v xml:space="preserve">1本 = 6M </v>
          </cell>
        </row>
        <row r="98">
          <cell r="A98" t="e">
            <v>#REF!</v>
          </cell>
          <cell r="B98" t="str">
            <v>SCREEN</v>
          </cell>
          <cell r="C98" t="str">
            <v>ULTRA MATE</v>
          </cell>
          <cell r="D98" t="str">
            <v>M2</v>
          </cell>
          <cell r="E98">
            <v>15</v>
          </cell>
          <cell r="F98" t="str">
            <v>4M x (3M+0.8(가공여유)) = 15.2M2 약 15M2</v>
          </cell>
        </row>
        <row r="99">
          <cell r="A99" t="e">
            <v>#REF!</v>
          </cell>
          <cell r="B99" t="str">
            <v>SCREEN BOX A'SSY</v>
          </cell>
          <cell r="C99" t="str">
            <v xml:space="preserve"> </v>
          </cell>
          <cell r="D99" t="str">
            <v>SET</v>
          </cell>
          <cell r="E99">
            <v>1</v>
          </cell>
          <cell r="F99" t="str">
            <v xml:space="preserve"> </v>
          </cell>
        </row>
        <row r="100">
          <cell r="A100" t="e">
            <v>#REF!</v>
          </cell>
          <cell r="B100" t="str">
            <v>도 장 비</v>
          </cell>
          <cell r="C100" t="str">
            <v>각 2회</v>
          </cell>
          <cell r="D100" t="str">
            <v>M2</v>
          </cell>
          <cell r="E100">
            <v>5</v>
          </cell>
          <cell r="F100" t="str">
            <v>BOX(2)+BUSHING.DIE(0.8x2)+PIPE(0.66)+Ø27.2(0.34)= 4.6M2 약 5M2</v>
          </cell>
        </row>
        <row r="101">
          <cell r="A101" t="e">
            <v>#REF!</v>
          </cell>
          <cell r="B101" t="str">
            <v xml:space="preserve"> </v>
          </cell>
          <cell r="C101" t="str">
            <v xml:space="preserve"> </v>
          </cell>
          <cell r="D101" t="str">
            <v xml:space="preserve"> </v>
          </cell>
          <cell r="E101" t="str">
            <v xml:space="preserve"> </v>
          </cell>
          <cell r="F101" t="str">
            <v xml:space="preserve"> </v>
          </cell>
        </row>
        <row r="102">
          <cell r="A102" t="e">
            <v>#REF!</v>
          </cell>
          <cell r="B102" t="str">
            <v xml:space="preserve"> </v>
          </cell>
          <cell r="C102" t="str">
            <v xml:space="preserve"> </v>
          </cell>
          <cell r="D102" t="str">
            <v xml:space="preserve"> </v>
          </cell>
          <cell r="E102" t="str">
            <v xml:space="preserve"> </v>
          </cell>
          <cell r="F102" t="str">
            <v xml:space="preserve"> </v>
          </cell>
        </row>
        <row r="103">
          <cell r="A103" t="e">
            <v>#REF!</v>
          </cell>
        </row>
        <row r="104">
          <cell r="A104" t="e">
            <v>#REF!</v>
          </cell>
        </row>
        <row r="105">
          <cell r="A105" t="e">
            <v>#REF!</v>
          </cell>
        </row>
        <row r="106">
          <cell r="A106" t="e">
            <v>#REF!</v>
          </cell>
        </row>
        <row r="107">
          <cell r="A107" t="e">
            <v>#REF!</v>
          </cell>
        </row>
        <row r="108">
          <cell r="A108" t="e">
            <v>#REF!</v>
          </cell>
        </row>
        <row r="109">
          <cell r="A109" t="e">
            <v>#REF!</v>
          </cell>
        </row>
        <row r="110">
          <cell r="A110" t="e">
            <v>#REF!</v>
          </cell>
        </row>
        <row r="111">
          <cell r="A111" t="e">
            <v>#REF!</v>
          </cell>
        </row>
        <row r="112">
          <cell r="A112" t="e">
            <v>#REF!</v>
          </cell>
        </row>
        <row r="113">
          <cell r="A113" t="e">
            <v>#REF!</v>
          </cell>
          <cell r="B113" t="str">
            <v xml:space="preserve">공사명 : ROLL FLAG  (2,100L x 3,000H)   </v>
          </cell>
          <cell r="C113" t="str">
            <v xml:space="preserve"> </v>
          </cell>
          <cell r="D113" t="str">
            <v>NO.1-04-00</v>
          </cell>
          <cell r="E113">
            <v>0</v>
          </cell>
          <cell r="F113">
            <v>0</v>
          </cell>
          <cell r="G113" t="str">
            <v xml:space="preserve"> </v>
          </cell>
          <cell r="H113" t="str">
            <v>NO.1-04-00</v>
          </cell>
        </row>
        <row r="114">
          <cell r="A114" t="e">
            <v>#REF!</v>
          </cell>
          <cell r="B114" t="str">
            <v>원추형 MOTOR</v>
          </cell>
          <cell r="C114" t="str">
            <v>100W</v>
          </cell>
          <cell r="D114" t="str">
            <v>SET</v>
          </cell>
          <cell r="E114">
            <v>1</v>
          </cell>
          <cell r="F114" t="str">
            <v xml:space="preserve"> </v>
          </cell>
        </row>
        <row r="115">
          <cell r="A115" t="e">
            <v>#REF!</v>
          </cell>
          <cell r="B115" t="str">
            <v>LIMIT SWITCH BOX</v>
          </cell>
          <cell r="C115" t="str">
            <v xml:space="preserve"> </v>
          </cell>
          <cell r="D115" t="str">
            <v>SET</v>
          </cell>
          <cell r="E115">
            <v>1</v>
          </cell>
          <cell r="F115" t="str">
            <v xml:space="preserve"> </v>
          </cell>
        </row>
        <row r="116">
          <cell r="A116" t="e">
            <v>#REF!</v>
          </cell>
          <cell r="B116" t="str">
            <v>BUSHING</v>
          </cell>
          <cell r="C116" t="str">
            <v xml:space="preserve"> </v>
          </cell>
          <cell r="D116" t="str">
            <v>EA</v>
          </cell>
          <cell r="E116">
            <v>2</v>
          </cell>
          <cell r="F116" t="str">
            <v xml:space="preserve">ROLL SCREEN 2곳 </v>
          </cell>
        </row>
        <row r="117">
          <cell r="A117" t="e">
            <v>#REF!</v>
          </cell>
          <cell r="B117" t="str">
            <v>BEARING DIE</v>
          </cell>
          <cell r="C117" t="str">
            <v xml:space="preserve"> </v>
          </cell>
          <cell r="D117" t="str">
            <v>EA</v>
          </cell>
          <cell r="E117">
            <v>2</v>
          </cell>
          <cell r="F117" t="str">
            <v xml:space="preserve"> </v>
          </cell>
        </row>
        <row r="118">
          <cell r="A118" t="e">
            <v>#REF!</v>
          </cell>
          <cell r="B118" t="str">
            <v>주물PIPE</v>
          </cell>
          <cell r="C118" t="str">
            <v>Ø53</v>
          </cell>
          <cell r="D118" t="str">
            <v>M</v>
          </cell>
          <cell r="E118">
            <v>2.1</v>
          </cell>
          <cell r="F118" t="str">
            <v xml:space="preserve"> </v>
          </cell>
        </row>
        <row r="119">
          <cell r="A119" t="e">
            <v>#REF!</v>
          </cell>
          <cell r="B119" t="str">
            <v>BALANCE PIPE</v>
          </cell>
          <cell r="C119" t="str">
            <v>Ø27.2</v>
          </cell>
          <cell r="D119" t="str">
            <v>M</v>
          </cell>
          <cell r="E119">
            <v>2.1</v>
          </cell>
          <cell r="F119" t="str">
            <v xml:space="preserve"> </v>
          </cell>
        </row>
        <row r="120">
          <cell r="A120" t="e">
            <v>#REF!</v>
          </cell>
          <cell r="B120" t="str">
            <v>FLAG</v>
          </cell>
          <cell r="C120" t="str">
            <v>ULTRA-MATE</v>
          </cell>
          <cell r="D120" t="str">
            <v>M2</v>
          </cell>
          <cell r="E120">
            <v>6</v>
          </cell>
          <cell r="F120" t="str">
            <v>2.1M x (3M+0.8(가공여유)) = 5.9M2 약 6M2</v>
          </cell>
        </row>
        <row r="121">
          <cell r="A121" t="e">
            <v>#REF!</v>
          </cell>
          <cell r="B121" t="str">
            <v>씰크 인쇄</v>
          </cell>
          <cell r="C121" t="str">
            <v xml:space="preserve"> </v>
          </cell>
          <cell r="D121" t="str">
            <v>SET</v>
          </cell>
          <cell r="E121">
            <v>1</v>
          </cell>
          <cell r="F121" t="str">
            <v xml:space="preserve"> </v>
          </cell>
        </row>
        <row r="122">
          <cell r="A122" t="e">
            <v>#REF!</v>
          </cell>
          <cell r="B122" t="str">
            <v>FLAG BOX A'SSY</v>
          </cell>
          <cell r="C122" t="str">
            <v xml:space="preserve"> </v>
          </cell>
          <cell r="D122" t="str">
            <v>SET</v>
          </cell>
          <cell r="E122">
            <v>1</v>
          </cell>
          <cell r="F122" t="str">
            <v xml:space="preserve"> </v>
          </cell>
        </row>
        <row r="123">
          <cell r="A123" t="e">
            <v>#REF!</v>
          </cell>
          <cell r="B123" t="str">
            <v>도 장 비</v>
          </cell>
          <cell r="C123" t="str">
            <v>각 2회</v>
          </cell>
          <cell r="D123" t="str">
            <v>M2</v>
          </cell>
          <cell r="E123">
            <v>4</v>
          </cell>
          <cell r="F123" t="str">
            <v>BOX(2)+BUSHING.DIE(0.8x2)+PIPE(0.34)+Ø27.2(0.17)= 4.11M2 약 4M2</v>
          </cell>
        </row>
        <row r="124">
          <cell r="A124" t="e">
            <v>#REF!</v>
          </cell>
          <cell r="B124" t="str">
            <v xml:space="preserve"> </v>
          </cell>
          <cell r="C124" t="str">
            <v xml:space="preserve"> </v>
          </cell>
          <cell r="D124">
            <v>0</v>
          </cell>
          <cell r="E124">
            <v>0</v>
          </cell>
          <cell r="F124" t="str">
            <v xml:space="preserve"> </v>
          </cell>
          <cell r="G124" t="str">
            <v xml:space="preserve"> </v>
          </cell>
        </row>
        <row r="125">
          <cell r="A125" t="e">
            <v>#REF!</v>
          </cell>
        </row>
        <row r="126">
          <cell r="A126" t="e">
            <v>#REF!</v>
          </cell>
        </row>
        <row r="127">
          <cell r="A127" t="e">
            <v>#REF!</v>
          </cell>
        </row>
        <row r="128">
          <cell r="A128" t="e">
            <v>#REF!</v>
          </cell>
          <cell r="B128" t="str">
            <v xml:space="preserve"> </v>
          </cell>
          <cell r="C128" t="str">
            <v xml:space="preserve"> </v>
          </cell>
          <cell r="D128" t="str">
            <v xml:space="preserve"> </v>
          </cell>
          <cell r="E128" t="str">
            <v xml:space="preserve"> </v>
          </cell>
        </row>
        <row r="129">
          <cell r="A129" t="e">
            <v>#REF!</v>
          </cell>
        </row>
        <row r="130">
          <cell r="A130" t="e">
            <v>#REF!</v>
          </cell>
        </row>
        <row r="131">
          <cell r="A131" t="e">
            <v>#REF!</v>
          </cell>
        </row>
        <row r="132">
          <cell r="A132" t="e">
            <v>#REF!</v>
          </cell>
          <cell r="B132" t="str">
            <v xml:space="preserve"> </v>
          </cell>
          <cell r="C132" t="str">
            <v xml:space="preserve"> </v>
          </cell>
          <cell r="D132" t="str">
            <v xml:space="preserve"> </v>
          </cell>
          <cell r="E132" t="str">
            <v xml:space="preserve"> </v>
          </cell>
        </row>
        <row r="133">
          <cell r="A133" t="e">
            <v>#REF!</v>
          </cell>
        </row>
        <row r="135">
          <cell r="B135" t="str">
            <v>공사명: COVER CURTAIN (8,800L x 3,500H)</v>
          </cell>
          <cell r="C135" t="str">
            <v>NO.1-05-00</v>
          </cell>
          <cell r="D135">
            <v>0</v>
          </cell>
          <cell r="E135">
            <v>0</v>
          </cell>
          <cell r="F135">
            <v>0</v>
          </cell>
          <cell r="G135">
            <v>0</v>
          </cell>
          <cell r="H135" t="str">
            <v>NO.1-05-00</v>
          </cell>
        </row>
        <row r="136">
          <cell r="B136" t="str">
            <v>소형MOTOR</v>
          </cell>
          <cell r="C136" t="str">
            <v>40W</v>
          </cell>
          <cell r="D136" t="str">
            <v>SET</v>
          </cell>
          <cell r="E136">
            <v>1</v>
          </cell>
          <cell r="F136" t="str">
            <v xml:space="preserve"> </v>
          </cell>
        </row>
        <row r="137">
          <cell r="A137" t="e">
            <v>#REF!</v>
          </cell>
          <cell r="B137" t="str">
            <v>MOTOR BRACKET</v>
          </cell>
          <cell r="C137" t="str">
            <v>SET</v>
          </cell>
          <cell r="D137" t="str">
            <v>SET</v>
          </cell>
          <cell r="E137">
            <v>1</v>
          </cell>
        </row>
        <row r="138">
          <cell r="A138" t="e">
            <v>#REF!</v>
          </cell>
          <cell r="B138" t="str">
            <v>REDUCER</v>
          </cell>
          <cell r="C138" t="str">
            <v>15:1</v>
          </cell>
          <cell r="D138" t="str">
            <v>SET</v>
          </cell>
          <cell r="E138">
            <v>1</v>
          </cell>
        </row>
        <row r="139">
          <cell r="A139" t="e">
            <v>#REF!</v>
          </cell>
          <cell r="B139" t="str">
            <v>S.Q PIPE</v>
          </cell>
          <cell r="C139" t="str">
            <v>ㅁ-50 x 50 x 2.3t</v>
          </cell>
          <cell r="D139" t="str">
            <v>本</v>
          </cell>
          <cell r="E139">
            <v>2</v>
          </cell>
          <cell r="F139" t="str">
            <v>8.8/6M=1.46 약 2本</v>
          </cell>
        </row>
        <row r="140">
          <cell r="A140" t="e">
            <v>#REF!</v>
          </cell>
          <cell r="B140" t="str">
            <v>AL RAIL</v>
          </cell>
          <cell r="C140" t="str">
            <v>주문 제작</v>
          </cell>
          <cell r="D140" t="str">
            <v>M</v>
          </cell>
          <cell r="E140">
            <v>9</v>
          </cell>
          <cell r="F140" t="str">
            <v>8.8M 약 9M</v>
          </cell>
        </row>
        <row r="141">
          <cell r="A141" t="e">
            <v>#REF!</v>
          </cell>
          <cell r="B141" t="str">
            <v>DRIVE PULLEY</v>
          </cell>
          <cell r="C141" t="str">
            <v>Ø60</v>
          </cell>
          <cell r="D141" t="str">
            <v>EA</v>
          </cell>
          <cell r="E141">
            <v>1</v>
          </cell>
        </row>
        <row r="142">
          <cell r="A142" t="e">
            <v>#REF!</v>
          </cell>
          <cell r="B142" t="str">
            <v>ADJUST BRACKET</v>
          </cell>
          <cell r="C142" t="str">
            <v>EA</v>
          </cell>
          <cell r="D142" t="str">
            <v>EA</v>
          </cell>
          <cell r="E142">
            <v>1</v>
          </cell>
        </row>
        <row r="143">
          <cell r="A143" t="e">
            <v>#REF!</v>
          </cell>
          <cell r="B143" t="str">
            <v>MASTER CARRIER</v>
          </cell>
          <cell r="C143" t="str">
            <v>주문 제작</v>
          </cell>
          <cell r="D143" t="str">
            <v>EA</v>
          </cell>
          <cell r="E143">
            <v>2</v>
          </cell>
          <cell r="F143" t="str">
            <v>좌,우 최선단에</v>
          </cell>
        </row>
        <row r="144">
          <cell r="A144" t="e">
            <v>#REF!</v>
          </cell>
          <cell r="B144" t="str">
            <v>SINGLE CARRIER</v>
          </cell>
          <cell r="C144" t="str">
            <v>주문 제작</v>
          </cell>
          <cell r="D144" t="str">
            <v>EA</v>
          </cell>
          <cell r="E144">
            <v>44</v>
          </cell>
          <cell r="F144" t="str">
            <v>(8.8/0.2)x2=44EA 약 44EA</v>
          </cell>
        </row>
        <row r="145">
          <cell r="A145" t="e">
            <v>#REF!</v>
          </cell>
          <cell r="B145" t="str">
            <v>ROPE</v>
          </cell>
          <cell r="C145" t="str">
            <v>SUSØ1.6</v>
          </cell>
          <cell r="D145" t="str">
            <v>M</v>
          </cell>
          <cell r="E145">
            <v>18</v>
          </cell>
          <cell r="F145" t="str">
            <v>8.8x2=17.6M 약 18M</v>
          </cell>
        </row>
        <row r="146">
          <cell r="A146" t="e">
            <v>#REF!</v>
          </cell>
          <cell r="B146" t="str">
            <v>LIMIT SWITCH</v>
          </cell>
          <cell r="C146" t="str">
            <v>EA</v>
          </cell>
          <cell r="D146" t="str">
            <v>EA</v>
          </cell>
          <cell r="E146">
            <v>1</v>
          </cell>
        </row>
        <row r="147">
          <cell r="A147" t="e">
            <v>#REF!</v>
          </cell>
          <cell r="B147" t="str">
            <v>LIMIT SWITCH</v>
          </cell>
          <cell r="C147" t="str">
            <v>EA</v>
          </cell>
          <cell r="D147" t="str">
            <v>EA</v>
          </cell>
          <cell r="E147">
            <v>1</v>
          </cell>
        </row>
        <row r="148">
          <cell r="A148" t="e">
            <v>#REF!</v>
          </cell>
          <cell r="B148" t="str">
            <v>CURTAIN</v>
          </cell>
          <cell r="C148" t="str">
            <v>(암막지 선방염)</v>
          </cell>
          <cell r="D148" t="str">
            <v>M2</v>
          </cell>
          <cell r="E148">
            <v>117</v>
          </cell>
          <cell r="F148" t="str">
            <v>(8.8x할증350%)=30.8, 3.5+가공여유(0.3)=3.8, 30.8x3.8=117.04M2 약 117M2</v>
          </cell>
          <cell r="G148">
            <v>3.5</v>
          </cell>
        </row>
        <row r="149">
          <cell r="A149" t="e">
            <v>#REF!</v>
          </cell>
          <cell r="B149" t="str">
            <v>도장비</v>
          </cell>
          <cell r="C149" t="str">
            <v>M2</v>
          </cell>
          <cell r="D149" t="str">
            <v>M2</v>
          </cell>
          <cell r="E149">
            <v>2</v>
          </cell>
          <cell r="F149" t="str">
            <v>PIPE(1.76)=약 2M2</v>
          </cell>
        </row>
        <row r="150">
          <cell r="A150" t="e">
            <v>#REF!</v>
          </cell>
        </row>
        <row r="151">
          <cell r="A151" t="e">
            <v>#REF!</v>
          </cell>
          <cell r="B151" t="str">
            <v xml:space="preserve"> </v>
          </cell>
          <cell r="C151">
            <v>0</v>
          </cell>
          <cell r="D151">
            <v>0</v>
          </cell>
          <cell r="E151" t="str">
            <v xml:space="preserve"> </v>
          </cell>
        </row>
        <row r="152">
          <cell r="A152" t="e">
            <v>#REF!</v>
          </cell>
        </row>
        <row r="153">
          <cell r="F153" t="str">
            <v xml:space="preserve"> </v>
          </cell>
        </row>
        <row r="154">
          <cell r="A154" t="e">
            <v>#REF!</v>
          </cell>
        </row>
        <row r="155">
          <cell r="A155" t="e">
            <v>#REF!</v>
          </cell>
        </row>
        <row r="156">
          <cell r="A156" t="e">
            <v>#REF!</v>
          </cell>
        </row>
        <row r="157">
          <cell r="B157" t="str">
            <v>공사명:WINDOW DARKEN CURTAIN(4,050L x 3,500H)</v>
          </cell>
          <cell r="C157" t="str">
            <v>NO.1-06-00</v>
          </cell>
          <cell r="D157">
            <v>0</v>
          </cell>
          <cell r="E157">
            <v>0</v>
          </cell>
          <cell r="F157">
            <v>0</v>
          </cell>
          <cell r="G157">
            <v>0</v>
          </cell>
          <cell r="H157" t="str">
            <v>NO.1-06-00</v>
          </cell>
        </row>
        <row r="158">
          <cell r="B158" t="str">
            <v>소형 MOTOR</v>
          </cell>
          <cell r="C158" t="str">
            <v>25W</v>
          </cell>
          <cell r="D158" t="str">
            <v>SET</v>
          </cell>
          <cell r="E158">
            <v>1</v>
          </cell>
          <cell r="F158" t="str">
            <v xml:space="preserve"> </v>
          </cell>
        </row>
        <row r="159">
          <cell r="A159" t="e">
            <v>#REF!</v>
          </cell>
          <cell r="B159" t="str">
            <v>MOTOR BRACKET</v>
          </cell>
          <cell r="C159" t="str">
            <v>SET</v>
          </cell>
          <cell r="D159" t="str">
            <v>SET</v>
          </cell>
          <cell r="E159">
            <v>1</v>
          </cell>
        </row>
        <row r="160">
          <cell r="A160" t="e">
            <v>#REF!</v>
          </cell>
          <cell r="B160" t="str">
            <v>REDUCER</v>
          </cell>
          <cell r="C160" t="str">
            <v>15:1</v>
          </cell>
          <cell r="D160" t="str">
            <v>SET</v>
          </cell>
          <cell r="E160">
            <v>1</v>
          </cell>
        </row>
        <row r="161">
          <cell r="A161" t="e">
            <v>#REF!</v>
          </cell>
          <cell r="B161" t="str">
            <v>S.Q PIPE</v>
          </cell>
          <cell r="C161" t="str">
            <v>ㅁ-50 x 50 x 2.3t</v>
          </cell>
          <cell r="D161" t="str">
            <v>本</v>
          </cell>
          <cell r="E161">
            <v>2</v>
          </cell>
          <cell r="F161" t="str">
            <v>4.05/6M=0.675M 약 1本</v>
          </cell>
        </row>
        <row r="162">
          <cell r="A162" t="e">
            <v>#REF!</v>
          </cell>
          <cell r="B162" t="str">
            <v>AL RAIL</v>
          </cell>
          <cell r="C162" t="str">
            <v>주문 제작</v>
          </cell>
          <cell r="D162" t="str">
            <v>M</v>
          </cell>
          <cell r="E162">
            <v>4</v>
          </cell>
          <cell r="F162" t="str">
            <v>4.05M 약 4M</v>
          </cell>
        </row>
        <row r="163">
          <cell r="A163" t="e">
            <v>#REF!</v>
          </cell>
          <cell r="B163" t="str">
            <v>DRIVE PULLEY</v>
          </cell>
          <cell r="C163" t="str">
            <v>Ø60</v>
          </cell>
          <cell r="D163" t="str">
            <v>EA</v>
          </cell>
          <cell r="E163">
            <v>1</v>
          </cell>
        </row>
        <row r="164">
          <cell r="A164" t="e">
            <v>#REF!</v>
          </cell>
          <cell r="B164" t="str">
            <v>ADJUST BRACKET</v>
          </cell>
          <cell r="C164" t="str">
            <v>EA</v>
          </cell>
          <cell r="D164" t="str">
            <v>EA</v>
          </cell>
          <cell r="E164">
            <v>1</v>
          </cell>
        </row>
        <row r="165">
          <cell r="A165" t="e">
            <v>#REF!</v>
          </cell>
          <cell r="B165" t="str">
            <v>MASTER CARRIER</v>
          </cell>
          <cell r="C165" t="str">
            <v>주문 제작</v>
          </cell>
          <cell r="D165" t="str">
            <v>EA</v>
          </cell>
          <cell r="E165">
            <v>2</v>
          </cell>
          <cell r="F165" t="str">
            <v>좌,우 최선단에</v>
          </cell>
        </row>
        <row r="166">
          <cell r="A166" t="e">
            <v>#REF!</v>
          </cell>
          <cell r="B166" t="str">
            <v>SINGLE CARRIER</v>
          </cell>
          <cell r="C166" t="str">
            <v>주문 제작</v>
          </cell>
          <cell r="D166" t="str">
            <v>EA</v>
          </cell>
          <cell r="E166">
            <v>20</v>
          </cell>
          <cell r="F166" t="str">
            <v>(4.05/0.2)x2=20.25EA 약 20EA</v>
          </cell>
        </row>
        <row r="167">
          <cell r="A167" t="e">
            <v>#REF!</v>
          </cell>
          <cell r="B167" t="str">
            <v>ROPE</v>
          </cell>
          <cell r="C167" t="str">
            <v>SUSØ1.6</v>
          </cell>
          <cell r="D167" t="str">
            <v>M</v>
          </cell>
          <cell r="E167">
            <v>8</v>
          </cell>
          <cell r="F167" t="str">
            <v>4.05x2=8.1M 약 8M</v>
          </cell>
        </row>
        <row r="168">
          <cell r="A168" t="e">
            <v>#REF!</v>
          </cell>
          <cell r="B168" t="str">
            <v>LIMIT SWITCH</v>
          </cell>
          <cell r="C168" t="str">
            <v>EA</v>
          </cell>
          <cell r="D168" t="str">
            <v>EA</v>
          </cell>
          <cell r="E168">
            <v>1</v>
          </cell>
        </row>
        <row r="169">
          <cell r="A169" t="e">
            <v>#REF!</v>
          </cell>
          <cell r="B169" t="str">
            <v>CURTAIN</v>
          </cell>
          <cell r="C169" t="str">
            <v>(암막지 선방염)</v>
          </cell>
          <cell r="D169" t="str">
            <v>M2</v>
          </cell>
          <cell r="E169">
            <v>54</v>
          </cell>
          <cell r="F169" t="str">
            <v>(4.05x할증350%)=14.175, 3.5+가공여유(0.3)=3.8, 14.175x3.8=53.865 약 54M2</v>
          </cell>
          <cell r="G169">
            <v>3.5</v>
          </cell>
        </row>
        <row r="170">
          <cell r="A170" t="e">
            <v>#REF!</v>
          </cell>
          <cell r="B170" t="str">
            <v>도장비</v>
          </cell>
          <cell r="C170" t="str">
            <v>M2</v>
          </cell>
          <cell r="D170" t="str">
            <v>M2</v>
          </cell>
          <cell r="E170">
            <v>1</v>
          </cell>
          <cell r="F170" t="str">
            <v>PIPE(0.8)=약 1M2</v>
          </cell>
        </row>
        <row r="171">
          <cell r="A171" t="e">
            <v>#REF!</v>
          </cell>
        </row>
        <row r="172">
          <cell r="A172" t="e">
            <v>#REF!</v>
          </cell>
          <cell r="B172" t="str">
            <v xml:space="preserve"> </v>
          </cell>
          <cell r="C172">
            <v>0</v>
          </cell>
          <cell r="D172">
            <v>0</v>
          </cell>
          <cell r="E172" t="str">
            <v xml:space="preserve"> </v>
          </cell>
        </row>
        <row r="173">
          <cell r="A173" t="e">
            <v>#REF!</v>
          </cell>
        </row>
        <row r="174">
          <cell r="A174" t="e">
            <v>#REF!</v>
          </cell>
        </row>
        <row r="175">
          <cell r="A175" t="e">
            <v>#REF!</v>
          </cell>
        </row>
        <row r="176">
          <cell r="A176" t="e">
            <v>#REF!</v>
          </cell>
          <cell r="B176" t="str">
            <v xml:space="preserve"> </v>
          </cell>
          <cell r="C176">
            <v>0</v>
          </cell>
          <cell r="D176">
            <v>0</v>
          </cell>
          <cell r="E176">
            <v>0</v>
          </cell>
          <cell r="F176" t="str">
            <v xml:space="preserve"> </v>
          </cell>
        </row>
        <row r="177">
          <cell r="A177" t="e">
            <v>#REF!</v>
          </cell>
        </row>
        <row r="178">
          <cell r="A178" t="e">
            <v>#REF!</v>
          </cell>
        </row>
        <row r="179">
          <cell r="A179" t="e">
            <v>#REF!</v>
          </cell>
          <cell r="B179" t="str">
            <v>공사명:DOOR DARKEN CURTAIN(4,050L x 3,500H)</v>
          </cell>
          <cell r="C179" t="str">
            <v>NO.1-07-00</v>
          </cell>
          <cell r="D179">
            <v>0</v>
          </cell>
          <cell r="E179">
            <v>0</v>
          </cell>
          <cell r="F179">
            <v>0</v>
          </cell>
          <cell r="G179">
            <v>0</v>
          </cell>
          <cell r="H179" t="str">
            <v>NO.1-07-00</v>
          </cell>
        </row>
        <row r="180">
          <cell r="A180" t="e">
            <v>#REF!</v>
          </cell>
          <cell r="B180" t="str">
            <v>S.Q PIPE</v>
          </cell>
          <cell r="C180" t="str">
            <v>ㅁ-50 x 50 x 2.3t</v>
          </cell>
          <cell r="D180" t="str">
            <v>本</v>
          </cell>
          <cell r="E180">
            <v>1</v>
          </cell>
          <cell r="F180" t="str">
            <v>4.05/6M=0.675M 약 1本</v>
          </cell>
        </row>
        <row r="181">
          <cell r="A181" t="e">
            <v>#REF!</v>
          </cell>
          <cell r="B181" t="str">
            <v>AL RAIL</v>
          </cell>
          <cell r="C181" t="str">
            <v>주문 제작</v>
          </cell>
          <cell r="D181" t="str">
            <v>M</v>
          </cell>
          <cell r="E181">
            <v>4</v>
          </cell>
          <cell r="F181" t="str">
            <v>4.05M 약 4M</v>
          </cell>
        </row>
        <row r="182">
          <cell r="A182" t="e">
            <v>#REF!</v>
          </cell>
          <cell r="B182" t="str">
            <v>MASTER CARRIER</v>
          </cell>
          <cell r="C182" t="str">
            <v>주문 제작</v>
          </cell>
          <cell r="D182" t="str">
            <v>EA</v>
          </cell>
          <cell r="E182">
            <v>2</v>
          </cell>
          <cell r="F182" t="str">
            <v>좌,우 최선단에</v>
          </cell>
        </row>
        <row r="183">
          <cell r="A183" t="e">
            <v>#REF!</v>
          </cell>
          <cell r="B183" t="str">
            <v>SINGLE CARRIER</v>
          </cell>
          <cell r="C183" t="str">
            <v>주문 제작</v>
          </cell>
          <cell r="D183" t="str">
            <v>EA</v>
          </cell>
          <cell r="E183">
            <v>20</v>
          </cell>
          <cell r="F183" t="str">
            <v>(4.05/0.2)x2=20.25EA 약 20EA</v>
          </cell>
        </row>
        <row r="184">
          <cell r="A184" t="e">
            <v>#REF!</v>
          </cell>
          <cell r="B184" t="str">
            <v>CURTAIN</v>
          </cell>
          <cell r="C184" t="str">
            <v>(암막지 선방염)</v>
          </cell>
          <cell r="D184" t="str">
            <v>M2</v>
          </cell>
          <cell r="E184">
            <v>54</v>
          </cell>
          <cell r="F184" t="str">
            <v>(4.05x할증350%)=14.175, 3.5+가공여유(0.3)=3.8, 14.175x3.8=53.865 약 54M2</v>
          </cell>
          <cell r="G184">
            <v>3.5</v>
          </cell>
        </row>
        <row r="185">
          <cell r="A185" t="e">
            <v>#REF!</v>
          </cell>
          <cell r="B185" t="str">
            <v>도장비</v>
          </cell>
          <cell r="C185" t="str">
            <v>M2</v>
          </cell>
          <cell r="D185" t="str">
            <v>M2</v>
          </cell>
          <cell r="E185">
            <v>1</v>
          </cell>
          <cell r="F185" t="str">
            <v>PIPE(0.8)=약 1M2</v>
          </cell>
        </row>
        <row r="186">
          <cell r="A186" t="e">
            <v>#REF!</v>
          </cell>
        </row>
        <row r="187">
          <cell r="A187" t="e">
            <v>#REF!</v>
          </cell>
          <cell r="B187" t="str">
            <v xml:space="preserve"> </v>
          </cell>
          <cell r="C187">
            <v>0</v>
          </cell>
          <cell r="D187">
            <v>0</v>
          </cell>
          <cell r="E187" t="str">
            <v xml:space="preserve"> </v>
          </cell>
        </row>
        <row r="191">
          <cell r="F191" t="str">
            <v xml:space="preserve"> </v>
          </cell>
        </row>
        <row r="193">
          <cell r="A193" t="e">
            <v>#REF!</v>
          </cell>
        </row>
        <row r="194">
          <cell r="A194" t="e">
            <v>#REF!</v>
          </cell>
        </row>
        <row r="195">
          <cell r="A195" t="e">
            <v>#REF!</v>
          </cell>
        </row>
        <row r="196">
          <cell r="A196" t="e">
            <v>#REF!</v>
          </cell>
        </row>
        <row r="198">
          <cell r="A198" t="e">
            <v>#REF!</v>
          </cell>
        </row>
        <row r="199">
          <cell r="A199" t="e">
            <v>#REF!</v>
          </cell>
        </row>
        <row r="200">
          <cell r="A200" t="e">
            <v>#REF!</v>
          </cell>
          <cell r="B200" t="str">
            <v>293KG=0.293TON</v>
          </cell>
          <cell r="C200">
            <v>0</v>
          </cell>
          <cell r="D200">
            <v>0</v>
          </cell>
          <cell r="E200">
            <v>0</v>
          </cell>
          <cell r="F200" t="str">
            <v>293KG=0.293TON</v>
          </cell>
        </row>
        <row r="201">
          <cell r="A201" t="e">
            <v>#REF!</v>
          </cell>
          <cell r="B201" t="str">
            <v>공사명:GRID IRON(8,600L x 900D)</v>
          </cell>
          <cell r="C201" t="str">
            <v>NO.1-08-00</v>
          </cell>
          <cell r="D201">
            <v>0</v>
          </cell>
          <cell r="E201">
            <v>0</v>
          </cell>
          <cell r="F201">
            <v>0</v>
          </cell>
          <cell r="G201">
            <v>0</v>
          </cell>
          <cell r="H201" t="str">
            <v>NO.1-08-00</v>
          </cell>
        </row>
        <row r="202">
          <cell r="A202" t="e">
            <v>#REF!</v>
          </cell>
          <cell r="B202" t="str">
            <v>CHANNEL</v>
          </cell>
          <cell r="C202" t="str">
            <v xml:space="preserve">[-100 x 50 x 5t </v>
          </cell>
          <cell r="D202" t="str">
            <v>KG</v>
          </cell>
          <cell r="E202">
            <v>275</v>
          </cell>
          <cell r="F202" t="str">
            <v>(8.6x2)+(0.9x12)=28M+(할증5%)=29.4M</v>
          </cell>
          <cell r="G202">
            <v>0.05</v>
          </cell>
        </row>
        <row r="203">
          <cell r="A203" t="e">
            <v>#REF!</v>
          </cell>
          <cell r="B203" t="str">
            <v xml:space="preserve"> </v>
          </cell>
          <cell r="C203" t="str">
            <v xml:space="preserve"> </v>
          </cell>
          <cell r="D203" t="str">
            <v xml:space="preserve"> </v>
          </cell>
          <cell r="E203" t="str">
            <v xml:space="preserve"> </v>
          </cell>
          <cell r="F203" t="str">
            <v>=29.4x9.36KG/M= 275.18KG 약 275KG</v>
          </cell>
        </row>
        <row r="204">
          <cell r="A204" t="e">
            <v>#REF!</v>
          </cell>
          <cell r="B204" t="str">
            <v>ROUND BAR</v>
          </cell>
          <cell r="C204" t="str">
            <v>Ø19</v>
          </cell>
          <cell r="D204" t="str">
            <v>KG</v>
          </cell>
          <cell r="E204">
            <v>18</v>
          </cell>
          <cell r="F204" t="str">
            <v xml:space="preserve">HANGER POINT 8곳,8x1M=8x2.23KG = 17.84KG </v>
          </cell>
        </row>
        <row r="205">
          <cell r="A205" t="e">
            <v>#REF!</v>
          </cell>
          <cell r="B205" t="str">
            <v>TURNBUCKLE</v>
          </cell>
          <cell r="C205" t="str">
            <v>W5/8" x 300</v>
          </cell>
          <cell r="D205" t="str">
            <v>EA</v>
          </cell>
          <cell r="E205">
            <v>8</v>
          </cell>
          <cell r="F205" t="str">
            <v>HANGER POINT</v>
          </cell>
        </row>
        <row r="206">
          <cell r="A206" t="e">
            <v>#REF!</v>
          </cell>
          <cell r="B206" t="str">
            <v>SHACKLE</v>
          </cell>
          <cell r="C206" t="str">
            <v xml:space="preserve">W5/8" </v>
          </cell>
          <cell r="D206" t="str">
            <v>EA</v>
          </cell>
          <cell r="E206">
            <v>16</v>
          </cell>
          <cell r="F206" t="str">
            <v>1PONT당 2EA씩이므로 8x2 = 16EA</v>
          </cell>
        </row>
        <row r="207">
          <cell r="A207" t="e">
            <v>#REF!</v>
          </cell>
          <cell r="B207" t="str">
            <v>HANGER BRACKET</v>
          </cell>
          <cell r="C207" t="str">
            <v>EA</v>
          </cell>
          <cell r="D207" t="str">
            <v>EA</v>
          </cell>
          <cell r="E207">
            <v>8</v>
          </cell>
          <cell r="F207" t="str">
            <v>천정부분 HANGER POINT</v>
          </cell>
        </row>
        <row r="208">
          <cell r="A208" t="e">
            <v>#REF!</v>
          </cell>
          <cell r="B208" t="str">
            <v>HANGER PLATE</v>
          </cell>
          <cell r="C208" t="str">
            <v>PL 9tx200x75</v>
          </cell>
          <cell r="D208" t="str">
            <v>EA</v>
          </cell>
          <cell r="E208">
            <v>8</v>
          </cell>
          <cell r="F208" t="str">
            <v>GRID 부분 HANGER POINT</v>
          </cell>
        </row>
        <row r="209">
          <cell r="A209" t="e">
            <v>#REF!</v>
          </cell>
          <cell r="B209" t="str">
            <v>도 장 비</v>
          </cell>
          <cell r="C209" t="str">
            <v>각 2회</v>
          </cell>
          <cell r="D209" t="str">
            <v>M2</v>
          </cell>
          <cell r="E209">
            <v>21</v>
          </cell>
          <cell r="F209" t="str">
            <v>CH-100(29x0.6)+ROUND BAR(8x0.1)++T'ASSY(8x0.3)=20.6 약 21M2</v>
          </cell>
        </row>
        <row r="210">
          <cell r="A210" t="e">
            <v>#REF!</v>
          </cell>
          <cell r="B210" t="str">
            <v xml:space="preserve"> </v>
          </cell>
          <cell r="C210" t="str">
            <v xml:space="preserve"> </v>
          </cell>
          <cell r="D210" t="str">
            <v xml:space="preserve"> </v>
          </cell>
          <cell r="E210" t="str">
            <v xml:space="preserve"> </v>
          </cell>
        </row>
        <row r="211">
          <cell r="B211" t="str">
            <v xml:space="preserve"> </v>
          </cell>
          <cell r="C211" t="str">
            <v xml:space="preserve"> </v>
          </cell>
          <cell r="D211" t="str">
            <v xml:space="preserve"> </v>
          </cell>
          <cell r="E211" t="str">
            <v xml:space="preserve"> </v>
          </cell>
        </row>
        <row r="218">
          <cell r="A218" t="e">
            <v>#REF!</v>
          </cell>
        </row>
        <row r="219">
          <cell r="A219" t="e">
            <v>#REF!</v>
          </cell>
        </row>
        <row r="220">
          <cell r="A220" t="e">
            <v>#REF!</v>
          </cell>
        </row>
        <row r="221">
          <cell r="A221" t="e">
            <v>#REF!</v>
          </cell>
        </row>
        <row r="222">
          <cell r="A222" t="e">
            <v>#REF!</v>
          </cell>
        </row>
        <row r="223">
          <cell r="B223" t="str">
            <v>공사명 : CONTROL PANEL</v>
          </cell>
          <cell r="C223" t="str">
            <v xml:space="preserve"> </v>
          </cell>
          <cell r="D223" t="str">
            <v xml:space="preserve"> </v>
          </cell>
          <cell r="E223" t="str">
            <v xml:space="preserve"> </v>
          </cell>
          <cell r="F223" t="str">
            <v xml:space="preserve"> </v>
          </cell>
          <cell r="G223">
            <v>0</v>
          </cell>
          <cell r="H223" t="str">
            <v>NO.1-09-00</v>
          </cell>
        </row>
        <row r="224">
          <cell r="A224" t="e">
            <v>#REF!</v>
          </cell>
          <cell r="B224" t="str">
            <v>PANEL</v>
          </cell>
          <cell r="C224" t="str">
            <v>800Lx1200Hx250D</v>
          </cell>
          <cell r="D224" t="str">
            <v>SET</v>
          </cell>
          <cell r="E224">
            <v>1</v>
          </cell>
          <cell r="F224" t="str">
            <v xml:space="preserve"> </v>
          </cell>
        </row>
        <row r="225">
          <cell r="B225" t="str">
            <v>MAIN N.F.B</v>
          </cell>
          <cell r="C225" t="str">
            <v>3P 20A</v>
          </cell>
          <cell r="D225" t="str">
            <v>EA</v>
          </cell>
          <cell r="E225">
            <v>1</v>
          </cell>
          <cell r="F225" t="str">
            <v xml:space="preserve"> </v>
          </cell>
        </row>
        <row r="226">
          <cell r="A226" t="e">
            <v>#REF!</v>
          </cell>
          <cell r="B226" t="str">
            <v>N.F.B</v>
          </cell>
          <cell r="C226" t="str">
            <v>3P 30AF/10AT</v>
          </cell>
          <cell r="D226" t="str">
            <v>EA</v>
          </cell>
          <cell r="E226">
            <v>1</v>
          </cell>
          <cell r="F226" t="str">
            <v>1.5KW 1회로 이므로</v>
          </cell>
        </row>
        <row r="227">
          <cell r="A227" t="e">
            <v>#REF!</v>
          </cell>
          <cell r="B227" t="str">
            <v>N.F.B</v>
          </cell>
          <cell r="C227" t="str">
            <v>2P 5A</v>
          </cell>
          <cell r="D227" t="str">
            <v>EA</v>
          </cell>
          <cell r="E227">
            <v>10</v>
          </cell>
          <cell r="F227" t="str">
            <v>25W x 6회로, 40W x 2회로, 100W x 1회로, 190W x 1회로= 10회로이므로</v>
          </cell>
        </row>
        <row r="228">
          <cell r="A228" t="e">
            <v>#REF!</v>
          </cell>
          <cell r="B228" t="str">
            <v xml:space="preserve">N.F.B(MACHINE OP') </v>
          </cell>
          <cell r="C228" t="str">
            <v>2P 5A</v>
          </cell>
          <cell r="D228" t="str">
            <v>EA</v>
          </cell>
          <cell r="E228">
            <v>1</v>
          </cell>
          <cell r="F228" t="str">
            <v xml:space="preserve"> </v>
          </cell>
        </row>
        <row r="229">
          <cell r="B229" t="str">
            <v>MAGNETIC S/W</v>
          </cell>
          <cell r="C229" t="str">
            <v>SMO - 15</v>
          </cell>
          <cell r="D229" t="str">
            <v>EA</v>
          </cell>
          <cell r="E229">
            <v>2</v>
          </cell>
          <cell r="F229" t="str">
            <v>1회로 (1.5KW이하) x 2EA씩 (정.역회전)</v>
          </cell>
        </row>
        <row r="230">
          <cell r="A230" t="e">
            <v>#REF!</v>
          </cell>
          <cell r="B230" t="str">
            <v>전  선</v>
          </cell>
          <cell r="C230" t="str">
            <v>UL #24</v>
          </cell>
          <cell r="D230" t="str">
            <v>M</v>
          </cell>
          <cell r="E230">
            <v>10</v>
          </cell>
          <cell r="F230" t="str">
            <v xml:space="preserve"> </v>
          </cell>
        </row>
        <row r="231">
          <cell r="A231" t="e">
            <v>#REF!</v>
          </cell>
          <cell r="B231" t="str">
            <v>PILOT LAMP</v>
          </cell>
          <cell r="C231" t="str">
            <v xml:space="preserve"> </v>
          </cell>
          <cell r="D231" t="str">
            <v>EA</v>
          </cell>
          <cell r="E231">
            <v>2</v>
          </cell>
          <cell r="F231" t="str">
            <v>POWER용 1EA, OPERATION용 1EA</v>
          </cell>
        </row>
        <row r="232">
          <cell r="B232" t="str">
            <v>T.H</v>
          </cell>
          <cell r="C232" t="str">
            <v>EA</v>
          </cell>
          <cell r="D232" t="str">
            <v>EA</v>
          </cell>
          <cell r="E232">
            <v>1</v>
          </cell>
          <cell r="F232" t="str">
            <v>회로당 1EA씩 x 1회로</v>
          </cell>
        </row>
        <row r="233">
          <cell r="A233" t="e">
            <v>#REF!</v>
          </cell>
          <cell r="B233" t="str">
            <v>POWER RELAY</v>
          </cell>
          <cell r="C233" t="str">
            <v>4a4b</v>
          </cell>
          <cell r="D233" t="str">
            <v>EA</v>
          </cell>
          <cell r="E233">
            <v>20</v>
          </cell>
          <cell r="F233" t="str">
            <v>회로당 2EA씩 x 10회로</v>
          </cell>
        </row>
        <row r="234">
          <cell r="A234" t="e">
            <v>#REF!</v>
          </cell>
          <cell r="B234" t="str">
            <v>RELAY</v>
          </cell>
          <cell r="C234" t="str">
            <v>DC 24V 14PIN</v>
          </cell>
          <cell r="D234" t="str">
            <v>EA</v>
          </cell>
          <cell r="E234">
            <v>2</v>
          </cell>
          <cell r="F234" t="str">
            <v>회로당 2EA씩 x 1회로</v>
          </cell>
        </row>
        <row r="235">
          <cell r="A235" t="e">
            <v>#REF!</v>
          </cell>
          <cell r="B235" t="str">
            <v>RELAY SOCKET</v>
          </cell>
          <cell r="C235" t="str">
            <v>DC 24V 14PIN</v>
          </cell>
          <cell r="D235" t="str">
            <v>EA</v>
          </cell>
          <cell r="E235">
            <v>2</v>
          </cell>
          <cell r="F235" t="str">
            <v>회로당 2EA씩 x 1회로</v>
          </cell>
          <cell r="G235" t="str">
            <v xml:space="preserve"> </v>
          </cell>
        </row>
        <row r="236">
          <cell r="A236" t="e">
            <v>#REF!</v>
          </cell>
          <cell r="B236" t="str">
            <v>FUSE/SOCKET</v>
          </cell>
          <cell r="C236" t="str">
            <v xml:space="preserve"> </v>
          </cell>
          <cell r="D236" t="str">
            <v>EA</v>
          </cell>
          <cell r="E236">
            <v>3</v>
          </cell>
          <cell r="F236" t="str">
            <v>3상 이므로</v>
          </cell>
        </row>
        <row r="237">
          <cell r="A237" t="e">
            <v>#REF!</v>
          </cell>
          <cell r="B237" t="str">
            <v>TRANS</v>
          </cell>
          <cell r="C237" t="str">
            <v>250W 380/220,110,24V</v>
          </cell>
          <cell r="D237" t="str">
            <v>SET</v>
          </cell>
          <cell r="E237">
            <v>1</v>
          </cell>
        </row>
        <row r="238">
          <cell r="A238" t="e">
            <v>#REF!</v>
          </cell>
          <cell r="B238" t="str">
            <v>TERMINAL &amp; BLOCK</v>
          </cell>
          <cell r="C238" t="str">
            <v>20A</v>
          </cell>
          <cell r="D238" t="str">
            <v>EA</v>
          </cell>
          <cell r="E238">
            <v>44</v>
          </cell>
          <cell r="F238" t="str">
            <v>11CIR'x4EA=44EA (POWER)</v>
          </cell>
        </row>
        <row r="239">
          <cell r="A239" t="e">
            <v>#REF!</v>
          </cell>
          <cell r="B239" t="str">
            <v>TERMINAL &amp; BLOCK</v>
          </cell>
          <cell r="C239" t="str">
            <v>10A</v>
          </cell>
          <cell r="D239" t="str">
            <v>EA</v>
          </cell>
          <cell r="E239">
            <v>66</v>
          </cell>
          <cell r="F239" t="str">
            <v>11CIR'x6EA=66EA (OPERATION)</v>
          </cell>
        </row>
        <row r="240">
          <cell r="B240" t="str">
            <v>TERMINAL &amp; TUBE</v>
          </cell>
          <cell r="C240" t="str">
            <v>3.5sq</v>
          </cell>
          <cell r="D240" t="str">
            <v>SET</v>
          </cell>
          <cell r="E240">
            <v>88</v>
          </cell>
          <cell r="F240" t="str">
            <v xml:space="preserve"> </v>
          </cell>
        </row>
        <row r="241">
          <cell r="A241" t="e">
            <v>#REF!</v>
          </cell>
          <cell r="B241" t="str">
            <v>TERMINAL &amp; TUBE</v>
          </cell>
          <cell r="C241" t="str">
            <v>1.25sq</v>
          </cell>
          <cell r="D241" t="str">
            <v>SET</v>
          </cell>
          <cell r="E241">
            <v>132</v>
          </cell>
          <cell r="F241" t="str">
            <v xml:space="preserve"> </v>
          </cell>
        </row>
        <row r="242">
          <cell r="A242" t="e">
            <v>#REF!</v>
          </cell>
          <cell r="B242" t="str">
            <v>전   선</v>
          </cell>
          <cell r="C242" t="str">
            <v>IV 3.5sq</v>
          </cell>
          <cell r="D242" t="str">
            <v>M</v>
          </cell>
          <cell r="E242">
            <v>88</v>
          </cell>
          <cell r="F242" t="str">
            <v>회로당2M x (4가닥 x11회로)=88M</v>
          </cell>
        </row>
        <row r="243">
          <cell r="A243" t="e">
            <v>#REF!</v>
          </cell>
          <cell r="B243" t="str">
            <v>전   선</v>
          </cell>
          <cell r="C243" t="str">
            <v>IV 1.25sq</v>
          </cell>
          <cell r="D243" t="str">
            <v>M</v>
          </cell>
          <cell r="E243">
            <v>88</v>
          </cell>
          <cell r="F243" t="str">
            <v>회로당2M x (4가닥 x11회로)=88M</v>
          </cell>
          <cell r="G243" t="str">
            <v xml:space="preserve"> </v>
          </cell>
          <cell r="H243" t="str">
            <v xml:space="preserve"> </v>
          </cell>
        </row>
        <row r="245">
          <cell r="A245" t="e">
            <v>#REF!</v>
          </cell>
          <cell r="B245" t="str">
            <v>공사명: CONTROL BOARD</v>
          </cell>
          <cell r="C245" t="str">
            <v>NO.1-10-00</v>
          </cell>
          <cell r="D245">
            <v>0</v>
          </cell>
          <cell r="E245">
            <v>0</v>
          </cell>
          <cell r="F245">
            <v>0</v>
          </cell>
          <cell r="G245">
            <v>0</v>
          </cell>
          <cell r="H245" t="str">
            <v>NO.1-10-00</v>
          </cell>
        </row>
        <row r="246">
          <cell r="A246" t="e">
            <v>#REF!</v>
          </cell>
          <cell r="B246" t="str">
            <v>CONTROL BOARD</v>
          </cell>
          <cell r="C246" t="str">
            <v>325x350x80</v>
          </cell>
          <cell r="D246" t="str">
            <v>SET</v>
          </cell>
          <cell r="E246">
            <v>1</v>
          </cell>
          <cell r="F246" t="str">
            <v>도면 참조</v>
          </cell>
        </row>
        <row r="247">
          <cell r="A247" t="e">
            <v>#REF!</v>
          </cell>
          <cell r="B247" t="str">
            <v>PILOT LAMP</v>
          </cell>
          <cell r="C247" t="str">
            <v>Ø16</v>
          </cell>
          <cell r="D247" t="str">
            <v>EA</v>
          </cell>
          <cell r="E247">
            <v>1</v>
          </cell>
          <cell r="F247" t="str">
            <v>도면 참조</v>
          </cell>
        </row>
        <row r="248">
          <cell r="A248" t="e">
            <v>#REF!</v>
          </cell>
          <cell r="B248" t="str">
            <v>KEY S/W</v>
          </cell>
          <cell r="C248" t="str">
            <v xml:space="preserve"> </v>
          </cell>
          <cell r="D248" t="str">
            <v>EA</v>
          </cell>
          <cell r="E248">
            <v>1</v>
          </cell>
          <cell r="F248" t="str">
            <v>도면 참조</v>
          </cell>
          <cell r="G248" t="str">
            <v xml:space="preserve"> </v>
          </cell>
        </row>
        <row r="249">
          <cell r="A249" t="e">
            <v>#REF!</v>
          </cell>
          <cell r="B249" t="str">
            <v>EMERGENCY S/W</v>
          </cell>
          <cell r="C249" t="str">
            <v>Ø25</v>
          </cell>
          <cell r="D249" t="str">
            <v>EA</v>
          </cell>
          <cell r="E249">
            <v>1</v>
          </cell>
          <cell r="F249" t="str">
            <v>도면 참조</v>
          </cell>
        </row>
        <row r="250">
          <cell r="A250" t="e">
            <v>#REF!</v>
          </cell>
          <cell r="B250" t="str">
            <v>선 택 S/W</v>
          </cell>
          <cell r="C250" t="str">
            <v xml:space="preserve">Ø16 </v>
          </cell>
          <cell r="D250" t="str">
            <v>EA</v>
          </cell>
          <cell r="E250">
            <v>11</v>
          </cell>
          <cell r="F250" t="str">
            <v>도면 참조</v>
          </cell>
        </row>
        <row r="251">
          <cell r="A251" t="e">
            <v>#REF!</v>
          </cell>
          <cell r="B251" t="str">
            <v>PUSH BUTTON S/W</v>
          </cell>
          <cell r="C251" t="str">
            <v xml:space="preserve">Ø16 </v>
          </cell>
          <cell r="D251" t="str">
            <v>EA</v>
          </cell>
          <cell r="E251">
            <v>33</v>
          </cell>
          <cell r="F251" t="str">
            <v>11회로 x 3EA = 33EA</v>
          </cell>
        </row>
        <row r="252">
          <cell r="A252" t="e">
            <v>#REF!</v>
          </cell>
          <cell r="B252" t="str">
            <v>TERMINAL BLOCK</v>
          </cell>
          <cell r="C252" t="str">
            <v>20A</v>
          </cell>
          <cell r="D252" t="str">
            <v>EA</v>
          </cell>
          <cell r="E252">
            <v>33</v>
          </cell>
          <cell r="F252" t="str">
            <v>11회로 x3EA = 33EA</v>
          </cell>
        </row>
        <row r="253">
          <cell r="A253" t="e">
            <v>#REF!</v>
          </cell>
          <cell r="B253" t="str">
            <v xml:space="preserve"> </v>
          </cell>
          <cell r="C253" t="str">
            <v xml:space="preserve"> </v>
          </cell>
          <cell r="D253" t="str">
            <v xml:space="preserve"> </v>
          </cell>
          <cell r="E253" t="str">
            <v xml:space="preserve"> </v>
          </cell>
          <cell r="F253" t="str">
            <v xml:space="preserve"> </v>
          </cell>
        </row>
        <row r="254">
          <cell r="A254" t="e">
            <v>#REF!</v>
          </cell>
          <cell r="B254" t="str">
            <v xml:space="preserve"> </v>
          </cell>
          <cell r="C254" t="str">
            <v xml:space="preserve"> </v>
          </cell>
          <cell r="D254" t="str">
            <v xml:space="preserve"> </v>
          </cell>
          <cell r="E254" t="str">
            <v xml:space="preserve"> </v>
          </cell>
          <cell r="F254" t="str">
            <v xml:space="preserve"> </v>
          </cell>
        </row>
        <row r="255">
          <cell r="A255" t="e">
            <v>#REF!</v>
          </cell>
        </row>
        <row r="256">
          <cell r="A256" t="e">
            <v>#REF!</v>
          </cell>
        </row>
        <row r="258">
          <cell r="A258" t="e">
            <v>#REF!</v>
          </cell>
        </row>
        <row r="259">
          <cell r="A259" t="e">
            <v>#REF!</v>
          </cell>
        </row>
        <row r="260">
          <cell r="A260" t="e">
            <v>#REF!</v>
          </cell>
        </row>
        <row r="262">
          <cell r="A262" t="e">
            <v>#REF!</v>
          </cell>
          <cell r="B262" t="str">
            <v xml:space="preserve"> </v>
          </cell>
          <cell r="C262" t="str">
            <v xml:space="preserve"> </v>
          </cell>
          <cell r="D262">
            <v>0</v>
          </cell>
          <cell r="E262">
            <v>0</v>
          </cell>
          <cell r="F262">
            <v>0</v>
          </cell>
          <cell r="G262" t="str">
            <v xml:space="preserve"> </v>
          </cell>
          <cell r="H262" t="str">
            <v xml:space="preserve"> </v>
          </cell>
        </row>
        <row r="263">
          <cell r="A263" t="e">
            <v>#REF!</v>
          </cell>
          <cell r="B263" t="str">
            <v xml:space="preserve"> </v>
          </cell>
          <cell r="C263" t="str">
            <v xml:space="preserve"> </v>
          </cell>
          <cell r="D263" t="str">
            <v xml:space="preserve"> </v>
          </cell>
          <cell r="E263" t="str">
            <v xml:space="preserve"> </v>
          </cell>
          <cell r="F263" t="str">
            <v xml:space="preserve"> </v>
          </cell>
        </row>
        <row r="264">
          <cell r="A264" t="e">
            <v>#REF!</v>
          </cell>
        </row>
        <row r="265">
          <cell r="A265" t="e">
            <v>#REF!</v>
          </cell>
        </row>
        <row r="266">
          <cell r="A266" t="e">
            <v>#REF!</v>
          </cell>
        </row>
        <row r="267">
          <cell r="A267" t="e">
            <v>#REF!</v>
          </cell>
          <cell r="B267" t="str">
            <v>공사명 : MACHINE PART (1.5KW x 4P用: WINCH TYPE)</v>
          </cell>
          <cell r="C267" t="str">
            <v>일위대가-1</v>
          </cell>
          <cell r="D267">
            <v>0</v>
          </cell>
          <cell r="E267">
            <v>0</v>
          </cell>
          <cell r="F267">
            <v>0</v>
          </cell>
          <cell r="G267">
            <v>0</v>
          </cell>
          <cell r="H267" t="str">
            <v>일위대가-1</v>
          </cell>
        </row>
        <row r="268">
          <cell r="A268" t="e">
            <v>#REF!</v>
          </cell>
          <cell r="B268" t="str">
            <v>MOTOR</v>
          </cell>
          <cell r="C268" t="str">
            <v>1.5KW x 4P</v>
          </cell>
          <cell r="D268" t="str">
            <v>대</v>
          </cell>
          <cell r="E268">
            <v>1</v>
          </cell>
          <cell r="F268" t="str">
            <v xml:space="preserve"> </v>
          </cell>
        </row>
        <row r="269">
          <cell r="A269" t="e">
            <v>#REF!</v>
          </cell>
          <cell r="B269" t="str">
            <v>DISK BRAKE</v>
          </cell>
          <cell r="C269" t="str">
            <v>1.5KW x 4P用</v>
          </cell>
          <cell r="D269" t="str">
            <v>대</v>
          </cell>
          <cell r="E269">
            <v>1</v>
          </cell>
          <cell r="F269" t="str">
            <v xml:space="preserve"> </v>
          </cell>
        </row>
        <row r="270">
          <cell r="A270" t="e">
            <v>#REF!</v>
          </cell>
          <cell r="B270" t="str">
            <v>BOLT,NUT,W/S,S/W</v>
          </cell>
          <cell r="C270" t="str">
            <v>M12 x 40L</v>
          </cell>
          <cell r="D270" t="str">
            <v>SET</v>
          </cell>
          <cell r="E270">
            <v>4</v>
          </cell>
          <cell r="F270" t="str">
            <v>MOTOR 고정용</v>
          </cell>
        </row>
        <row r="271">
          <cell r="A271" t="e">
            <v>#REF!</v>
          </cell>
          <cell r="B271" t="str">
            <v>MOTOR DIE</v>
          </cell>
          <cell r="C271" t="str">
            <v>1.5KW x 4P用</v>
          </cell>
          <cell r="D271" t="str">
            <v>SET</v>
          </cell>
          <cell r="E271">
            <v>1</v>
          </cell>
          <cell r="F271" t="str">
            <v>MOTOR 고정용</v>
          </cell>
        </row>
        <row r="272">
          <cell r="A272" t="e">
            <v>#REF!</v>
          </cell>
          <cell r="B272" t="str">
            <v>STUD BOLT</v>
          </cell>
          <cell r="C272" t="str">
            <v>M16 x 200L</v>
          </cell>
          <cell r="D272" t="str">
            <v>SET</v>
          </cell>
          <cell r="E272">
            <v>4</v>
          </cell>
          <cell r="F272" t="str">
            <v>MOTOR 출력축과 WORM REDUCER 입력축과의 거리조절용</v>
          </cell>
        </row>
        <row r="273">
          <cell r="A273" t="e">
            <v>#REF!</v>
          </cell>
          <cell r="B273" t="str">
            <v>NUT</v>
          </cell>
          <cell r="C273" t="str">
            <v>M16</v>
          </cell>
          <cell r="D273" t="str">
            <v>EA</v>
          </cell>
          <cell r="E273">
            <v>16</v>
          </cell>
          <cell r="F273" t="str">
            <v>STUD BOLT 1EA당 4EA씩으므로 4EAx4EA= 16EA</v>
          </cell>
        </row>
        <row r="274">
          <cell r="A274" t="e">
            <v>#REF!</v>
          </cell>
          <cell r="B274" t="str">
            <v xml:space="preserve">V-PULLEY </v>
          </cell>
          <cell r="C274" t="str">
            <v>B형 x 2열 x 3"</v>
          </cell>
          <cell r="D274" t="str">
            <v>EA</v>
          </cell>
          <cell r="E274">
            <v>1</v>
          </cell>
          <cell r="F274" t="str">
            <v>MOTOR 출력용</v>
          </cell>
        </row>
        <row r="275">
          <cell r="A275" t="e">
            <v>#REF!</v>
          </cell>
          <cell r="B275" t="str">
            <v xml:space="preserve">V-PULLEY </v>
          </cell>
          <cell r="C275" t="str">
            <v>B형 x 2열 x 8"</v>
          </cell>
          <cell r="D275" t="str">
            <v>EA</v>
          </cell>
          <cell r="E275">
            <v>1</v>
          </cell>
          <cell r="F275" t="str">
            <v>WORM REDUCER 입력축용</v>
          </cell>
        </row>
        <row r="276">
          <cell r="A276" t="e">
            <v>#REF!</v>
          </cell>
          <cell r="B276" t="str">
            <v>V-BELT</v>
          </cell>
          <cell r="C276" t="str">
            <v>B형 x 42"</v>
          </cell>
          <cell r="D276" t="str">
            <v>EA</v>
          </cell>
          <cell r="E276">
            <v>2</v>
          </cell>
          <cell r="F276" t="str">
            <v>V-PULLEY가 2열</v>
          </cell>
        </row>
        <row r="277">
          <cell r="A277" t="e">
            <v>#REF!</v>
          </cell>
          <cell r="B277" t="str">
            <v>WORM REDUCER</v>
          </cell>
          <cell r="C277" t="str">
            <v>1.5KW x 4P用</v>
          </cell>
          <cell r="D277" t="str">
            <v>대</v>
          </cell>
          <cell r="E277">
            <v>1</v>
          </cell>
          <cell r="F277" t="str">
            <v xml:space="preserve"> </v>
          </cell>
        </row>
        <row r="278">
          <cell r="A278" t="e">
            <v>#REF!</v>
          </cell>
          <cell r="B278" t="str">
            <v>BOLT,NUT,W/S,S/W</v>
          </cell>
          <cell r="C278" t="str">
            <v>M16 x 60L</v>
          </cell>
          <cell r="D278" t="str">
            <v>SET</v>
          </cell>
          <cell r="E278">
            <v>2</v>
          </cell>
          <cell r="F278" t="str">
            <v>WORM REDUCER 고정용</v>
          </cell>
        </row>
        <row r="279">
          <cell r="A279" t="e">
            <v>#REF!</v>
          </cell>
          <cell r="B279" t="str">
            <v>BEARING</v>
          </cell>
          <cell r="C279" t="str">
            <v>UCP #207</v>
          </cell>
          <cell r="D279" t="str">
            <v>EA</v>
          </cell>
          <cell r="E279">
            <v>1</v>
          </cell>
          <cell r="F279" t="str">
            <v xml:space="preserve"> </v>
          </cell>
        </row>
        <row r="280">
          <cell r="A280" t="e">
            <v>#REF!</v>
          </cell>
          <cell r="B280" t="str">
            <v>BEARING DIE</v>
          </cell>
          <cell r="C280" t="str">
            <v>UCP #207用</v>
          </cell>
          <cell r="D280" t="str">
            <v>EA</v>
          </cell>
          <cell r="E280">
            <v>1</v>
          </cell>
          <cell r="F280" t="str">
            <v xml:space="preserve"> </v>
          </cell>
        </row>
        <row r="281">
          <cell r="A281" t="e">
            <v>#REF!</v>
          </cell>
          <cell r="B281" t="str">
            <v>BOLT,NUT,W/S,S/W</v>
          </cell>
          <cell r="C281" t="str">
            <v>M16 x 60L</v>
          </cell>
          <cell r="D281" t="str">
            <v>SET</v>
          </cell>
          <cell r="E281">
            <v>2</v>
          </cell>
          <cell r="F281" t="str">
            <v>BEARING DIE 고정용</v>
          </cell>
        </row>
        <row r="282">
          <cell r="A282" t="e">
            <v>#REF!</v>
          </cell>
          <cell r="B282" t="str">
            <v>CHAIN SPROCKET</v>
          </cell>
          <cell r="C282" t="str">
            <v>DS #35 x 12t</v>
          </cell>
          <cell r="D282" t="str">
            <v>SET</v>
          </cell>
          <cell r="E282">
            <v>1</v>
          </cell>
          <cell r="F282" t="str">
            <v>LIMIT 제어동력 전달용 (CAM LINIT S/W 입력축)</v>
          </cell>
        </row>
        <row r="283">
          <cell r="A283" t="e">
            <v>#REF!</v>
          </cell>
          <cell r="B283" t="str">
            <v>CHAIN SPROCKET</v>
          </cell>
          <cell r="C283" t="str">
            <v>DS #35 x 27t</v>
          </cell>
          <cell r="D283" t="str">
            <v>SET</v>
          </cell>
          <cell r="E283">
            <v>1</v>
          </cell>
          <cell r="F283" t="str">
            <v>LIMIT 제어동력 전달용 (WORM REDUCER 출력축 끝단)</v>
          </cell>
        </row>
        <row r="284">
          <cell r="A284" t="e">
            <v>#REF!</v>
          </cell>
          <cell r="B284" t="str">
            <v xml:space="preserve">CHAIN </v>
          </cell>
          <cell r="C284" t="str">
            <v xml:space="preserve">DS #35 </v>
          </cell>
          <cell r="D284" t="str">
            <v>SET</v>
          </cell>
          <cell r="E284">
            <v>1</v>
          </cell>
          <cell r="F284" t="str">
            <v>LIMIT 제어동력</v>
          </cell>
        </row>
        <row r="285">
          <cell r="A285" t="e">
            <v>#REF!</v>
          </cell>
          <cell r="B285" t="str">
            <v>CHAIN OFFSET LINK</v>
          </cell>
          <cell r="C285" t="str">
            <v xml:space="preserve">DS #35用 </v>
          </cell>
          <cell r="D285" t="str">
            <v>EA</v>
          </cell>
          <cell r="E285">
            <v>1</v>
          </cell>
          <cell r="F285" t="str">
            <v>CHAIN 연결용</v>
          </cell>
        </row>
        <row r="286">
          <cell r="A286" t="e">
            <v>#REF!</v>
          </cell>
          <cell r="B286" t="str">
            <v>CAM LIMIT S/W</v>
          </cell>
          <cell r="C286" t="str">
            <v>SCREW TYPE</v>
          </cell>
          <cell r="D286" t="str">
            <v>SET</v>
          </cell>
          <cell r="E286">
            <v>1</v>
          </cell>
          <cell r="F286" t="str">
            <v>LIMIT 제어동력</v>
          </cell>
        </row>
        <row r="287">
          <cell r="A287" t="e">
            <v>#REF!</v>
          </cell>
          <cell r="B287" t="str">
            <v>LIMIT S/W DIE</v>
          </cell>
          <cell r="C287" t="str">
            <v xml:space="preserve"> </v>
          </cell>
          <cell r="D287" t="str">
            <v>SET</v>
          </cell>
          <cell r="E287">
            <v>1</v>
          </cell>
          <cell r="F287" t="str">
            <v xml:space="preserve"> </v>
          </cell>
        </row>
        <row r="288">
          <cell r="A288" t="e">
            <v>#REF!</v>
          </cell>
          <cell r="B288" t="str">
            <v>BOLT,NUT,W/S,S/W</v>
          </cell>
          <cell r="C288" t="str">
            <v>M6 x 30L</v>
          </cell>
          <cell r="D288" t="str">
            <v>SET</v>
          </cell>
          <cell r="E288">
            <v>2</v>
          </cell>
          <cell r="F288" t="str">
            <v>CAM LIMITS S/W 고정용</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1">
          <cell r="A301" t="e">
            <v>#REF!</v>
          </cell>
        </row>
        <row r="302">
          <cell r="A302" t="e">
            <v>#REF!</v>
          </cell>
        </row>
        <row r="303">
          <cell r="A303" t="e">
            <v>#REF!</v>
          </cell>
        </row>
        <row r="304">
          <cell r="A304" t="e">
            <v>#REF!</v>
          </cell>
        </row>
        <row r="305">
          <cell r="A305" t="e">
            <v>#REF!</v>
          </cell>
        </row>
        <row r="306">
          <cell r="A306" t="e">
            <v>#REF!</v>
          </cell>
        </row>
        <row r="307">
          <cell r="A307" t="e">
            <v>#REF!</v>
          </cell>
        </row>
        <row r="308">
          <cell r="A308" t="e">
            <v>#REF!</v>
          </cell>
        </row>
        <row r="309">
          <cell r="A309" t="e">
            <v>#REF!</v>
          </cell>
        </row>
        <row r="310">
          <cell r="A310" t="e">
            <v>#REF!</v>
          </cell>
        </row>
        <row r="311">
          <cell r="A311" t="e">
            <v>#REF!</v>
          </cell>
        </row>
        <row r="312">
          <cell r="A312"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0">
          <cell r="A330"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49">
          <cell r="A349" t="e">
            <v>#REF!</v>
          </cell>
        </row>
        <row r="350">
          <cell r="A350" t="e">
            <v>#REF!</v>
          </cell>
        </row>
        <row r="351">
          <cell r="A351"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refreshError="1"/>
      <sheetData sheetId="324"/>
      <sheetData sheetId="325"/>
      <sheetData sheetId="326">
        <row r="3">
          <cell r="A3">
            <v>3</v>
          </cell>
        </row>
      </sheetData>
      <sheetData sheetId="327">
        <row r="3">
          <cell r="A3">
            <v>3</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3">
          <cell r="A3">
            <v>3</v>
          </cell>
        </row>
      </sheetData>
      <sheetData sheetId="589">
        <row r="3">
          <cell r="A3">
            <v>3</v>
          </cell>
        </row>
      </sheetData>
      <sheetData sheetId="590">
        <row r="3">
          <cell r="A3">
            <v>3</v>
          </cell>
        </row>
      </sheetData>
      <sheetData sheetId="591"/>
      <sheetData sheetId="592">
        <row r="3">
          <cell r="A3">
            <v>3</v>
          </cell>
        </row>
      </sheetData>
      <sheetData sheetId="593">
        <row r="3">
          <cell r="A3">
            <v>3</v>
          </cell>
        </row>
      </sheetData>
      <sheetData sheetId="594"/>
      <sheetData sheetId="595">
        <row r="3">
          <cell r="A3">
            <v>3</v>
          </cell>
        </row>
      </sheetData>
      <sheetData sheetId="596">
        <row r="3">
          <cell r="A3">
            <v>3</v>
          </cell>
        </row>
      </sheetData>
      <sheetData sheetId="597"/>
      <sheetData sheetId="598"/>
      <sheetData sheetId="599"/>
      <sheetData sheetId="600"/>
      <sheetData sheetId="601"/>
      <sheetData sheetId="602">
        <row r="3">
          <cell r="A3">
            <v>3</v>
          </cell>
        </row>
      </sheetData>
      <sheetData sheetId="603">
        <row r="3">
          <cell r="A3">
            <v>3</v>
          </cell>
        </row>
      </sheetData>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sheetData sheetId="628"/>
      <sheetData sheetId="629">
        <row r="3">
          <cell r="A3">
            <v>3</v>
          </cell>
        </row>
      </sheetData>
      <sheetData sheetId="630">
        <row r="3">
          <cell r="A3">
            <v>3</v>
          </cell>
        </row>
      </sheetData>
      <sheetData sheetId="631">
        <row r="3">
          <cell r="A3">
            <v>3</v>
          </cell>
        </row>
      </sheetData>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row r="3">
          <cell r="A3">
            <v>3</v>
          </cell>
        </row>
      </sheetData>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내역서 (2)"/>
      <sheetName val="공사원가계산서 (2)"/>
      <sheetName val="내역서 (2)"/>
      <sheetName val="총괄내역서 (3)"/>
      <sheetName val="공사원가계산서 (3)"/>
      <sheetName val="내역서 (3)"/>
      <sheetName val="최종총괄누계 (4)"/>
      <sheetName val="최종총괄누계 (3)"/>
      <sheetName val="내역서"/>
      <sheetName val="제경비"/>
      <sheetName val="실행철강하도"/>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시행후면적"/>
      <sheetName val="1안"/>
      <sheetName val="N賃率-職"/>
      <sheetName val="송라초중학교(fin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IN"/>
      <sheetName val="총공사비"/>
      <sheetName val="원가계산서"/>
      <sheetName val="T1"/>
      <sheetName val="san"/>
      <sheetName val="LIST"/>
      <sheetName val="FORM1-P "/>
      <sheetName val="sw1"/>
      <sheetName val="sw2"/>
      <sheetName val="sw3"/>
      <sheetName val="sw4"/>
      <sheetName val="sw5"/>
      <sheetName val="sw6"/>
      <sheetName val="sw7"/>
      <sheetName val="NOMUBI"/>
      <sheetName val="관급"/>
      <sheetName val="실행철강하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IN"/>
      <sheetName val="총공사비"/>
      <sheetName val="원가계산서"/>
      <sheetName val="T1"/>
      <sheetName val="san"/>
      <sheetName val="LIST"/>
      <sheetName val="FORM1-P "/>
      <sheetName val="sw1"/>
      <sheetName val="sw2"/>
      <sheetName val="sw3"/>
      <sheetName val="sw4"/>
      <sheetName val="sw5"/>
      <sheetName val="sw6"/>
      <sheetName val="sw7"/>
      <sheetName val="NOMUBI"/>
      <sheetName val="관급"/>
      <sheetName val="실행철강하도"/>
    </sheetNames>
    <sheetDataSet>
      <sheetData sheetId="0"/>
      <sheetData sheetId="1"/>
      <sheetData sheetId="2"/>
      <sheetData sheetId="3"/>
      <sheetData sheetId="4"/>
      <sheetData sheetId="5"/>
      <sheetData sheetId="6"/>
      <sheetData sheetId="7"/>
      <sheetData sheetId="8">
        <row r="4">
          <cell r="I4">
            <v>0.7722</v>
          </cell>
        </row>
      </sheetData>
      <sheetData sheetId="9"/>
      <sheetData sheetId="10"/>
      <sheetData sheetId="11"/>
      <sheetData sheetId="12"/>
      <sheetData sheetId="13"/>
      <sheetData sheetId="14"/>
      <sheetData sheetId="15">
        <row r="3">
          <cell r="B3" t="str">
            <v>계장공</v>
          </cell>
        </row>
      </sheetData>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1안"/>
      <sheetName val="시행후면적"/>
      <sheetName val="수지예산"/>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중량산출"/>
      <sheetName val="견적대비표"/>
      <sheetName val="배관배선"/>
      <sheetName val="단가대비표"/>
      <sheetName val="성스테이지"/>
      <sheetName val="타견적서 영시스템"/>
      <sheetName val="진명견적"/>
      <sheetName val="데이타"/>
      <sheetName val="식재인부"/>
      <sheetName val="신우"/>
      <sheetName val="I一般比"/>
      <sheetName val="1안"/>
      <sheetName val="5.모델링"/>
      <sheetName val="1.설계조건"/>
      <sheetName val="2.단면가정"/>
      <sheetName val="직재"/>
      <sheetName val="재집"/>
      <sheetName val="AS포장복구 "/>
      <sheetName val="집계표"/>
      <sheetName val="금액내역서"/>
      <sheetName val="문학간접"/>
      <sheetName val="가로등"/>
      <sheetName val="카렌스센터계량기설치공사"/>
      <sheetName val="N賃率-職"/>
      <sheetName val="내역서(토목) "/>
      <sheetName val="Sheet1"/>
      <sheetName val="Sheet2"/>
      <sheetName val="Sheet3"/>
      <sheetName val="Y-WORK"/>
      <sheetName val="예정공정"/>
      <sheetName val="원가계산"/>
      <sheetName val="토목 집계"/>
      <sheetName val="토목"/>
      <sheetName val="파일"/>
      <sheetName val="골조집계"/>
      <sheetName val="골조"/>
      <sheetName val="철골"/>
      <sheetName val="총괄내역"/>
      <sheetName val="세부내역"/>
      <sheetName val="일위집계"/>
      <sheetName val="일위대가"/>
      <sheetName val="단가산출"/>
      <sheetName val="노임단가"/>
      <sheetName val="집계표(밀)"/>
      <sheetName val="세부산출(밀)"/>
      <sheetName val=""/>
      <sheetName val="산#3-2"/>
      <sheetName val="산#3-1"/>
      <sheetName val="#REF"/>
      <sheetName val="산#3-2-2"/>
      <sheetName val="실행예산서"/>
      <sheetName val="1.3 현장계측설비"/>
      <sheetName val="한강운반비"/>
      <sheetName val="PIPING"/>
      <sheetName val="약품공급2"/>
      <sheetName val="단면가정"/>
      <sheetName val="공사원가계산서"/>
      <sheetName val="총괄표"/>
      <sheetName val="노임"/>
      <sheetName val="인공산출서"/>
      <sheetName val="산출집계"/>
      <sheetName val="산출서"/>
      <sheetName val="단가비교"/>
      <sheetName val="정부노임단가"/>
      <sheetName val="일위"/>
      <sheetName val="참조"/>
      <sheetName val="케이블류 OLD"/>
      <sheetName val="수량계산서 집계표(가설 신설 및 철거-을지로3가 3호선)"/>
      <sheetName val="수량계산서 집계표(신설-을지로3가 3호선)"/>
      <sheetName val="수량계산서 집계표(철거-을지로3가 3호선)"/>
      <sheetName val="단가"/>
      <sheetName val="시설물일위"/>
      <sheetName val="수목데이타"/>
      <sheetName val="총괄내역서"/>
      <sheetName val="DATE"/>
      <sheetName val="Total"/>
      <sheetName val="공문"/>
      <sheetName val="2호맨홀공제수량"/>
      <sheetName val="가설공사"/>
      <sheetName val="단가결정"/>
      <sheetName val="내역아"/>
      <sheetName val="울타리"/>
      <sheetName val="노무비"/>
      <sheetName val="1,2공구원가계산서"/>
      <sheetName val="2공구산출내역"/>
      <sheetName val="1공구산출내역서"/>
      <sheetName val="선급금신청서"/>
      <sheetName val="갑지"/>
      <sheetName val="입찰안"/>
      <sheetName val="내역"/>
      <sheetName val="연습"/>
      <sheetName val="시행후면적"/>
      <sheetName val="수지예산"/>
      <sheetName val="실행철강하도"/>
      <sheetName val="공사개요"/>
      <sheetName val="노임이"/>
      <sheetName val="수량계산서 집계표(가설 신설 및 철거-을지로3가 2호선)"/>
      <sheetName val="공종"/>
      <sheetName val="수량계산서 집계표(신설-을지로3가 2호선)"/>
      <sheetName val="수량계산서 집계표(철거-을지로3가 2호선)"/>
      <sheetName val="H-PILE수량집계"/>
      <sheetName val="반별DATA"/>
      <sheetName val="설직재-1"/>
      <sheetName val="재료"/>
      <sheetName val="설치자재"/>
      <sheetName val="기초목록"/>
      <sheetName val="단가(자재)"/>
      <sheetName val="을지"/>
      <sheetName val="목차"/>
      <sheetName val="직노"/>
      <sheetName val="00천안(건.구.차)"/>
      <sheetName val="6호기"/>
      <sheetName val="코드"/>
      <sheetName val="가설개략"/>
      <sheetName val="실행내역"/>
      <sheetName val="9GNG운반"/>
      <sheetName val="6. 직접경비"/>
      <sheetName val="소요자재"/>
      <sheetName val="정산내역서"/>
      <sheetName val="setup"/>
      <sheetName val="공정집계_국별"/>
      <sheetName val="bm(CIcable)"/>
      <sheetName val="9.설치품셈"/>
      <sheetName val="품셈총괄"/>
      <sheetName val="기본DATA Sheet"/>
      <sheetName val="수량총괄"/>
      <sheetName val="AHU집계"/>
      <sheetName val="공조기휀"/>
      <sheetName val="공조기"/>
      <sheetName val="model master"/>
      <sheetName val="날개벽"/>
      <sheetName val="암거단위"/>
      <sheetName val="횡 연장"/>
      <sheetName val="공사명"/>
      <sheetName val="자단"/>
      <sheetName val="터파기및재료"/>
      <sheetName val="실행(표지,갑,을)"/>
      <sheetName val="준공정산"/>
      <sheetName val="공량서"/>
      <sheetName val="단가 산출서(산근#1~#102)"/>
      <sheetName val="목공1"/>
      <sheetName val="미장"/>
      <sheetName val="일(4)"/>
      <sheetName val="DATA_Garak"/>
      <sheetName val="DATA_Total"/>
      <sheetName val="DATA_Kwangju"/>
      <sheetName val="DATA_Daejeon"/>
      <sheetName val="DATA_Sadang"/>
      <sheetName val="DATA_Yangjae"/>
      <sheetName val="DATA_Yoido"/>
      <sheetName val="DATA_Ulsan"/>
      <sheetName val="DATA_Incheon"/>
      <sheetName val="DATA_Jeonju"/>
      <sheetName val="계약용"/>
      <sheetName val="담장산출"/>
      <sheetName val="J直材4"/>
      <sheetName val="원가계산서"/>
      <sheetName val="공종별집계표"/>
      <sheetName val="내역집계표"/>
      <sheetName val="노무비단가내역"/>
      <sheetName val="공량산출서"/>
      <sheetName val="산출집계표"/>
      <sheetName val="산출기초"/>
      <sheetName val="견적서(주차관제)"/>
      <sheetName val="견적"/>
      <sheetName val="설계서"/>
      <sheetName val="건축-물가변동"/>
      <sheetName val="빌딩 안내"/>
      <sheetName val="가감수량"/>
      <sheetName val="맨홀수량산출"/>
      <sheetName val="합천내역"/>
      <sheetName val="증감대비"/>
      <sheetName val="_x0000_k_x0000_y_x0000__x0000__x0000_£_x0000_±_x0000_¿_x0000_"/>
      <sheetName val="노무,재료"/>
      <sheetName val="자료"/>
      <sheetName val="간선"/>
      <sheetName val="전압"/>
      <sheetName val="조도"/>
      <sheetName val="동력"/>
      <sheetName val="산출근거(복구)"/>
      <sheetName val="단가표"/>
      <sheetName val="Sheet13"/>
      <sheetName val="Sheet14"/>
      <sheetName val="Sheet9"/>
      <sheetName val="입고장부 (4)"/>
      <sheetName val="01.가로등"/>
      <sheetName val="02.펌프장"/>
      <sheetName val="b_balju_cho"/>
      <sheetName val="세부내역서"/>
      <sheetName val="건축"/>
      <sheetName val="DATA"/>
      <sheetName val="Detail"/>
      <sheetName val="sw1"/>
      <sheetName val="수량산출(출력물)"/>
      <sheetName val="단가대비"/>
      <sheetName val="가스내역"/>
      <sheetName val="정공공사"/>
      <sheetName val="노임,재료비"/>
      <sheetName val="_x0000__x0006_Ā嗰"/>
      <sheetName val="내역갑지"/>
      <sheetName val="맨홀수량산출_x0000__x0000__x0000__x0000__x0010_[내역서.xls]건축-물"/>
      <sheetName val="sal"/>
      <sheetName val="환율"/>
      <sheetName val="CTEMCOST"/>
      <sheetName val="__"/>
      <sheetName val="_x0000__x0004_"/>
      <sheetName val="工완성공사율"/>
      <sheetName val="본댐설계"/>
      <sheetName val="설계명세서"/>
      <sheetName val="3.내역서"/>
      <sheetName val="실행간접비용"/>
      <sheetName val="내역서집계(도급)"/>
      <sheetName val="F-CV1.5SQ-2C"/>
      <sheetName val="준검 내역서"/>
      <sheetName val="내역서1"/>
      <sheetName val="가설공사비"/>
      <sheetName val="도로구조공사비"/>
      <sheetName val="도로토공공사비"/>
      <sheetName val="여수토공사비"/>
      <sheetName val="토목단가산출 "/>
      <sheetName val="노임(1차)"/>
      <sheetName val="수용가조서"/>
      <sheetName val="건축내역"/>
      <sheetName val="EQT-ESTN"/>
      <sheetName val="기존단가 (2)"/>
      <sheetName val="표지"/>
      <sheetName val="가격"/>
      <sheetName val="설비원가"/>
      <sheetName val="기타 정보통신공사"/>
      <sheetName val="간선계산"/>
      <sheetName val="전기일위대가"/>
      <sheetName val="ITEM"/>
      <sheetName val="단가조사"/>
      <sheetName val="Baby일위대가"/>
      <sheetName val="기초일위"/>
      <sheetName val="시설일위"/>
      <sheetName val="조명일위"/>
      <sheetName val="별첨 #1-1. 각기능별개발원가"/>
      <sheetName val="갑지 "/>
      <sheetName val="토목내역"/>
      <sheetName val="Sheet7"/>
      <sheetName val="Sheet8"/>
      <sheetName val="Sheet10"/>
      <sheetName val="Sheet11"/>
      <sheetName val="Sheet12"/>
      <sheetName val="Sheet15"/>
      <sheetName val="Sheet16"/>
      <sheetName val="01"/>
      <sheetName val="자재단가조사표-수목"/>
      <sheetName val="기본일위"/>
      <sheetName val="수량산출서"/>
      <sheetName val="경비산출"/>
      <sheetName val="단가기준"/>
      <sheetName val="표지 (2)"/>
      <sheetName val="copy"/>
      <sheetName val="서식"/>
      <sheetName val="신청서"/>
      <sheetName val="공종집계"/>
      <sheetName val="PANEL_중량산출"/>
      <sheetName val="타견적서_영시스템"/>
      <sheetName val="5_모델링"/>
      <sheetName val="1_설계조건"/>
      <sheetName val="2_단면가정"/>
      <sheetName val="AS포장복구_"/>
      <sheetName val="기본단가표"/>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내역서1-2"/>
      <sheetName val="데리네이타현황"/>
      <sheetName val="할"/>
      <sheetName val="원가(토목)"/>
      <sheetName val="하도대비(토목)"/>
      <sheetName val="내역서 (2)"/>
      <sheetName val="원가계산서 (관급)"/>
      <sheetName val="총괄표 (관급)"/>
      <sheetName val="단가조사표"/>
      <sheetName val="타견대흥"/>
      <sheetName val="타견중앙"/>
      <sheetName val="타견우주"/>
      <sheetName val="전관방송"/>
      <sheetName val="공연장"/>
      <sheetName val="배관,배선"/>
      <sheetName val="제조사"/>
      <sheetName val="한국정보기술"/>
      <sheetName val="충주"/>
      <sheetName val="여의도"/>
      <sheetName val="여의도 (도)(3)"/>
      <sheetName val="여의도 (식)"/>
      <sheetName val="여의도 (87)"/>
      <sheetName val="케이씨"/>
      <sheetName val="능곡"/>
      <sheetName val="ISONI"/>
      <sheetName val="ISONI (2)"/>
      <sheetName val="응암동"/>
      <sheetName val="태백"/>
      <sheetName val="상계1"/>
      <sheetName val="상계2"/>
      <sheetName val="을지로"/>
      <sheetName val="동부s"/>
      <sheetName val="일위목록"/>
      <sheetName val="기초대가"/>
      <sheetName val="식재공사"/>
      <sheetName val="골재비"/>
      <sheetName val="기계경비"/>
      <sheetName val="내역서2안"/>
      <sheetName val="rate"/>
      <sheetName val="철거현황"/>
      <sheetName val="PIPE"/>
      <sheetName val="예방정비실적"/>
      <sheetName val="납부내역"/>
      <sheetName val="12월자재"/>
      <sheetName val="code"/>
      <sheetName val="일위대가목록"/>
      <sheetName val="1.변압기용량"/>
      <sheetName val="BID"/>
      <sheetName val="씨푸드 사업부"/>
      <sheetName val="비탈면보호공수량산출"/>
      <sheetName val="자재단가"/>
      <sheetName val="일위집계(기존)"/>
      <sheetName val="소총괄표"/>
      <sheetName val="전력선로집계표"/>
      <sheetName val="예산내역서"/>
      <sheetName val="수량산출서 (2)"/>
      <sheetName val="완철수량"/>
      <sheetName val="완철개소별명세표"/>
      <sheetName val="단가비교표"/>
      <sheetName val="관급자재조서"/>
      <sheetName val="수량조서"/>
      <sheetName val="일위대가표"/>
      <sheetName val="공종별예산조서"/>
      <sheetName val="시중노임(공사)"/>
      <sheetName val="별표집계"/>
      <sheetName val="1.우편집중내역서"/>
      <sheetName val="9811"/>
      <sheetName val="건축내역서"/>
      <sheetName val="설비내역서"/>
      <sheetName val="전기내역서"/>
      <sheetName val="날개벽수량표"/>
      <sheetName val="96노임기준"/>
      <sheetName val="공종별집계"/>
      <sheetName val="건축,토목집계"/>
      <sheetName val="전체"/>
      <sheetName val="실행대비"/>
      <sheetName val="기둥(원형)"/>
      <sheetName val="부하계산서"/>
      <sheetName val="wall"/>
      <sheetName val="Front"/>
      <sheetName val="수목데이타 "/>
      <sheetName val="과천MAIN"/>
      <sheetName val="MOTOR"/>
      <sheetName val="직접인건비"/>
      <sheetName val="직접경비"/>
      <sheetName val="POOM_MOTO"/>
      <sheetName val="POOM_MOTO2"/>
      <sheetName val="우수"/>
      <sheetName val="Excel"/>
      <sheetName val="매입세"/>
      <sheetName val="PROJECT BRIEF"/>
      <sheetName val="0001new"/>
      <sheetName val="실행내역서 "/>
      <sheetName val="수압집계"/>
      <sheetName val="1차 내역서"/>
      <sheetName val="Sheet5"/>
      <sheetName val="정산내역"/>
      <sheetName val="Macro(차단기)"/>
      <sheetName val="일위대가 "/>
      <sheetName val="표준물량 산출서"/>
      <sheetName val="시화점실행"/>
      <sheetName val="금융비용"/>
      <sheetName val="REACTION(USE평시)"/>
      <sheetName val="노원열병합  건축공사기성내역서"/>
      <sheetName val="입출재고현황 (2)"/>
      <sheetName val="제출내역 (2)"/>
      <sheetName val="토목_집계"/>
      <sheetName val="PROJECT_BRIEF"/>
      <sheetName val="실행내역서_"/>
      <sheetName val="노원열병합__건축공사기성내역서"/>
      <sheetName val="입출재고현황_(2)"/>
      <sheetName val="위치조서"/>
      <sheetName val="갑지(추정)"/>
      <sheetName val="RESOURCE"/>
      <sheetName val="PROJECT BRIEF(EX.NEW)"/>
      <sheetName val="본체"/>
      <sheetName val="Cable임피던스"/>
      <sheetName val="내역1"/>
      <sheetName val="을-ATYPE"/>
      <sheetName val="Sheet6"/>
      <sheetName val="인사자료총집계"/>
      <sheetName val="견적서"/>
      <sheetName val="견"/>
      <sheetName val="견서"/>
      <sheetName val="서"/>
      <sheetName val="내서"/>
      <sheetName val="경비"/>
      <sheetName val="일위_파일"/>
      <sheetName val="설계내역서"/>
      <sheetName val="예가"/>
      <sheetName val="정산서"/>
      <sheetName val="배관"/>
      <sheetName val="국내조달(통합-1)"/>
      <sheetName val="교통대책내역"/>
      <sheetName val="공통가설"/>
      <sheetName val="철거산출근거"/>
      <sheetName val="플랜트 설치"/>
      <sheetName val="대전-교대(A1-A2)"/>
      <sheetName val="시중노임"/>
      <sheetName val="개산공사비"/>
      <sheetName val="도급실행(본관-주차장)"/>
      <sheetName val="판매시설"/>
      <sheetName val="수리결과"/>
      <sheetName val="차액보증"/>
      <sheetName val="유림골조"/>
      <sheetName val="램머"/>
      <sheetName val="기계경비(시간당)"/>
      <sheetName val="노무비단가"/>
      <sheetName val="4.2유효폭의 계산"/>
      <sheetName val="관리,공감"/>
      <sheetName val="총괄"/>
      <sheetName val="토목주소"/>
      <sheetName val="프랜트면허"/>
      <sheetName val="S0"/>
      <sheetName val="간접"/>
      <sheetName val="일위대가표지"/>
      <sheetName val="건축2"/>
      <sheetName val="조건표 (2)"/>
      <sheetName val="원형1호맨홀토공수량"/>
      <sheetName val="전시시설물"/>
      <sheetName val="모형"/>
      <sheetName val="영상HW"/>
      <sheetName val="영상SW"/>
      <sheetName val="싸인"/>
      <sheetName val="설명그래픽"/>
      <sheetName val="조명기구"/>
      <sheetName val="마감"/>
      <sheetName val="야외"/>
      <sheetName val="총집계표"/>
      <sheetName val="000000"/>
      <sheetName val="results"/>
      <sheetName val="내역총괄"/>
      <sheetName val="인력"/>
      <sheetName val="관급"/>
      <sheetName val="인공산출"/>
      <sheetName val="?k?y???£?±?¿?"/>
      <sheetName val="?_x0006_Ā嗰"/>
      <sheetName val="맨홀수량산출????_x0010_[내역서.xls]건축-물"/>
      <sheetName val="?_x0004_"/>
      <sheetName val="건축집계"/>
      <sheetName val="현장관리비 산출내역"/>
      <sheetName val="A-4"/>
      <sheetName val="기구조직"/>
      <sheetName val="노무산출서"/>
      <sheetName val="2.대외공문"/>
      <sheetName val="08공임"/>
      <sheetName val="일위2"/>
      <sheetName val="일위대가목차"/>
      <sheetName val="삭제금지단가"/>
      <sheetName val="hortAbbrevDayName1_x0000_ShortAbbrevD"/>
      <sheetName val="hortAbbrevDayName1"/>
      <sheetName val="명세서"/>
      <sheetName val="1.1서버도입"/>
      <sheetName val="6PILE  (돌출)"/>
      <sheetName val="1) 안채산출 1"/>
      <sheetName val="_x005f_x0000_k_x005f_x0000_y_x005f_x0000__x005f_x0000_"/>
      <sheetName val="_x005f_x0000__x005f_x0006_Ā嗰"/>
      <sheetName val="맨홀수량산출_x005f_x0000__x005f_x0000__x005f_x0000__x00"/>
      <sheetName val="_x005f_x0000__x005f_x0004_"/>
      <sheetName val="?_x005f_x0006_Ā嗰"/>
      <sheetName val="맨홀수량산출????_x005f_x0010_[내역서.xls]건축-물"/>
      <sheetName val="?_x005f_x0004_"/>
      <sheetName val="F3"/>
      <sheetName val="가시설공개요"/>
      <sheetName val="2000년1차"/>
      <sheetName val="2000전체분"/>
      <sheetName val="내역서(토목)_"/>
      <sheetName val="1_3_현장계측설비"/>
      <sheetName val="수량계산서_집계표(가설_신설_및_철거-을지로3가_3호선)"/>
      <sheetName val="수량계산서_집계표(신설-을지로3가_3호선)"/>
      <sheetName val="수량계산서_집계표(철거-을지로3가_3호선)"/>
      <sheetName val="케이블류_OLD"/>
      <sheetName val="조명시설"/>
      <sheetName val="토사(PE)"/>
      <sheetName val="수량산출(음암)"/>
      <sheetName val="Key Data_Y13"/>
      <sheetName val="영업.일1"/>
      <sheetName val="금전출납"/>
      <sheetName val="유동표"/>
      <sheetName val="화재 탐지 설비"/>
      <sheetName val="VCV-BE-TONG"/>
      <sheetName val="WORK"/>
      <sheetName val="JUCKEYK"/>
      <sheetName val="70%"/>
      <sheetName val="유탕내역서"/>
      <sheetName val="장성터널내역서 "/>
      <sheetName val="장성터널내역서1"/>
      <sheetName val="총괄원가계산서(계약)"/>
      <sheetName val="총괄표(계약)"/>
      <sheetName val="총괄계약내역서"/>
      <sheetName val="총괄변경원가"/>
      <sheetName val="총괄표(변경)"/>
      <sheetName val="총괄변경내역서"/>
      <sheetName val="자재집계"/>
      <sheetName val="레미콘"/>
      <sheetName val="철근"/>
      <sheetName val="기타"/>
      <sheetName val="골재"/>
      <sheetName val="토량집"/>
      <sheetName val="순성토"/>
      <sheetName val="교량수량집계"/>
      <sheetName val="교량자재집계"/>
      <sheetName val="토자집계표"/>
      <sheetName val="교량토공집계"/>
      <sheetName val="시점토공"/>
      <sheetName val="교각부"/>
      <sheetName val="종점토공"/>
      <sheetName val="물푸기"/>
      <sheetName val="교량철근집계"/>
      <sheetName val="라멘수량"/>
      <sheetName val="접속집계"/>
      <sheetName val="접속철근집계"/>
      <sheetName val="접속슬래브"/>
      <sheetName val="교명주"/>
      <sheetName val="변경단가산출"/>
      <sheetName val="변경단가(합판)"/>
      <sheetName val="변경단가(사토)"/>
      <sheetName val="변경단가(순성토)"/>
      <sheetName val="공사비증감대비표"/>
      <sheetName val="수량증감대비"/>
      <sheetName val="공정갑지"/>
      <sheetName val="수량갑지"/>
      <sheetName val="갑지 (2)"/>
      <sheetName val="설계변경사유서)"/>
      <sheetName val="설계설명서"/>
      <sheetName val="갑지1"/>
      <sheetName val="4.공.기"/>
      <sheetName val="5.동.인"/>
      <sheetName val="주요자재"/>
      <sheetName val="7.공사"/>
      <sheetName val="앞표지"/>
      <sheetName val="앞표지 (2)"/>
      <sheetName val="단위단가"/>
      <sheetName val="sst,stl창호"/>
      <sheetName val="AL공사(원)"/>
      <sheetName val="2F 회의실견적(5_14 일대)"/>
      <sheetName val="입찰"/>
      <sheetName val="현경"/>
      <sheetName val="패널"/>
      <sheetName val="중동상가"/>
      <sheetName val="APT"/>
      <sheetName val="연결임시"/>
      <sheetName val="수수료율표"/>
      <sheetName val="장비가동"/>
      <sheetName val="단가산출근거"/>
      <sheetName val="단가검토갑지"/>
      <sheetName val="단가검토안"/>
      <sheetName val="설계비1안"/>
      <sheetName val="설계비2안"/>
      <sheetName val="설계비3안"/>
      <sheetName val="참고⇒"/>
      <sheetName val="확폭-오르막 주요단가비교"/>
      <sheetName val="집계표 (2)"/>
      <sheetName val="말뚝지지력산정"/>
      <sheetName val="견적서 갑지"/>
      <sheetName val="Panels"/>
      <sheetName val="전력간선"/>
      <sheetName val="Inst."/>
      <sheetName val="구조물공"/>
      <sheetName val="부대공"/>
      <sheetName val="배수공"/>
      <sheetName val="토공"/>
      <sheetName val="포장공"/>
      <sheetName val="도봉2지구"/>
      <sheetName val="시멘트"/>
      <sheetName val="EJ"/>
      <sheetName val="ELECTRIC"/>
      <sheetName val="TC표지"/>
      <sheetName val="Piping Design Data"/>
      <sheetName val="PROCESS"/>
      <sheetName val="터널조도"/>
      <sheetName val="일위대가표목록표"/>
      <sheetName val="JSP수량산출서"/>
      <sheetName val="SDA 수량산출"/>
      <sheetName val="SDA공법단가산출서 "/>
      <sheetName val="재료할증표"/>
      <sheetName val="hvac(제어동)"/>
      <sheetName val="1호맨홀자연토공"/>
      <sheetName val="을"/>
      <sheetName val="내역 "/>
      <sheetName val="XXXXXX"/>
      <sheetName val="검토내역 (2)"/>
      <sheetName val="기성표지"/>
      <sheetName val="1회갑지"/>
      <sheetName val="극동건설"/>
      <sheetName val="일위산출"/>
      <sheetName val="Worldwide Summary"/>
      <sheetName val="목차 "/>
      <sheetName val="계획서"/>
      <sheetName val="연장"/>
      <sheetName val="위치도(점용허가용)"/>
      <sheetName val="cal"/>
      <sheetName val="구조물공내역서"/>
      <sheetName val="집계"/>
      <sheetName val="조명율"/>
      <sheetName val="건.원"/>
      <sheetName val="토.원"/>
      <sheetName val="설.원"/>
      <sheetName val="내역집계"/>
      <sheetName val="설비"/>
      <sheetName val="기계"/>
      <sheetName val="INPUT"/>
      <sheetName val="Controls"/>
      <sheetName val="Sheet4"/>
      <sheetName val="기자재"/>
      <sheetName val="기자재설치"/>
      <sheetName val="배관공사"/>
      <sheetName val="기계단가"/>
      <sheetName val="기계중량"/>
      <sheetName val="배관단가"/>
      <sheetName val="수량"/>
      <sheetName val="설계기준"/>
      <sheetName val="일반공사"/>
      <sheetName val="건축공사집계"/>
      <sheetName val="COVER"/>
      <sheetName val="부대내역"/>
      <sheetName val="경희대"/>
      <sheetName val="Sheet1 (2)"/>
      <sheetName val="견적내역"/>
      <sheetName val="시중노임단가"/>
      <sheetName val="경산"/>
      <sheetName val="XXXX"/>
      <sheetName val="인건비"/>
      <sheetName val="소방"/>
      <sheetName val="제출내역"/>
      <sheetName val="요율"/>
      <sheetName val="gyun"/>
      <sheetName val="횡배수관집현황(2공구)"/>
      <sheetName val="총괄표(1)"/>
      <sheetName val="내역서(2)"/>
      <sheetName val="접지수량산출서(4)"/>
      <sheetName val="일위대가표(5)"/>
      <sheetName val="휀스(6)"/>
      <sheetName val="적용단가(7)"/>
      <sheetName val="전력요금(8)"/>
      <sheetName val="기초근거(9)"/>
      <sheetName val="산출내역서"/>
      <sheetName val="본공사"/>
      <sheetName val="공비대비"/>
      <sheetName val="일반부표"/>
      <sheetName val="현설시 설명자료(내부)"/>
      <sheetName val="Exec Summ"/>
      <sheetName val="Item Listings"/>
      <sheetName val="Wt Rpt"/>
      <sheetName val="대로근거"/>
      <sheetName val="중로근거"/>
      <sheetName val="산출내역"/>
      <sheetName val="내역서(집계)"/>
      <sheetName val="수량 산출서"/>
      <sheetName val="강교(Sub)"/>
      <sheetName val="일반토공견적"/>
      <sheetName val="45,46"/>
      <sheetName val="산출근거"/>
      <sheetName val="설계내역"/>
      <sheetName val="간접비총계"/>
      <sheetName val="설계예시"/>
      <sheetName val="차선도색현황"/>
      <sheetName val="IMPEADENCE MAP 취수장"/>
      <sheetName val="식재"/>
      <sheetName val="시설물"/>
      <sheetName val="식재출력용"/>
      <sheetName val="유지관리"/>
      <sheetName val="직영노무비명세"/>
      <sheetName val="토공A"/>
      <sheetName val="본실행경비"/>
      <sheetName val="장비집계"/>
      <sheetName val="대비"/>
      <sheetName val="부속동"/>
      <sheetName val="내역서 "/>
      <sheetName val="_REF"/>
      <sheetName val="운동장 (2)"/>
      <sheetName val="ABUT수량-A1"/>
      <sheetName val="전기"/>
      <sheetName val="손익"/>
      <sheetName val="의정부문예회관변경내역"/>
      <sheetName val="W-현원가"/>
      <sheetName val="교각1"/>
      <sheetName val="단중표"/>
      <sheetName val="횡표지"/>
      <sheetName val="예정공정표"/>
      <sheetName val="내역서(A섬)"/>
      <sheetName val="내역서(B섬)"/>
      <sheetName val="내역서(C섬)"/>
      <sheetName val="내역서(D섬)"/>
      <sheetName val="내역서(E섬)"/>
      <sheetName val="내역서(F섬)"/>
      <sheetName val="관급(총괄)"/>
      <sheetName val="관급자재집계표"/>
      <sheetName val="단가산출서(총괄)"/>
      <sheetName val="단가산출서"/>
      <sheetName val="기계경비산출내역"/>
      <sheetName val="기계경비일람표"/>
      <sheetName val="중기사용료"/>
      <sheetName val="조건"/>
      <sheetName val="일 위 대 가 표"/>
      <sheetName val="산근"/>
      <sheetName val="재료비"/>
      <sheetName val="중총"/>
      <sheetName val="중산"/>
      <sheetName val="BH-1 (2)"/>
      <sheetName val="BH_1 _2_"/>
      <sheetName val="Macro1"/>
      <sheetName val="인원계획"/>
      <sheetName val=" HIT-&gt;HMC 견적(3900)"/>
      <sheetName val="내역서 총괄표"/>
      <sheetName val="예산서"/>
      <sheetName val="한전수탁공사비"/>
      <sheetName val="내역서(1공구)"/>
      <sheetName val="001"/>
      <sheetName val="3.공통공사대비"/>
      <sheetName val="기본사항"/>
      <sheetName val="주관사업"/>
      <sheetName val="샤워실위생"/>
      <sheetName val="금융"/>
      <sheetName val="실행"/>
      <sheetName val="물량"/>
      <sheetName val="돈암사업"/>
      <sheetName val="하수급견적대비"/>
      <sheetName val="분당임차변경"/>
      <sheetName val="카펫타일"/>
      <sheetName val="은행"/>
      <sheetName val="환산"/>
      <sheetName val="물량산출근거"/>
      <sheetName val="부울3"/>
      <sheetName val="자재명세서"/>
      <sheetName val="시방기준"/>
      <sheetName val="공사개요8~11"/>
      <sheetName val="지급자재비"/>
      <sheetName val="지급자재비 (2)"/>
      <sheetName val="지급자재비 (3)"/>
      <sheetName val="지급자재비 (4)"/>
      <sheetName val="간지"/>
      <sheetName val="조건표"/>
      <sheetName val="내역표지"/>
      <sheetName val="자재단가비교표"/>
      <sheetName val="DATA1"/>
      <sheetName val="인건비 "/>
      <sheetName val="견적B"/>
      <sheetName val="[내역서.xls]:"/>
      <sheetName val="교대"/>
      <sheetName val="_x0000_ߐଷॠଷ_x0000_"/>
      <sheetName val=":"/>
      <sheetName val="[내역서.xls][내역서.xls]:"/>
      <sheetName val="[내역서.xls][내역서.xls][내역서.xls]:"/>
      <sheetName val="[내역서.xls][내역서.xls][내역서.xls][내역서"/>
      <sheetName val="EP0618"/>
      <sheetName val="사통"/>
      <sheetName val="가로등설치비"/>
      <sheetName val="산출(전기)"/>
      <sheetName val="2016.06.11 가로등 산출조서(백양대로).xls"/>
      <sheetName val="_x000a_검ǀ_x0000__x0000__x0000_庯"/>
      <sheetName val="guard(mac)"/>
      <sheetName val="표준내역"/>
      <sheetName val="_x000a_검ǀ"/>
      <sheetName val="청제공기계일위대가"/>
      <sheetName val="지수적용공사비내역서"/>
      <sheetName val="본선 토공 분배표"/>
      <sheetName val="_k_y___£_±_¿_"/>
      <sheetName val="__x0006_Ā嗰"/>
      <sheetName val="맨홀수량산출_____x0010__내역서.xls_건축-물"/>
      <sheetName val="__x0004_"/>
      <sheetName val="__x005f_x0006_Ā嗰"/>
      <sheetName val="맨홀수량산출_____x005f_x0010__내역서.xls_건축-물"/>
      <sheetName val="__x005f_x0004_"/>
      <sheetName val="전략(월)"/>
      <sheetName val="사업총괄"/>
      <sheetName val="GAS"/>
      <sheetName val="설계예산내역서"/>
      <sheetName val="요율표"/>
      <sheetName val="통합배선설비(집계표)"/>
      <sheetName val="통신간선"/>
      <sheetName val="통신설비"/>
      <sheetName val="인터폰설비공사"/>
      <sheetName val="CABLE TRAY"/>
      <sheetName val="수공맨홀기초 "/>
      <sheetName val="방송설비공사(집계표)"/>
      <sheetName val="방송 설비공사"/>
      <sheetName val="TV설비공사(집계표)"/>
      <sheetName val="TV설비공사"/>
      <sheetName val="CCTV"/>
      <sheetName val="행선안내게시기"/>
      <sheetName val="음성유도기"/>
      <sheetName val="무선통신설비"/>
      <sheetName val="역무자동화설비"/>
      <sheetName val="가설사무소"/>
      <sheetName val="통신감리비"/>
      <sheetName val="원가"/>
      <sheetName val="기초근거"/>
      <sheetName val="적용단가"/>
      <sheetName val="M-MG1"/>
      <sheetName val="조명율표"/>
      <sheetName val="영창26"/>
      <sheetName val="FAX"/>
      <sheetName val="SIL98"/>
      <sheetName val="조경일람"/>
      <sheetName val="Customer Databas"/>
      <sheetName val="8.식재일위"/>
      <sheetName val="B시설가격"/>
      <sheetName val="시운전연료"/>
      <sheetName val="HVAC"/>
      <sheetName val="위생설비"/>
      <sheetName val="교수설계"/>
      <sheetName val="도급예산내역서봉투"/>
      <sheetName val="설계산출표지"/>
      <sheetName val="도급예산내역서총괄표"/>
      <sheetName val="을부담운반비"/>
      <sheetName val="설계산출기초"/>
      <sheetName val="운반비산출"/>
      <sheetName val="9.1지하2층하부보"/>
      <sheetName val="한성전공 (4)"/>
      <sheetName val="한성전공 (5)"/>
      <sheetName val="현장경비"/>
      <sheetName val="평가데이터"/>
      <sheetName val="계수시트"/>
      <sheetName val="청소년수련관"/>
      <sheetName val="노무비계"/>
      <sheetName val="가설"/>
      <sheetName val="목재훈증"/>
      <sheetName val="운반"/>
      <sheetName val="지붕(기와)"/>
      <sheetName val="_x005f_x0000_"/>
      <sheetName val="을지(방송)"/>
      <sheetName val="_x0000_k_x0000_y_x0000__x0000_"/>
      <sheetName val=" 검ǀ_x0000__x0000__x0000_庯"/>
      <sheetName val="98지급계획"/>
      <sheetName val="일보_생산"/>
      <sheetName val="PANEL_중량산출1"/>
      <sheetName val="타견적서_영시스템1"/>
      <sheetName val="5_모델링1"/>
      <sheetName val="1_설계조건1"/>
      <sheetName val="2_단면가정1"/>
      <sheetName val="AS포장복구_1"/>
      <sheetName val="내역서(토목)_1"/>
      <sheetName val="토목_집계1"/>
      <sheetName val="1_3_현장계측설비1"/>
      <sheetName val="수량계산서_집계표(가설_신설_및_철거-을지로3가_3호선1"/>
      <sheetName val="수량계산서_집계표(신설-을지로3가_3호선)1"/>
      <sheetName val="수량계산서_집계표(철거-을지로3가_3호선)1"/>
      <sheetName val="케이블류_OLD1"/>
      <sheetName val="수량계산서_집계표(가설_신설_및_철거-을지로3가_2호선)"/>
      <sheetName val="수량계산서_집계표(신설-을지로3가_2호선)"/>
      <sheetName val="수량계산서_집계표(철거-을지로3가_2호선)"/>
      <sheetName val="00천안(건_구_차)"/>
      <sheetName val="횡_연장"/>
      <sheetName val="6__직접경비"/>
      <sheetName val="9_설치품셈"/>
      <sheetName val="기본DATA_Sheet"/>
      <sheetName val="model_master"/>
      <sheetName val="단가_산출서(산근#1~#102)"/>
      <sheetName val="빌딩_안내"/>
      <sheetName val="입고장부_(4)"/>
      <sheetName val="01_가로등"/>
      <sheetName val="02_펌프장"/>
      <sheetName val="Ā嗰"/>
      <sheetName val="맨홀수량산출[내역서_xls]건축-물"/>
      <sheetName val="3_내역서"/>
      <sheetName val="F-CV1_5SQ-2C"/>
      <sheetName val="준검_내역서"/>
      <sheetName val="토목단가산출_"/>
      <sheetName val="기존단가_(2)"/>
      <sheetName val="기타_정보통신공사"/>
      <sheetName val="별첨_#1-1__각기능별개발원가"/>
      <sheetName val="갑지_"/>
      <sheetName val="표지_(2)"/>
      <sheetName val="내역서_(2)"/>
      <sheetName val="원가계산서_(관급)"/>
      <sheetName val="총괄표_(관급)"/>
      <sheetName val="여의도_(도)(3)"/>
      <sheetName val="여의도_(식)"/>
      <sheetName val="여의도_(87)"/>
      <sheetName val="ISONI_(2)"/>
      <sheetName val="1_변압기용량"/>
      <sheetName val="조건표_(2)"/>
      <sheetName val="수량산출서_(2)"/>
      <sheetName val="씨푸드_사업부"/>
      <sheetName val="1_우편집중내역서"/>
      <sheetName val="수목데이타_"/>
      <sheetName val="PROJECT_BRIEF1"/>
      <sheetName val="실행내역서_1"/>
      <sheetName val="1차_내역서"/>
      <sheetName val="일위대가_"/>
      <sheetName val="표준물량_산출서"/>
      <sheetName val="노원열병합__건축공사기성내역서1"/>
      <sheetName val="입출재고현황_(2)1"/>
      <sheetName val="제출내역_(2)"/>
      <sheetName val="PROJECT_BRIEF(EX_NEW)"/>
      <sheetName val="플랜트_설치"/>
      <sheetName val="4_2유효폭의_계산"/>
      <sheetName val="?Ā嗰"/>
      <sheetName val="맨홀수량산출????[내역서_xls]건축-물"/>
      <sheetName val="?"/>
      <sheetName val="현장관리비_산출내역"/>
      <sheetName val="2_대외공문"/>
      <sheetName val="1_1서버도입"/>
      <sheetName val="1)_안채산출_1"/>
      <sheetName val="맨홀수량산출????_x005f_x0010_[내역서_xls]건축-물"/>
      <sheetName val="6PILE__(돌출)"/>
      <sheetName val="Key_Data_Y13"/>
      <sheetName val="영업_일1"/>
      <sheetName val="맨홀수량산출_x0000__x0000__x0000__x00"/>
      <sheetName val="설계변경원가계산총괄표(근린,시설,가로,공공)"/>
      <sheetName val="토목목록"/>
      <sheetName val="예산명세서"/>
      <sheetName val="일반문틀 설치"/>
      <sheetName val=" "/>
      <sheetName val="금융자산집계표"/>
      <sheetName val="중기일위대가"/>
      <sheetName val="건축원가"/>
      <sheetName val="총괄표 "/>
      <sheetName val="한일양산"/>
      <sheetName val="교량하부공"/>
      <sheetName val=" 검ǀ"/>
      <sheetName val="기안"/>
      <sheetName val="합계"/>
      <sheetName val="대구은행"/>
      <sheetName val="견적의뢰"/>
      <sheetName val="할증 "/>
      <sheetName val="CAT_5"/>
      <sheetName val="설계조건"/>
      <sheetName val="중기"/>
      <sheetName val="환율change"/>
      <sheetName val="제1영업소"/>
      <sheetName val="제2영업소"/>
      <sheetName val="제3영업소"/>
      <sheetName val="VENDOR LIST"/>
      <sheetName val="공사"/>
      <sheetName val="표지(1)"/>
      <sheetName val="표지(2)"/>
      <sheetName val="실행표지 (2)"/>
      <sheetName val="계약원가"/>
      <sheetName val="계약총집계표"/>
      <sheetName val="입찰서표지"/>
      <sheetName val="신청서표지"/>
      <sheetName val="입찰참가"/>
      <sheetName val="4월"/>
      <sheetName val="FAB별"/>
      <sheetName val="주요자재단가"/>
      <sheetName val="단위중량"/>
      <sheetName val="코드표"/>
      <sheetName val="상반기손익차2총괄"/>
      <sheetName val="토목(대안)"/>
      <sheetName val="일위총괄표"/>
      <sheetName val="물가"/>
      <sheetName val="BQ(실행)"/>
      <sheetName val="잡비계산"/>
      <sheetName val="소총괄표1"/>
      <sheetName val="금액결정"/>
      <sheetName val="10공구일위"/>
      <sheetName val="기흥하도용"/>
      <sheetName val="냉천부속동"/>
      <sheetName val="금리계산"/>
      <sheetName val="배수내역"/>
      <sheetName val="MOKDONG(1)"/>
      <sheetName val="입력"/>
      <sheetName val="명세"/>
      <sheetName val="ETC"/>
      <sheetName val="금액"/>
      <sheetName val="가열로SW"/>
      <sheetName val="수전1차"/>
      <sheetName val="내역서(H700)"/>
      <sheetName val="대가목록"/>
      <sheetName val="품셈TABLE"/>
      <sheetName val="용산3(영광)"/>
      <sheetName val="R&amp;D"/>
      <sheetName val="1-11조직표"/>
      <sheetName val="건축공사 집계표"/>
      <sheetName val="#2_일위대가목록"/>
      <sheetName val="안전장치"/>
      <sheetName val="TEL"/>
      <sheetName val="태화42 "/>
      <sheetName val="대공종"/>
      <sheetName val="첨"/>
      <sheetName val="분전함신설"/>
      <sheetName val="접지1종"/>
      <sheetName val="설계"/>
      <sheetName val="목록"/>
      <sheetName val="리츠"/>
      <sheetName val="신천3호용수로"/>
      <sheetName val="대여현황"/>
      <sheetName val="빗물받이(910-510-410)"/>
      <sheetName val="공통비(전체)"/>
      <sheetName val="금액유형"/>
      <sheetName val="비율-종합"/>
      <sheetName val="부관맨홀조서"/>
      <sheetName val="분양금할인"/>
      <sheetName val="형틀공사"/>
      <sheetName val="BSD (2)"/>
      <sheetName val="물가시세"/>
      <sheetName val="장비손료"/>
      <sheetName val="결과"/>
      <sheetName val="SUB일위대가"/>
      <sheetName val="유림총괄"/>
      <sheetName val="집수정현황"/>
      <sheetName val="입찰품의서"/>
      <sheetName val="대비표"/>
      <sheetName val="4층내역"/>
      <sheetName val="961209"/>
      <sheetName val="토공사B동추가"/>
      <sheetName val="통신내역서"/>
      <sheetName val="시공계획"/>
      <sheetName val="6공구(당초)"/>
      <sheetName val="골조시행"/>
      <sheetName val="구분표"/>
      <sheetName val="CC16-내역서"/>
      <sheetName val="내역5"/>
      <sheetName val="단가일람"/>
      <sheetName val="공내역"/>
      <sheetName val="basic_info"/>
      <sheetName val="EXPENSE"/>
      <sheetName val="백암비스타내역"/>
      <sheetName val="업체명"/>
      <sheetName val="관리"/>
      <sheetName val="다곡2교"/>
      <sheetName val="지급자재"/>
      <sheetName val="스포회원매출"/>
      <sheetName val="일위대가(가설)"/>
      <sheetName val="일위목차"/>
      <sheetName val="추천서"/>
      <sheetName val="프로젝트"/>
      <sheetName val="참조자료"/>
      <sheetName val="흄관수량D450"/>
      <sheetName val="공조기(삭제)"/>
      <sheetName val="전신환매도율"/>
      <sheetName val="매매"/>
      <sheetName val="내역(총괄)"/>
      <sheetName val="원가,내역,관급,한전,일위"/>
      <sheetName val="내역서(삼호)"/>
      <sheetName val="조직"/>
      <sheetName val="변경내역을"/>
      <sheetName val="도급자재"/>
      <sheetName val="순공사비"/>
      <sheetName val="99년신청"/>
      <sheetName val="내역서(변경)"/>
      <sheetName val="공동수급체별"/>
      <sheetName val="울산시산표"/>
      <sheetName val="비품"/>
      <sheetName val="TIE-IN"/>
      <sheetName val="공사비산출내역"/>
      <sheetName val="납부서"/>
      <sheetName val="기계설비"/>
      <sheetName val="3_공통공사대비"/>
      <sheetName val="2F_회의실견적(5_14_일대)"/>
      <sheetName val="공사내역"/>
      <sheetName val="일용직내역"/>
      <sheetName val="건축공사실행"/>
      <sheetName val="열린교실"/>
      <sheetName val="205동"/>
      <sheetName val="수지"/>
      <sheetName val="지점장"/>
      <sheetName val="경제성분석"/>
      <sheetName val="______공_D_D_2003______극_______2"/>
      <sheetName val="투찰"/>
      <sheetName val="실행_ALT1_"/>
      <sheetName val="SP-B1"/>
      <sheetName val="중기조종사 단위단가"/>
      <sheetName val="자재비(첨부2)"/>
      <sheetName val="총괄표(세부)"/>
      <sheetName val="총괄표(고용보험료)"/>
      <sheetName val="배분표"/>
      <sheetName val="단가조정표"/>
      <sheetName val="통신내역기초"/>
      <sheetName val="통신내역기초 (2)"/>
      <sheetName val="물량집계"/>
      <sheetName val="물량집계 (2)"/>
      <sheetName val="03-01-03(갑)"/>
      <sheetName val="품의서"/>
      <sheetName val="토목 내역"/>
      <sheetName val="전기 계장"/>
      <sheetName val="COPING"/>
      <sheetName val="DESIGN CRETERIA"/>
      <sheetName val="우배수"/>
      <sheetName val="별첨2"/>
      <sheetName val="(2)"/>
      <sheetName val="OTHER"/>
      <sheetName val="15100"/>
      <sheetName val="asd"/>
      <sheetName val="당진1,2호기전선관설치및접지4차공사내역서-을지"/>
      <sheetName val="FLANGE"/>
      <sheetName val="VALVE"/>
      <sheetName val="101동"/>
      <sheetName val="Procurement"/>
      <sheetName val="B"/>
      <sheetName val="기계공사비집계(원안)"/>
      <sheetName val="간접비 총괄표"/>
      <sheetName val="월곡구역_CPList"/>
      <sheetName val="공사비총괄표"/>
      <sheetName val="INSTR"/>
      <sheetName val="h-013211-2"/>
      <sheetName val="퍼스트"/>
      <sheetName val="임율 Data"/>
      <sheetName val="현장관리비집계표"/>
      <sheetName val="48일위"/>
      <sheetName val="1"/>
      <sheetName val="노무비 근거"/>
      <sheetName val="가로등기초"/>
      <sheetName val="PAD TR보호대기초"/>
      <sheetName val="11월가격"/>
      <sheetName val="static.cal"/>
      <sheetName val="수로BOX"/>
      <sheetName val="1공구(을)"/>
      <sheetName val="PART_DISCOUNT"/>
      <sheetName val="내역서적용수량"/>
      <sheetName val="02주주임원(조전)"/>
      <sheetName val="자재"/>
      <sheetName val="일위단가"/>
      <sheetName val="간접비계산"/>
      <sheetName val="파이프류"/>
      <sheetName val="원가서"/>
      <sheetName val="unit 4"/>
      <sheetName val="연부97-1"/>
      <sheetName val="세부분류"/>
      <sheetName val="분류등록"/>
      <sheetName val="선정요령"/>
      <sheetName val="일위대가집계"/>
      <sheetName val="삭제내역1차"/>
      <sheetName val="일위대가(1)"/>
      <sheetName val="투찰금액"/>
      <sheetName val="교대(A1-A2)"/>
      <sheetName val="적현로"/>
      <sheetName val="기계공사"/>
      <sheetName val="자재비"/>
      <sheetName val="고분"/>
      <sheetName val="PI"/>
      <sheetName val="여과지동"/>
      <sheetName val="추가예산"/>
      <sheetName val="우노금액(원안비교)"/>
      <sheetName val="우노금액 (LOCAL)"/>
      <sheetName val="실행대비 (2)"/>
      <sheetName val="광주"/>
      <sheetName val="구미"/>
      <sheetName val="대구"/>
      <sheetName val="언양"/>
      <sheetName val="용연"/>
      <sheetName val="울산"/>
      <sheetName val="중연"/>
      <sheetName val="진천"/>
      <sheetName val="대치판정"/>
      <sheetName val="밸브설치"/>
      <sheetName val="입력표"/>
      <sheetName val="단면 (2)"/>
      <sheetName val="가도공"/>
      <sheetName val="_x005f_x000a_검ǀ_x005f_x0000__x005f_x0000__x005f_x0000_"/>
      <sheetName val="_x005f_x0000_ߐଷॠଷ_x005f_x0000_"/>
      <sheetName val="총괄집계표"/>
      <sheetName val="_x005f_x005f_x005f_x0000_"/>
      <sheetName val="_x005f_x000a_검ǀ"/>
      <sheetName val="전익자재"/>
      <sheetName val="개요"/>
      <sheetName val="2000.11월설계내역"/>
      <sheetName val="명세서(센타)"/>
      <sheetName val="인부신상자료"/>
      <sheetName val="내역서1999.8최종"/>
      <sheetName val="북제주원가"/>
      <sheetName val="물량표"/>
      <sheetName val="mcc일위대가"/>
      <sheetName val="일반자재"/>
      <sheetName val="유입량"/>
      <sheetName val="재료값"/>
      <sheetName val="자재테이블"/>
      <sheetName val="계정"/>
      <sheetName val="각종장비전압강하계산"/>
      <sheetName val="공내역서"/>
      <sheetName val="부표총괄"/>
      <sheetName val="실행내역(10.13)"/>
      <sheetName val="설계서표지"/>
      <sheetName val="입석진입로착공내역"/>
      <sheetName val="착공내역 (2)"/>
      <sheetName val="설계서갑지"/>
      <sheetName val="예산서 갑지"/>
      <sheetName val="변경주요내역"/>
      <sheetName val="수량및공사비증,감조서"/>
      <sheetName val="설계예산서"/>
      <sheetName val="음수대"/>
      <sheetName val="톡목내역서"/>
      <sheetName val="일위집계표"/>
      <sheetName val="견적비교표"/>
      <sheetName val="수량집계표"/>
      <sheetName val="운반비"/>
      <sheetName val="중량집계"/>
      <sheetName val="직영비"/>
      <sheetName val="설계서(동안동)"/>
      <sheetName val="48수량"/>
      <sheetName val="49일위"/>
      <sheetName val="22일위"/>
      <sheetName val="49수량"/>
      <sheetName val="제경비"/>
      <sheetName val="대림경상68억"/>
      <sheetName val="도급"/>
      <sheetName val="식재가격"/>
      <sheetName val="식재총괄"/>
      <sheetName val="WO"/>
      <sheetName val="년도별노임표"/>
      <sheetName val="중기목록표"/>
      <sheetName val="2"/>
      <sheetName val="전체분"/>
      <sheetName val="내역서설명서"/>
      <sheetName val="결재표지"/>
      <sheetName val="경비산정"/>
      <sheetName val="내역서모듈"/>
      <sheetName val="관로토공"/>
      <sheetName val="횡배수관설치현황"/>
      <sheetName val="BOX전기내역"/>
      <sheetName val="일위총괄"/>
      <sheetName val="부대tu"/>
      <sheetName val="b_balju"/>
      <sheetName val="자재일람"/>
      <sheetName val="교각별철근수량집계표"/>
      <sheetName val="조달청적격심사"/>
      <sheetName val="G.R300경비"/>
      <sheetName val="원(총괄)"/>
      <sheetName val="표지(건+설)"/>
      <sheetName val="원가(건축+기계)"/>
      <sheetName val="건축집계표"/>
      <sheetName val="집계표(기계,상수) (2)"/>
      <sheetName val="집계표(기계)"/>
      <sheetName val="내역서(기계)"/>
      <sheetName val="내역서(기계-상수도)"/>
      <sheetName val="표지 (전기)"/>
      <sheetName val="원(전기)"/>
      <sheetName val="집계표(전기)"/>
      <sheetName val="내역서(전기)"/>
      <sheetName val="자료입력"/>
      <sheetName val="토공사"/>
      <sheetName val="손익분석"/>
      <sheetName val="단면별연장"/>
      <sheetName val="정화조방수미장"/>
      <sheetName val="pr34"/>
      <sheetName val="재료율"/>
      <sheetName val="HP1AMLIST"/>
      <sheetName val="계열사현황종합"/>
      <sheetName val="제동3"/>
      <sheetName val="B-D"/>
      <sheetName val="집전"/>
      <sheetName val="공압"/>
      <sheetName val="D-G"/>
      <sheetName val="제동2"/>
      <sheetName val="제동1"/>
      <sheetName val="101502"/>
    </sheetNames>
    <sheetDataSet>
      <sheetData sheetId="0" refreshError="1"/>
      <sheetData sheetId="1"/>
      <sheetData sheetId="2"/>
      <sheetData sheetId="3"/>
      <sheetData sheetId="4">
        <row r="1">
          <cell r="B1" t="str">
            <v>품   명</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refreshError="1"/>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refreshError="1"/>
      <sheetData sheetId="734" refreshError="1"/>
      <sheetData sheetId="735" refreshError="1"/>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ow r="126">
          <cell r="B126" t="str">
            <v>PC 라이트</v>
          </cell>
        </row>
      </sheetData>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sheetData sheetId="978" refreshError="1"/>
      <sheetData sheetId="979" refreshError="1"/>
      <sheetData sheetId="980" refreshError="1"/>
      <sheetData sheetId="981" refreshError="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refreshError="1"/>
      <sheetData sheetId="1043" refreshError="1"/>
      <sheetData sheetId="1044">
        <row r="1">
          <cell r="B1" t="str">
            <v>품   명</v>
          </cell>
        </row>
      </sheetData>
      <sheetData sheetId="1045"/>
      <sheetData sheetId="1046">
        <row r="1">
          <cell r="B1" t="str">
            <v>품   명</v>
          </cell>
        </row>
      </sheetData>
      <sheetData sheetId="1047"/>
      <sheetData sheetId="1048"/>
      <sheetData sheetId="1049"/>
      <sheetData sheetId="1050"/>
      <sheetData sheetId="1051"/>
      <sheetData sheetId="1052"/>
      <sheetData sheetId="1053"/>
      <sheetData sheetId="1054"/>
      <sheetData sheetId="1055">
        <row r="126">
          <cell r="B126" t="str">
            <v>PC 라이트</v>
          </cell>
        </row>
      </sheetData>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sheetData sheetId="1122"/>
      <sheetData sheetId="1123"/>
      <sheetData sheetId="1124"/>
      <sheetData sheetId="1125"/>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타견적1"/>
      <sheetName val="타견적2"/>
      <sheetName val="타견적3"/>
      <sheetName val="견적대비표"/>
      <sheetName val="내역서"/>
      <sheetName val="단가대비표"/>
      <sheetName val="PANEL 중량산출"/>
      <sheetName val="중량산출"/>
      <sheetName val="수량산출"/>
      <sheetName val="갑지"/>
      <sheetName val="집계표"/>
      <sheetName val="N賃率-職"/>
      <sheetName val="N賃率_職"/>
      <sheetName val="일_4_"/>
      <sheetName val="내역서1-2"/>
      <sheetName val="#REF"/>
      <sheetName val="내역서2안"/>
      <sheetName val="총_구조물공"/>
      <sheetName val="2.대외공문"/>
      <sheetName val="설계명세서"/>
      <sheetName val="일(4)"/>
      <sheetName val="수량산출(음암)"/>
      <sheetName val="1.토공집계표"/>
      <sheetName val="H-PILE수량집계"/>
      <sheetName val="관리자"/>
      <sheetName val="기본일위"/>
      <sheetName val="직노"/>
      <sheetName val="00노임기준"/>
      <sheetName val="일위대가"/>
      <sheetName val="실행내역"/>
      <sheetName val="내역서1999.8최종"/>
      <sheetName val="토목공사일반"/>
      <sheetName val="I一般比"/>
      <sheetName val="재료비"/>
      <sheetName val="데이타"/>
      <sheetName val="식재인부"/>
      <sheetName val="금액내역서"/>
      <sheetName val="설직재-1"/>
      <sheetName val="참조"/>
      <sheetName val="소방"/>
      <sheetName val="집계"/>
      <sheetName val="패널"/>
      <sheetName val="일위"/>
      <sheetName val="sw1"/>
      <sheetName val="99노임기준"/>
      <sheetName val="구체"/>
      <sheetName val="좌측날개벽"/>
      <sheetName val="우측날개벽"/>
      <sheetName val="실측자료"/>
      <sheetName val="setup"/>
      <sheetName val="PANEL_중량산출"/>
      <sheetName val="단가 및 재료비"/>
      <sheetName val="중기사용료산출근거"/>
      <sheetName val="1안"/>
      <sheetName val="연습"/>
      <sheetName val="이월가격"/>
      <sheetName val="식재수량표"/>
      <sheetName val="노임단가"/>
      <sheetName val="샘플표지"/>
      <sheetName val="매립"/>
      <sheetName val="단가비교표"/>
      <sheetName val="과천MAIN"/>
      <sheetName val="원가 (2)"/>
      <sheetName val="노임"/>
      <sheetName val="ABUT수량-A1"/>
      <sheetName val="J直材4"/>
      <sheetName val="2F 회의실견적(5_14 일대)"/>
      <sheetName val="예가표"/>
      <sheetName val="일위대가목차"/>
      <sheetName val="품목납기"/>
      <sheetName val="Sheet2"/>
      <sheetName val="신우"/>
      <sheetName val="송라초중학교(final)"/>
      <sheetName val="제-노임"/>
      <sheetName val="제직재"/>
      <sheetName val="전차선로 물량표"/>
      <sheetName val="감가상각"/>
      <sheetName val="96갑지"/>
      <sheetName val="여과지동"/>
      <sheetName val="기초자료"/>
      <sheetName val="인건-측정"/>
      <sheetName val="Macro1"/>
      <sheetName val="S0"/>
      <sheetName val="Sheet1"/>
      <sheetName val="노무비"/>
      <sheetName val="정부노임단가"/>
      <sheetName val="원가_(2)"/>
      <sheetName val="NOMUBI"/>
      <sheetName val="자재단가"/>
      <sheetName val="동원(3)"/>
      <sheetName val="예정(3)"/>
      <sheetName val="터널조도"/>
      <sheetName val="6PILE  (돌출)"/>
      <sheetName val="조도계산서 (도서)"/>
      <sheetName val="대치판정"/>
      <sheetName val="CT "/>
      <sheetName val="copy"/>
      <sheetName val="실행내역서 "/>
      <sheetName val="내역"/>
      <sheetName val="9GNG운반"/>
      <sheetName val="합천내역"/>
      <sheetName val="제출내역 (2)"/>
      <sheetName val="工완성공사율"/>
      <sheetName val="단가 (2)"/>
      <sheetName val="산출내역서집계표"/>
      <sheetName val="내역을"/>
      <sheetName val="안전장치"/>
      <sheetName val="임시정보시트"/>
      <sheetName val="임율"/>
      <sheetName val="전시사인집계"/>
      <sheetName val="수량"/>
      <sheetName val="목록"/>
      <sheetName val="단가"/>
      <sheetName val="시행후면적"/>
      <sheetName val="수지예산"/>
      <sheetName val="전신환매도율"/>
      <sheetName val="원본(갑지)"/>
      <sheetName val="중기사용료"/>
      <sheetName val="하조서"/>
      <sheetName val="실정공사비단가표"/>
      <sheetName val=" 총괄표"/>
      <sheetName val="단가표"/>
      <sheetName val="설계명세서(선로)"/>
      <sheetName val="설비"/>
      <sheetName val="부산4"/>
      <sheetName val="약품설비"/>
      <sheetName val="부대공Ⅱ"/>
      <sheetName val="호남2"/>
      <sheetName val="Total"/>
      <sheetName val="부하LOAD"/>
      <sheetName val="ITEM"/>
      <sheetName val="설계기준"/>
      <sheetName val="내역1"/>
      <sheetName val="역T형교대(말뚝기초)"/>
      <sheetName val="토적표"/>
      <sheetName val="1.일위대가"/>
      <sheetName val="내역(영일)"/>
      <sheetName val="G.R300경비"/>
      <sheetName val="관급_File"/>
      <sheetName val="인건비"/>
      <sheetName val="부하(성남)"/>
      <sheetName val="부대내역"/>
      <sheetName val="OPT7"/>
      <sheetName val="외천교"/>
      <sheetName val="종배수관"/>
      <sheetName val="날개벽"/>
      <sheetName val="정공공사"/>
      <sheetName val="발신정보"/>
      <sheetName val="소요자재"/>
      <sheetName val="SBarch산근"/>
      <sheetName val="기관"/>
      <sheetName val="257A1"/>
      <sheetName val="공량서"/>
      <sheetName val="건축-물가변동"/>
      <sheetName val="교환노무"/>
      <sheetName val="갑"/>
      <sheetName val="단위수량"/>
      <sheetName val="가시설수량"/>
      <sheetName val="도급"/>
      <sheetName val="예산내역서(총괄)"/>
      <sheetName val="예산내역서"/>
      <sheetName val="공제대산출"/>
      <sheetName val="운반공사,공구손료"/>
      <sheetName val="관급자재대"/>
      <sheetName val="예총"/>
      <sheetName val="CTEMCOST"/>
      <sheetName val="일위총괄표"/>
      <sheetName val="10월가격"/>
      <sheetName val="기타유틸리티설비"/>
      <sheetName val="명세서"/>
      <sheetName val="일위대가목록"/>
      <sheetName val="2F_회의실견적(5_14_일대)"/>
      <sheetName val="한전고리-을"/>
      <sheetName val="물량산출근거"/>
      <sheetName val="직재"/>
      <sheetName val="재집"/>
      <sheetName val="K1자재(3차등)"/>
      <sheetName val="Sheet3"/>
      <sheetName val="약품공급2"/>
      <sheetName val="업무분장 "/>
      <sheetName val="공통"/>
      <sheetName val="입찰안"/>
      <sheetName val="운동장 (2)"/>
      <sheetName val="Sheet4"/>
      <sheetName val="유기공정"/>
      <sheetName val="DATE"/>
      <sheetName val="금호"/>
      <sheetName val="인제내역"/>
      <sheetName val="실행철강하도"/>
      <sheetName val="COVER"/>
      <sheetName val="총괄"/>
      <sheetName val="우각부보강"/>
      <sheetName val="판매96"/>
      <sheetName val="price"/>
      <sheetName val="배수공 시멘트 및 골재량 산출"/>
      <sheetName val="WORK"/>
      <sheetName val="DATA"/>
      <sheetName val="산출내역서"/>
      <sheetName val="직공비"/>
      <sheetName val="Piping Design Data"/>
      <sheetName val="교통대책내역"/>
      <sheetName val="각형맨홀"/>
      <sheetName val="T13(P68~72,78)"/>
      <sheetName val="2_대외공문"/>
      <sheetName val="설계내역서"/>
      <sheetName val="인테리어세부내역"/>
      <sheetName val="유림골조"/>
      <sheetName val="한강운반비"/>
      <sheetName val="예산결제란"/>
      <sheetName val="6호기"/>
      <sheetName val="이름정의"/>
      <sheetName val="공사완료입력"/>
      <sheetName val="사업성분석"/>
      <sheetName val="관급"/>
      <sheetName val="시설물일위"/>
      <sheetName val="가설공사"/>
      <sheetName val="단가결정"/>
      <sheetName val="내역아"/>
      <sheetName val="울타리"/>
      <sheetName val="발전세부(GTST.붙#2-1)"/>
      <sheetName val="9월정산(붙#1)"/>
      <sheetName val="발전세부(시차.붙#2-2)"/>
      <sheetName val="분기정산(붙#2)"/>
      <sheetName val="설계 조정율"/>
      <sheetName val="공사비 명세서"/>
      <sheetName val="SCH"/>
      <sheetName val="저리조양"/>
      <sheetName val="가설건물"/>
      <sheetName val="SANBAISU"/>
      <sheetName val="SANTOGO"/>
      <sheetName val="차액보증"/>
      <sheetName val="JUCK"/>
      <sheetName val="인사자료총집계"/>
      <sheetName val="공통가설"/>
      <sheetName val="노원열병합  건축공사기성내역서"/>
      <sheetName val="PANEL_중량산출1"/>
      <sheetName val="조도계산서_(도서)"/>
      <sheetName val="원가_(2)1"/>
      <sheetName val="내역서1999_8최종"/>
      <sheetName val="전차선로_물량표"/>
      <sheetName val="Piping_Design_Data"/>
      <sheetName val="6PILE__(돌출)"/>
      <sheetName val="CT_"/>
      <sheetName val="실행내역서_"/>
      <sheetName val="1_토공집계표"/>
      <sheetName val="제출내역_(2)"/>
      <sheetName val="단가_(2)"/>
      <sheetName val="원가계산서"/>
      <sheetName val="사통"/>
      <sheetName val="Macro(차단기)"/>
      <sheetName val="순공사비"/>
      <sheetName val="실행비교"/>
      <sheetName val="Project Brief"/>
      <sheetName val="소비자가"/>
      <sheetName val="표지"/>
      <sheetName val="부하계산서"/>
      <sheetName val="산출근거#2-3"/>
      <sheetName val="일보"/>
      <sheetName val="현장지지물물량"/>
      <sheetName val="사업장공제"/>
      <sheetName val="분1"/>
      <sheetName val="준공조서"/>
      <sheetName val="공사준공계"/>
      <sheetName val="준공검사보고서"/>
      <sheetName val="건축일위"/>
      <sheetName val="그라우팅일위"/>
      <sheetName val="암센터"/>
      <sheetName val="백암비스타내역"/>
      <sheetName val="공사개요"/>
      <sheetName val="출금실적"/>
      <sheetName val="1.수인터널"/>
      <sheetName val="개산공사비"/>
      <sheetName val="노임이"/>
      <sheetName val="코드"/>
      <sheetName val="신청서"/>
      <sheetName val="건축집계"/>
      <sheetName val="가설"/>
      <sheetName val="용수량_생활용수_"/>
      <sheetName val="Front"/>
      <sheetName val="wall"/>
      <sheetName val="1.설계조건"/>
      <sheetName val="거래처등록"/>
      <sheetName val="참고자료"/>
      <sheetName val="내역(포장)"/>
      <sheetName val="간접재료비산출표-27-30"/>
      <sheetName val="제경비율"/>
      <sheetName val="장비경비"/>
      <sheetName val="자재대"/>
      <sheetName val="가도공"/>
      <sheetName val="장비종합부표"/>
      <sheetName val="집계표_식재"/>
      <sheetName val="부표"/>
      <sheetName val="조명시설"/>
      <sheetName val="SLAB&quot;1&quot;"/>
      <sheetName val="SORCE1"/>
      <sheetName val="가시설단위수량"/>
      <sheetName val="설계예산서"/>
      <sheetName val="부대공수량산출"/>
      <sheetName val="부관맨홀(D200) 단위수량"/>
      <sheetName val="1. 설계조건 2.단면가정 3. 하중계산"/>
      <sheetName val="대창(함평)"/>
      <sheetName val="대창(장성)"/>
      <sheetName val="대창(함평)-창열"/>
      <sheetName val="94"/>
      <sheetName val="인사고과"/>
      <sheetName val="대상1"/>
      <sheetName val="진급대상"/>
      <sheetName val="업적평가"/>
      <sheetName val="우수공"/>
      <sheetName val="현장유지관리비"/>
      <sheetName val="데리네이타현황"/>
      <sheetName val="수도권센터"/>
      <sheetName val="강원센터"/>
      <sheetName val="충북본부"/>
      <sheetName val="대전충남센터"/>
      <sheetName val="전북센터"/>
      <sheetName val="광주전남센터"/>
      <sheetName val="대구경북센터"/>
      <sheetName val="부산경남센터"/>
      <sheetName val="주임 총괄"/>
      <sheetName val="개비온집계"/>
      <sheetName val="개비온 단위"/>
      <sheetName val="기안"/>
      <sheetName val="설명"/>
      <sheetName val="연결관산출조서"/>
      <sheetName val="RangeObject"/>
      <sheetName val="2000전체분"/>
      <sheetName val="2000년1차"/>
      <sheetName val="Excel"/>
      <sheetName val="순성토"/>
      <sheetName val="충주"/>
      <sheetName val="제원및배치"/>
      <sheetName val="3.설계명세서"/>
      <sheetName val="준공정산"/>
      <sheetName val="마북 손익분석(CATIA)"/>
      <sheetName val="조사방법 참조"/>
      <sheetName val="영업.일1"/>
      <sheetName val="Key Data_Y13"/>
      <sheetName val="요율"/>
      <sheetName val="공종"/>
      <sheetName val="공사비산출내역"/>
      <sheetName val="자단"/>
      <sheetName val="C1.공사개요"/>
      <sheetName val="A1.스케쥴"/>
      <sheetName val="터파기및재료"/>
      <sheetName val="용수량(생활용수)"/>
      <sheetName val="증감대비"/>
      <sheetName val="일위대가표"/>
      <sheetName val="관일"/>
      <sheetName val="A2"/>
      <sheetName val="bm-marine"/>
      <sheetName val="총괄내역서"/>
      <sheetName val="AS포장복구 "/>
      <sheetName val="pr34"/>
      <sheetName val="재료율"/>
      <sheetName val="HP1AMLIST"/>
      <sheetName val="계열사현황종합"/>
      <sheetName val="제동3"/>
      <sheetName val="B-D"/>
      <sheetName val="집전"/>
      <sheetName val="공압"/>
      <sheetName val="D-G"/>
      <sheetName val="제동2"/>
      <sheetName val="제동1"/>
      <sheetName val="소상 &quot;1&quot;"/>
      <sheetName val="Tool"/>
      <sheetName val="구조물철거타공정이월"/>
      <sheetName val="danga"/>
      <sheetName val="ilch"/>
      <sheetName val="날개벽수량표"/>
      <sheetName val="산근"/>
      <sheetName val="강교(Sub)"/>
      <sheetName val="일반토공견적"/>
      <sheetName val="전기"/>
      <sheetName val="공정표(인원조정시트)"/>
      <sheetName val="조직도"/>
      <sheetName val="내역서(공통가설)"/>
      <sheetName val="지수적용공사비내역서"/>
      <sheetName val="건축2"/>
      <sheetName val="면간거리&amp;사거리"/>
      <sheetName val="기준비용"/>
      <sheetName val="PANEL_중량산출2"/>
      <sheetName val="2_대외공문1"/>
      <sheetName val="내역서1999_8최종1"/>
      <sheetName val="1_토공집계표1"/>
      <sheetName val="원가_(2)2"/>
      <sheetName val="2F_회의실견적(5_14_일대)1"/>
      <sheetName val="전차선로_물량표1"/>
      <sheetName val="6PILE__(돌출)1"/>
      <sheetName val="조도계산서_(도서)1"/>
      <sheetName val="CT_1"/>
      <sheetName val="실행내역서_1"/>
      <sheetName val="제출내역_(2)1"/>
      <sheetName val="단가_(2)1"/>
      <sheetName val="단가_및_재료비"/>
      <sheetName val="1_일위대가"/>
      <sheetName val="_총괄표"/>
      <sheetName val="G_R300경비"/>
      <sheetName val="업무분장_"/>
      <sheetName val="운동장_(2)"/>
      <sheetName val="배수공_시멘트_및_골재량_산출"/>
      <sheetName val="Piping_Design_Data1"/>
      <sheetName val="발전세부(GTST_붙#2-1)"/>
      <sheetName val="발전세부(시차_붙#2-2)"/>
      <sheetName val="설계_조정율"/>
      <sheetName val="공사비_명세서"/>
      <sheetName val="노원열병합__건축공사기성내역서"/>
      <sheetName val="Project_Brief"/>
      <sheetName val="1_수인터널"/>
      <sheetName val="1_설계조건"/>
      <sheetName val="주임_총괄"/>
      <sheetName val="부관맨홀(D200)_단위수량"/>
      <sheetName val="1__설계조건_2_단면가정_3__하중계산"/>
      <sheetName val="마북_손익분석(CATIA)"/>
      <sheetName val="조사방법_참조"/>
      <sheetName val="영업_일1"/>
      <sheetName val="Key_Data_Y13"/>
      <sheetName val="실행"/>
      <sheetName val="사용수량"/>
      <sheetName val="PART_DISCOUNT"/>
      <sheetName val="업무분장"/>
      <sheetName val="감가상각비"/>
      <sheetName val="감손율-재료비참조(삭제말것)"/>
      <sheetName val="외주가공(집)"/>
      <sheetName val="작업설물(집)"/>
      <sheetName val="직접노무비"/>
      <sheetName val="포장재료(집)"/>
      <sheetName val="CON기초"/>
      <sheetName val="b"/>
      <sheetName val="을지"/>
      <sheetName val="수목데이타"/>
      <sheetName val="저장품"/>
      <sheetName val="인적사항"/>
      <sheetName val="급여표(노무사작성)"/>
      <sheetName val="Worldwide Summary"/>
      <sheetName val="단가일람"/>
      <sheetName val="조경일람"/>
      <sheetName val="Sheet5"/>
      <sheetName val="자재단가표"/>
    </sheetNames>
    <sheetDataSet>
      <sheetData sheetId="0">
        <row r="3">
          <cell r="A3">
            <v>3</v>
          </cell>
        </row>
      </sheetData>
      <sheetData sheetId="1">
        <row r="3">
          <cell r="A3">
            <v>3</v>
          </cell>
        </row>
      </sheetData>
      <sheetData sheetId="2">
        <row r="3">
          <cell r="A3">
            <v>3</v>
          </cell>
        </row>
      </sheetData>
      <sheetData sheetId="3">
        <row r="3">
          <cell r="A3">
            <v>3</v>
          </cell>
        </row>
      </sheetData>
      <sheetData sheetId="4">
        <row r="3">
          <cell r="A3">
            <v>3</v>
          </cell>
        </row>
      </sheetData>
      <sheetData sheetId="5">
        <row r="3">
          <cell r="A3">
            <v>3</v>
          </cell>
        </row>
      </sheetData>
      <sheetData sheetId="6">
        <row r="3">
          <cell r="A3">
            <v>3</v>
          </cell>
        </row>
      </sheetData>
      <sheetData sheetId="7">
        <row r="3">
          <cell r="A3">
            <v>3</v>
          </cell>
        </row>
      </sheetData>
      <sheetData sheetId="8" refreshError="1">
        <row r="3">
          <cell r="A3">
            <v>3</v>
          </cell>
          <cell r="B3" t="str">
            <v>송라 초,중학교 다목적 강당 무대기계장치</v>
          </cell>
        </row>
        <row r="4">
          <cell r="A4">
            <v>4</v>
          </cell>
          <cell r="B4" t="str">
            <v>다목적강당 무대기계장치</v>
          </cell>
          <cell r="C4" t="str">
            <v xml:space="preserve"> </v>
          </cell>
          <cell r="D4" t="str">
            <v>L/S</v>
          </cell>
          <cell r="E4">
            <v>1</v>
          </cell>
          <cell r="F4" t="str">
            <v xml:space="preserve"> </v>
          </cell>
          <cell r="G4" t="str">
            <v>NO.1-00-00</v>
          </cell>
          <cell r="H4" t="str">
            <v>NO.1-00-00</v>
          </cell>
        </row>
        <row r="5">
          <cell r="A5">
            <v>5</v>
          </cell>
          <cell r="B5" t="str">
            <v xml:space="preserve"> </v>
          </cell>
          <cell r="C5" t="str">
            <v xml:space="preserve"> </v>
          </cell>
          <cell r="D5" t="str">
            <v xml:space="preserve"> </v>
          </cell>
          <cell r="E5" t="str">
            <v xml:space="preserve"> </v>
          </cell>
          <cell r="F5" t="str">
            <v xml:space="preserve"> </v>
          </cell>
          <cell r="G5">
            <v>0</v>
          </cell>
          <cell r="H5" t="str">
            <v xml:space="preserve"> </v>
          </cell>
        </row>
        <row r="6">
          <cell r="A6">
            <v>6</v>
          </cell>
          <cell r="B6">
            <v>0</v>
          </cell>
          <cell r="C6">
            <v>0</v>
          </cell>
          <cell r="D6">
            <v>0</v>
          </cell>
          <cell r="E6">
            <v>0</v>
          </cell>
          <cell r="F6" t="str">
            <v xml:space="preserve"> </v>
          </cell>
        </row>
        <row r="7">
          <cell r="A7">
            <v>7</v>
          </cell>
          <cell r="B7">
            <v>0</v>
          </cell>
          <cell r="C7">
            <v>0</v>
          </cell>
          <cell r="D7">
            <v>0</v>
          </cell>
          <cell r="E7">
            <v>0</v>
          </cell>
          <cell r="F7" t="str">
            <v xml:space="preserve"> </v>
          </cell>
        </row>
        <row r="8">
          <cell r="A8">
            <v>8</v>
          </cell>
          <cell r="B8">
            <v>0</v>
          </cell>
          <cell r="C8">
            <v>0</v>
          </cell>
          <cell r="D8">
            <v>0</v>
          </cell>
          <cell r="E8">
            <v>0</v>
          </cell>
          <cell r="F8" t="str">
            <v xml:space="preserve"> </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cell r="B25" t="str">
            <v>다목적강당 무대기계장치</v>
          </cell>
          <cell r="C25">
            <v>0</v>
          </cell>
          <cell r="D25" t="str">
            <v>NO.1-00-00</v>
          </cell>
          <cell r="E25">
            <v>0</v>
          </cell>
          <cell r="F25">
            <v>0</v>
          </cell>
          <cell r="G25" t="str">
            <v xml:space="preserve"> </v>
          </cell>
          <cell r="H25" t="str">
            <v>NO.1-00-00</v>
          </cell>
        </row>
        <row r="26">
          <cell r="B26" t="str">
            <v>PLACARD BATTEN</v>
          </cell>
          <cell r="C26" t="str">
            <v>7,400L</v>
          </cell>
          <cell r="D26" t="str">
            <v>SET</v>
          </cell>
          <cell r="E26">
            <v>1</v>
          </cell>
          <cell r="F26" t="str">
            <v>NO.1-01-00</v>
          </cell>
          <cell r="G26">
            <v>0</v>
          </cell>
          <cell r="H26" t="str">
            <v>NO.1-01-00</v>
          </cell>
        </row>
        <row r="27">
          <cell r="A27">
            <v>26</v>
          </cell>
          <cell r="B27" t="str">
            <v xml:space="preserve">DRAW CURTAIN </v>
          </cell>
          <cell r="C27" t="str">
            <v>8,660 x 3,300H</v>
          </cell>
          <cell r="D27" t="str">
            <v>SET</v>
          </cell>
          <cell r="E27">
            <v>1</v>
          </cell>
          <cell r="F27" t="str">
            <v xml:space="preserve"> </v>
          </cell>
          <cell r="G27" t="str">
            <v>NO.1-02-00</v>
          </cell>
          <cell r="H27" t="str">
            <v>NO.1-02-00</v>
          </cell>
        </row>
        <row r="28">
          <cell r="A28">
            <v>27</v>
          </cell>
          <cell r="B28" t="str">
            <v xml:space="preserve">ROLL SCREEN </v>
          </cell>
          <cell r="C28" t="str">
            <v>1,800L x 1,200H</v>
          </cell>
          <cell r="D28" t="str">
            <v>SET</v>
          </cell>
          <cell r="E28">
            <v>1</v>
          </cell>
          <cell r="F28" t="str">
            <v xml:space="preserve"> </v>
          </cell>
          <cell r="G28" t="str">
            <v>NO.1-03-00</v>
          </cell>
          <cell r="H28" t="str">
            <v>NO.1-03-00</v>
          </cell>
        </row>
        <row r="29">
          <cell r="A29">
            <v>28</v>
          </cell>
          <cell r="B29" t="str">
            <v>ROLL FLAG</v>
          </cell>
          <cell r="C29" t="str">
            <v>3,500L x 2,500H</v>
          </cell>
          <cell r="D29" t="str">
            <v>SET</v>
          </cell>
          <cell r="E29">
            <v>1</v>
          </cell>
          <cell r="F29" t="str">
            <v>NO.1-04-00</v>
          </cell>
          <cell r="G29">
            <v>0</v>
          </cell>
          <cell r="H29" t="str">
            <v>NO.1-04-00</v>
          </cell>
        </row>
        <row r="30">
          <cell r="A30">
            <v>29</v>
          </cell>
          <cell r="B30" t="str">
            <v>COVER CURTAIN</v>
          </cell>
          <cell r="C30" t="str">
            <v>8,800 x 3,500H</v>
          </cell>
          <cell r="D30" t="str">
            <v>SET</v>
          </cell>
          <cell r="E30">
            <v>1</v>
          </cell>
          <cell r="F30" t="str">
            <v>NO.1-05-00</v>
          </cell>
          <cell r="G30">
            <v>0</v>
          </cell>
          <cell r="H30" t="str">
            <v>NO.1-05-00</v>
          </cell>
        </row>
        <row r="31">
          <cell r="A31">
            <v>30</v>
          </cell>
          <cell r="B31" t="str">
            <v>WINDOW DARKEN CURTAIN</v>
          </cell>
          <cell r="C31" t="str">
            <v>4,050L x 3,500H</v>
          </cell>
          <cell r="D31" t="str">
            <v>SET</v>
          </cell>
          <cell r="E31">
            <v>6</v>
          </cell>
          <cell r="F31" t="str">
            <v>NO.1-06-00</v>
          </cell>
          <cell r="G31">
            <v>0</v>
          </cell>
          <cell r="H31" t="str">
            <v>NO.1-06-00</v>
          </cell>
        </row>
        <row r="32">
          <cell r="A32">
            <v>31</v>
          </cell>
          <cell r="B32" t="str">
            <v>DOOR DARKEN CURTAIN</v>
          </cell>
          <cell r="C32" t="str">
            <v>4,050L x 3,500H</v>
          </cell>
          <cell r="D32" t="str">
            <v>SET</v>
          </cell>
          <cell r="E32">
            <v>2</v>
          </cell>
          <cell r="F32" t="str">
            <v>NO.1-06-00</v>
          </cell>
          <cell r="G32">
            <v>0</v>
          </cell>
          <cell r="H32" t="str">
            <v>NO.1-06-00</v>
          </cell>
        </row>
        <row r="33">
          <cell r="A33">
            <v>32</v>
          </cell>
          <cell r="B33" t="str">
            <v>GRID IRON</v>
          </cell>
          <cell r="C33" t="str">
            <v>8600L x 900D</v>
          </cell>
          <cell r="D33" t="str">
            <v>L/S</v>
          </cell>
          <cell r="E33">
            <v>1</v>
          </cell>
          <cell r="F33" t="str">
            <v>NO.1-07-00</v>
          </cell>
          <cell r="G33">
            <v>0</v>
          </cell>
          <cell r="H33" t="str">
            <v>NO.1-07-00</v>
          </cell>
        </row>
        <row r="34">
          <cell r="A34">
            <v>33</v>
          </cell>
          <cell r="B34" t="str">
            <v>CONTROL PANEL</v>
          </cell>
          <cell r="C34" t="str">
            <v>600L x 1,000H x 250W</v>
          </cell>
          <cell r="D34" t="str">
            <v>SET</v>
          </cell>
          <cell r="E34">
            <v>1</v>
          </cell>
          <cell r="F34" t="str">
            <v>NO.1-08-00</v>
          </cell>
          <cell r="G34">
            <v>0</v>
          </cell>
          <cell r="H34" t="str">
            <v>NO.1-08-00</v>
          </cell>
        </row>
        <row r="35">
          <cell r="A35">
            <v>34</v>
          </cell>
          <cell r="B35" t="str">
            <v>CONTROL BOARD</v>
          </cell>
          <cell r="C35" t="str">
            <v xml:space="preserve"> </v>
          </cell>
          <cell r="D35" t="str">
            <v>SET</v>
          </cell>
          <cell r="E35">
            <v>1</v>
          </cell>
          <cell r="F35" t="str">
            <v>NO.1-09-00</v>
          </cell>
          <cell r="G35">
            <v>0</v>
          </cell>
          <cell r="H35" t="str">
            <v>NO.1-09-00</v>
          </cell>
        </row>
        <row r="36">
          <cell r="A36">
            <v>35</v>
          </cell>
          <cell r="B36" t="str">
            <v>배관 및 배선</v>
          </cell>
          <cell r="C36" t="str">
            <v xml:space="preserve"> </v>
          </cell>
          <cell r="D36" t="str">
            <v>식</v>
          </cell>
          <cell r="E36">
            <v>1</v>
          </cell>
          <cell r="F36" t="str">
            <v>NO.1-10-00</v>
          </cell>
          <cell r="G36">
            <v>0</v>
          </cell>
          <cell r="H36" t="str">
            <v>NO.1-10-00</v>
          </cell>
        </row>
        <row r="37">
          <cell r="A37">
            <v>36</v>
          </cell>
        </row>
        <row r="38">
          <cell r="A38">
            <v>37</v>
          </cell>
        </row>
        <row r="39">
          <cell r="A39">
            <v>38</v>
          </cell>
          <cell r="B39" t="str">
            <v xml:space="preserve"> </v>
          </cell>
          <cell r="C39" t="str">
            <v xml:space="preserve"> </v>
          </cell>
          <cell r="D39" t="str">
            <v xml:space="preserve"> </v>
          </cell>
          <cell r="E39" t="str">
            <v xml:space="preserve"> </v>
          </cell>
          <cell r="F39">
            <v>0</v>
          </cell>
          <cell r="G39">
            <v>0</v>
          </cell>
          <cell r="H39" t="str">
            <v xml:space="preserve"> </v>
          </cell>
        </row>
        <row r="40">
          <cell r="A40">
            <v>39</v>
          </cell>
          <cell r="B40" t="str">
            <v xml:space="preserve"> </v>
          </cell>
          <cell r="C40" t="str">
            <v xml:space="preserve"> </v>
          </cell>
          <cell r="D40" t="str">
            <v xml:space="preserve"> </v>
          </cell>
          <cell r="E40" t="str">
            <v xml:space="preserve"> </v>
          </cell>
          <cell r="F40">
            <v>0</v>
          </cell>
          <cell r="G40">
            <v>0</v>
          </cell>
          <cell r="H40" t="str">
            <v xml:space="preserve"> </v>
          </cell>
        </row>
        <row r="41">
          <cell r="A41">
            <v>40</v>
          </cell>
        </row>
        <row r="42">
          <cell r="A42">
            <v>41</v>
          </cell>
        </row>
        <row r="43">
          <cell r="A43">
            <v>42</v>
          </cell>
        </row>
        <row r="44">
          <cell r="A44" t="e">
            <v>#REF!</v>
          </cell>
        </row>
        <row r="45">
          <cell r="A45" t="e">
            <v>#REF!</v>
          </cell>
        </row>
        <row r="46">
          <cell r="A46" t="e">
            <v>#REF!</v>
          </cell>
        </row>
        <row r="47">
          <cell r="A47" t="e">
            <v>#REF!</v>
          </cell>
          <cell r="B47" t="str">
            <v>공사명: PLACARD BATTEN (7,400L)</v>
          </cell>
          <cell r="C47" t="str">
            <v>NO.1-1-00</v>
          </cell>
          <cell r="D47">
            <v>0</v>
          </cell>
          <cell r="E47">
            <v>0</v>
          </cell>
          <cell r="F47">
            <v>0</v>
          </cell>
          <cell r="G47">
            <v>0</v>
          </cell>
          <cell r="H47" t="str">
            <v>NO.1-1-00</v>
          </cell>
        </row>
        <row r="48">
          <cell r="A48" t="e">
            <v>#REF!</v>
          </cell>
          <cell r="B48" t="str">
            <v>MACHINE PART</v>
          </cell>
          <cell r="C48" t="str">
            <v>1.5KW x 4P用</v>
          </cell>
          <cell r="D48" t="str">
            <v>SET</v>
          </cell>
          <cell r="E48">
            <v>1</v>
          </cell>
          <cell r="F48" t="str">
            <v xml:space="preserve"> </v>
          </cell>
          <cell r="G48" t="str">
            <v>일위대가-1</v>
          </cell>
          <cell r="H48" t="str">
            <v>일위대가-1</v>
          </cell>
        </row>
        <row r="49">
          <cell r="A49" t="e">
            <v>#REF!</v>
          </cell>
          <cell r="B49" t="str">
            <v>AL - DRUM</v>
          </cell>
          <cell r="C49" t="str">
            <v>Ø300 x 4줄</v>
          </cell>
          <cell r="D49" t="str">
            <v>EA</v>
          </cell>
          <cell r="E49">
            <v>1</v>
          </cell>
          <cell r="F49" t="str">
            <v>WIRE POINT 4줄</v>
          </cell>
        </row>
        <row r="50">
          <cell r="A50" t="e">
            <v>#REF!</v>
          </cell>
          <cell r="B50" t="str">
            <v>MACHINE FRAME</v>
          </cell>
          <cell r="C50" t="str">
            <v>1.5KW x 4P用</v>
          </cell>
          <cell r="D50" t="str">
            <v>EA</v>
          </cell>
          <cell r="E50">
            <v>1</v>
          </cell>
          <cell r="F50" t="str">
            <v>MACHINE PART 고정용</v>
          </cell>
        </row>
        <row r="51">
          <cell r="A51" t="e">
            <v>#REF!</v>
          </cell>
          <cell r="B51" t="str">
            <v>BOLT, NUT, W/S, S/W</v>
          </cell>
          <cell r="C51" t="str">
            <v>M16 x 50L</v>
          </cell>
          <cell r="D51" t="str">
            <v>SET</v>
          </cell>
          <cell r="E51">
            <v>6</v>
          </cell>
          <cell r="F51" t="str">
            <v xml:space="preserve">M/C FRME 1SET당 6SET이므로 </v>
          </cell>
        </row>
        <row r="52">
          <cell r="A52" t="e">
            <v>#REF!</v>
          </cell>
          <cell r="B52" t="str">
            <v>VERTICAL ROLLER</v>
          </cell>
          <cell r="C52" t="str">
            <v>Ø200 x 22L</v>
          </cell>
          <cell r="D52" t="str">
            <v>EA</v>
          </cell>
          <cell r="E52">
            <v>3</v>
          </cell>
          <cell r="F52" t="str">
            <v xml:space="preserve">WIRE ROPE 1줄당 1SET이므로 </v>
          </cell>
        </row>
        <row r="53">
          <cell r="A53" t="e">
            <v>#REF!</v>
          </cell>
          <cell r="B53" t="str">
            <v>VERTICAL ROLLER</v>
          </cell>
          <cell r="C53" t="str">
            <v>Ø220 x 35L</v>
          </cell>
          <cell r="D53" t="str">
            <v>EA</v>
          </cell>
          <cell r="E53">
            <v>1</v>
          </cell>
          <cell r="F53" t="str">
            <v xml:space="preserve">WIRE ROPE 1줄당 1SET이므로 </v>
          </cell>
        </row>
        <row r="54">
          <cell r="A54" t="e">
            <v>#REF!</v>
          </cell>
          <cell r="B54" t="str">
            <v>BOLT, NUT, W/S, S/W</v>
          </cell>
          <cell r="C54" t="str">
            <v>M16 x 40L</v>
          </cell>
          <cell r="D54" t="str">
            <v>SET</v>
          </cell>
          <cell r="E54">
            <v>16</v>
          </cell>
          <cell r="F54" t="str">
            <v>VERTICAL ROLLER 1SET당 4SET이므로 4줄x4SET = 16SET</v>
          </cell>
        </row>
        <row r="55">
          <cell r="A55" t="e">
            <v>#REF!</v>
          </cell>
          <cell r="B55" t="str">
            <v>WIRE ROPE</v>
          </cell>
          <cell r="C55" t="str">
            <v>Ø6 x 7 x 19</v>
          </cell>
          <cell r="D55" t="str">
            <v>M</v>
          </cell>
          <cell r="E55">
            <v>62</v>
          </cell>
          <cell r="F55" t="str">
            <v>WIRE 1줄당 (7M+7M)=14M, 14x4줄= 56x1.1(할증10%)=61.6M 약 61.6M</v>
          </cell>
          <cell r="G55" t="str">
            <v>10%</v>
          </cell>
        </row>
        <row r="56">
          <cell r="A56" t="e">
            <v>#REF!</v>
          </cell>
          <cell r="B56" t="str">
            <v>WIRE CLIP</v>
          </cell>
          <cell r="C56" t="str">
            <v>Ø6용</v>
          </cell>
          <cell r="D56" t="str">
            <v>EA</v>
          </cell>
          <cell r="E56">
            <v>16</v>
          </cell>
          <cell r="F56" t="str">
            <v>WIRE 1줄당 4EA이므로, 4EAx4줄= 16EA</v>
          </cell>
          <cell r="G56" t="str">
            <v xml:space="preserve"> </v>
          </cell>
        </row>
        <row r="57">
          <cell r="A57" t="e">
            <v>#REF!</v>
          </cell>
          <cell r="B57" t="str">
            <v>THIMBLE</v>
          </cell>
          <cell r="C57" t="str">
            <v>Ø6용</v>
          </cell>
          <cell r="D57" t="str">
            <v>EA</v>
          </cell>
          <cell r="E57">
            <v>4</v>
          </cell>
          <cell r="F57" t="str">
            <v>WIRE 1줄당 1EA이므로, 1EAx4줄= 4EA</v>
          </cell>
        </row>
        <row r="58">
          <cell r="A58" t="e">
            <v>#REF!</v>
          </cell>
          <cell r="B58" t="str">
            <v>SHACKLE</v>
          </cell>
          <cell r="C58" t="str">
            <v>#10</v>
          </cell>
          <cell r="D58" t="str">
            <v>EA</v>
          </cell>
          <cell r="E58">
            <v>4</v>
          </cell>
          <cell r="F58" t="str">
            <v>WIRE 1줄당 1EA이므로, 1EAx4줄= 4EA</v>
          </cell>
        </row>
        <row r="59">
          <cell r="A59" t="e">
            <v>#REF!</v>
          </cell>
          <cell r="B59" t="str">
            <v>PIPE BAND</v>
          </cell>
          <cell r="C59" t="str">
            <v>Ø48.6 용</v>
          </cell>
          <cell r="D59" t="str">
            <v>EA</v>
          </cell>
          <cell r="E59">
            <v>4</v>
          </cell>
          <cell r="F59" t="str">
            <v>WIRE 1줄당 1EA이므로, 1EAx4줄= 4EA</v>
          </cell>
        </row>
        <row r="60">
          <cell r="A60" t="e">
            <v>#REF!</v>
          </cell>
          <cell r="B60" t="str">
            <v>BOLT,NUT,W/S,S/W</v>
          </cell>
          <cell r="C60" t="str">
            <v>M10 x 30L</v>
          </cell>
          <cell r="D60" t="str">
            <v>SET</v>
          </cell>
          <cell r="E60">
            <v>8</v>
          </cell>
          <cell r="F60" t="str">
            <v>WIRE 1줄당 2EA이므로, 2EAx4줄= 8EA</v>
          </cell>
        </row>
        <row r="61">
          <cell r="A61" t="e">
            <v>#REF!</v>
          </cell>
          <cell r="B61" t="str">
            <v>PIPE</v>
          </cell>
          <cell r="C61" t="str">
            <v>Ø48.6</v>
          </cell>
          <cell r="D61" t="str">
            <v>본</v>
          </cell>
          <cell r="E61">
            <v>2</v>
          </cell>
          <cell r="F61" t="str">
            <v>PIPE 本당 6M이므로 7.4/6= 1.23本  약 2本</v>
          </cell>
        </row>
        <row r="62">
          <cell r="A62" t="e">
            <v>#REF!</v>
          </cell>
          <cell r="B62" t="str">
            <v>PIPE CAP</v>
          </cell>
          <cell r="C62" t="str">
            <v>Ø48.6용</v>
          </cell>
          <cell r="D62" t="str">
            <v>EA</v>
          </cell>
          <cell r="E62">
            <v>2</v>
          </cell>
          <cell r="F62" t="str">
            <v>양끝단 처리</v>
          </cell>
        </row>
        <row r="63">
          <cell r="A63" t="e">
            <v>#REF!</v>
          </cell>
          <cell r="B63" t="str">
            <v>PIPE JOINT</v>
          </cell>
          <cell r="C63" t="str">
            <v>Ø48.6용</v>
          </cell>
          <cell r="D63" t="str">
            <v>EA</v>
          </cell>
          <cell r="E63">
            <v>1</v>
          </cell>
          <cell r="F63" t="str">
            <v>PIPE 2本이므로 연결부분 1SET</v>
          </cell>
          <cell r="G63" t="str">
            <v xml:space="preserve"> </v>
          </cell>
          <cell r="H63" t="str">
            <v xml:space="preserve"> </v>
          </cell>
        </row>
        <row r="64">
          <cell r="A64" t="e">
            <v>#REF!</v>
          </cell>
          <cell r="B64" t="str">
            <v>도 장 비</v>
          </cell>
          <cell r="C64" t="str">
            <v>각 2회</v>
          </cell>
          <cell r="D64" t="str">
            <v>M2</v>
          </cell>
          <cell r="E64">
            <v>8</v>
          </cell>
          <cell r="F64" t="str">
            <v>FRAME(1.4)+ROLLER.22L(1.2x3SET)+ROLLER.35L(1.4)</v>
          </cell>
        </row>
        <row r="65">
          <cell r="F65" t="str">
            <v>+P.BAND(0.2x4SET)+PIPE(1.13) = 8.33M2 약 8M2</v>
          </cell>
        </row>
        <row r="68">
          <cell r="A68" t="e">
            <v>#REF!</v>
          </cell>
        </row>
        <row r="69">
          <cell r="A69" t="e">
            <v>#REF!</v>
          </cell>
          <cell r="B69" t="str">
            <v>공사명: DRAW CURTAIN (8,660L x 3,300H)</v>
          </cell>
          <cell r="C69" t="str">
            <v>NO.1-02-00</v>
          </cell>
          <cell r="D69">
            <v>0</v>
          </cell>
          <cell r="E69">
            <v>0</v>
          </cell>
          <cell r="F69">
            <v>0</v>
          </cell>
          <cell r="G69">
            <v>0</v>
          </cell>
          <cell r="H69" t="str">
            <v>NO.1-02-00</v>
          </cell>
        </row>
        <row r="70">
          <cell r="A70" t="e">
            <v>#REF!</v>
          </cell>
          <cell r="B70" t="str">
            <v>소형MOTOR</v>
          </cell>
          <cell r="C70" t="str">
            <v>40W</v>
          </cell>
          <cell r="D70" t="str">
            <v>SET</v>
          </cell>
          <cell r="E70">
            <v>1</v>
          </cell>
          <cell r="F70" t="str">
            <v xml:space="preserve"> </v>
          </cell>
        </row>
        <row r="71">
          <cell r="B71" t="str">
            <v>MOTOR BRACKET</v>
          </cell>
          <cell r="C71" t="str">
            <v>SET</v>
          </cell>
          <cell r="D71" t="str">
            <v>SET</v>
          </cell>
          <cell r="E71">
            <v>1</v>
          </cell>
        </row>
        <row r="72">
          <cell r="B72" t="str">
            <v>REDUCER</v>
          </cell>
          <cell r="C72" t="str">
            <v>15:1</v>
          </cell>
          <cell r="D72" t="str">
            <v>SET</v>
          </cell>
          <cell r="E72">
            <v>1</v>
          </cell>
        </row>
        <row r="73">
          <cell r="B73" t="str">
            <v>S.Q PIPE</v>
          </cell>
          <cell r="C73" t="str">
            <v>ㅁ-50 x 50 x 2.3t</v>
          </cell>
          <cell r="D73" t="str">
            <v>本</v>
          </cell>
          <cell r="E73">
            <v>2</v>
          </cell>
          <cell r="F73" t="str">
            <v>8.66/6M=1.44 약 2本</v>
          </cell>
        </row>
        <row r="74">
          <cell r="B74" t="str">
            <v>AL RAIL</v>
          </cell>
          <cell r="C74" t="str">
            <v>주문 제작</v>
          </cell>
          <cell r="D74" t="str">
            <v>M</v>
          </cell>
          <cell r="E74">
            <v>9</v>
          </cell>
          <cell r="F74" t="str">
            <v>8.66M 약 9M</v>
          </cell>
        </row>
        <row r="75">
          <cell r="B75" t="str">
            <v>DRIVE PULLEY</v>
          </cell>
          <cell r="C75" t="str">
            <v>Ø60</v>
          </cell>
          <cell r="D75" t="str">
            <v>EA</v>
          </cell>
          <cell r="E75">
            <v>1</v>
          </cell>
        </row>
        <row r="76">
          <cell r="B76" t="str">
            <v>ADJUST BRACKET</v>
          </cell>
          <cell r="C76" t="str">
            <v>EA</v>
          </cell>
          <cell r="D76" t="str">
            <v>EA</v>
          </cell>
          <cell r="E76">
            <v>1</v>
          </cell>
        </row>
        <row r="77">
          <cell r="B77" t="str">
            <v>MASTER CARRIER</v>
          </cell>
          <cell r="C77" t="str">
            <v>주문 제작</v>
          </cell>
          <cell r="D77" t="str">
            <v>EA</v>
          </cell>
          <cell r="E77">
            <v>2</v>
          </cell>
          <cell r="F77" t="str">
            <v>좌,우 최선단에</v>
          </cell>
        </row>
        <row r="78">
          <cell r="B78" t="str">
            <v>SINGLE CARRIER</v>
          </cell>
          <cell r="C78" t="str">
            <v>주문 제작</v>
          </cell>
          <cell r="D78" t="str">
            <v>EA</v>
          </cell>
          <cell r="E78">
            <v>44</v>
          </cell>
          <cell r="F78" t="str">
            <v>(8.66/0.2)x2=43.43EA 약 44EA</v>
          </cell>
        </row>
        <row r="79">
          <cell r="B79" t="str">
            <v>ROPE</v>
          </cell>
          <cell r="C79" t="str">
            <v>SUSØ1.6</v>
          </cell>
          <cell r="D79" t="str">
            <v>M</v>
          </cell>
          <cell r="E79">
            <v>17</v>
          </cell>
          <cell r="F79" t="str">
            <v>8.6x2=17.2M</v>
          </cell>
        </row>
        <row r="80">
          <cell r="B80" t="str">
            <v>LIMIT SWITCH</v>
          </cell>
          <cell r="C80" t="str">
            <v>EA</v>
          </cell>
          <cell r="D80" t="str">
            <v>EA</v>
          </cell>
          <cell r="E80">
            <v>1</v>
          </cell>
        </row>
        <row r="81">
          <cell r="B81" t="str">
            <v>CURTAIN</v>
          </cell>
          <cell r="C81" t="str">
            <v>(VELVET선방염지)</v>
          </cell>
          <cell r="D81" t="str">
            <v>M2</v>
          </cell>
          <cell r="E81">
            <v>109</v>
          </cell>
          <cell r="F81" t="str">
            <v>(8.66x할증350%)=30.31, 3.3+가공여유(0.3)=3.6, 30.31x3.6=109.11M2 약 109M2</v>
          </cell>
          <cell r="G81">
            <v>3.5</v>
          </cell>
        </row>
        <row r="82">
          <cell r="B82" t="str">
            <v>PIPE</v>
          </cell>
          <cell r="C82" t="str">
            <v>Ø27.2</v>
          </cell>
          <cell r="D82" t="str">
            <v>本</v>
          </cell>
          <cell r="E82">
            <v>2</v>
          </cell>
          <cell r="F82" t="str">
            <v>8.66/6M=1.44 약 2本</v>
          </cell>
        </row>
        <row r="83">
          <cell r="B83" t="str">
            <v>PIPE CAP</v>
          </cell>
          <cell r="C83" t="str">
            <v>Ø27.2</v>
          </cell>
          <cell r="D83" t="str">
            <v>EA</v>
          </cell>
          <cell r="E83">
            <v>2</v>
          </cell>
          <cell r="F83" t="str">
            <v>양끝단 처리</v>
          </cell>
        </row>
        <row r="84">
          <cell r="B84" t="str">
            <v>PIPE JOINT</v>
          </cell>
          <cell r="C84" t="str">
            <v>Ø27.2</v>
          </cell>
          <cell r="D84" t="str">
            <v>EA</v>
          </cell>
          <cell r="E84">
            <v>1</v>
          </cell>
          <cell r="F84" t="str">
            <v>PIPE 2本이므로 연결부분 1SET</v>
          </cell>
          <cell r="G84" t="str">
            <v xml:space="preserve"> </v>
          </cell>
          <cell r="H84" t="str">
            <v xml:space="preserve"> </v>
          </cell>
        </row>
        <row r="85">
          <cell r="B85" t="str">
            <v>HEAD CURTAIN</v>
          </cell>
          <cell r="C85" t="str">
            <v>(VELVET선방염지)</v>
          </cell>
          <cell r="D85" t="str">
            <v>M2</v>
          </cell>
          <cell r="E85">
            <v>17</v>
          </cell>
          <cell r="F85" t="str">
            <v>(8.66x할증250%)=21.65, 0.5+가공여유(0.3)=0.8, 21.65x0.8=17.32 약 17M2</v>
          </cell>
          <cell r="G85">
            <v>2.5</v>
          </cell>
        </row>
        <row r="86">
          <cell r="B86" t="str">
            <v>도장비</v>
          </cell>
          <cell r="C86" t="str">
            <v>M2</v>
          </cell>
          <cell r="D86" t="str">
            <v>M2</v>
          </cell>
          <cell r="E86">
            <v>2.5</v>
          </cell>
          <cell r="F86" t="str">
            <v>ㅁ50x50 (1.73)+ Ø27.2 (0.73)=약 2.46M2</v>
          </cell>
        </row>
        <row r="88">
          <cell r="E88" t="str">
            <v xml:space="preserve"> </v>
          </cell>
        </row>
        <row r="90">
          <cell r="A90" t="e">
            <v>#REF!</v>
          </cell>
        </row>
        <row r="91">
          <cell r="A91" t="e">
            <v>#REF!</v>
          </cell>
          <cell r="B91" t="str">
            <v xml:space="preserve">공사명 : ROLL SCREEN (4,000L x 3,000H)        </v>
          </cell>
          <cell r="C91">
            <v>0</v>
          </cell>
          <cell r="D91" t="str">
            <v xml:space="preserve"> </v>
          </cell>
          <cell r="E91" t="str">
            <v xml:space="preserve"> </v>
          </cell>
          <cell r="F91" t="str">
            <v xml:space="preserve"> </v>
          </cell>
          <cell r="G91">
            <v>0</v>
          </cell>
          <cell r="H91" t="str">
            <v>NO.1-03-00</v>
          </cell>
        </row>
        <row r="92">
          <cell r="A92" t="e">
            <v>#REF!</v>
          </cell>
          <cell r="B92" t="str">
            <v>원추형 MOTOR</v>
          </cell>
          <cell r="C92" t="str">
            <v>190W</v>
          </cell>
          <cell r="D92" t="str">
            <v>SET</v>
          </cell>
          <cell r="E92">
            <v>1</v>
          </cell>
          <cell r="F92" t="str">
            <v xml:space="preserve"> </v>
          </cell>
        </row>
        <row r="93">
          <cell r="A93" t="e">
            <v>#REF!</v>
          </cell>
          <cell r="B93" t="str">
            <v>LIMIT SWITCH BOX</v>
          </cell>
          <cell r="C93" t="str">
            <v xml:space="preserve"> </v>
          </cell>
          <cell r="D93" t="str">
            <v>SET</v>
          </cell>
          <cell r="E93">
            <v>1</v>
          </cell>
          <cell r="F93" t="str">
            <v xml:space="preserve"> </v>
          </cell>
        </row>
        <row r="94">
          <cell r="A94" t="e">
            <v>#REF!</v>
          </cell>
          <cell r="B94" t="str">
            <v>BUSHING</v>
          </cell>
          <cell r="C94" t="str">
            <v xml:space="preserve"> </v>
          </cell>
          <cell r="D94" t="str">
            <v>EA</v>
          </cell>
          <cell r="E94">
            <v>2</v>
          </cell>
          <cell r="F94" t="str">
            <v xml:space="preserve">ROLL SCREEN 2곳 </v>
          </cell>
        </row>
        <row r="95">
          <cell r="A95" t="e">
            <v>#REF!</v>
          </cell>
          <cell r="B95" t="str">
            <v>BEARING DIE</v>
          </cell>
          <cell r="C95" t="str">
            <v xml:space="preserve"> </v>
          </cell>
          <cell r="D95" t="str">
            <v>EA</v>
          </cell>
          <cell r="E95">
            <v>2</v>
          </cell>
          <cell r="F95" t="str">
            <v xml:space="preserve"> </v>
          </cell>
        </row>
        <row r="96">
          <cell r="A96" t="e">
            <v>#REF!</v>
          </cell>
          <cell r="B96" t="str">
            <v>주물 PIPE</v>
          </cell>
          <cell r="C96" t="str">
            <v>Ø53</v>
          </cell>
          <cell r="D96" t="str">
            <v>M</v>
          </cell>
          <cell r="E96">
            <v>4</v>
          </cell>
          <cell r="F96" t="str">
            <v xml:space="preserve"> </v>
          </cell>
        </row>
        <row r="97">
          <cell r="A97" t="e">
            <v>#REF!</v>
          </cell>
          <cell r="B97" t="str">
            <v>BALANCE PIPE</v>
          </cell>
          <cell r="C97" t="str">
            <v>Ø27.2</v>
          </cell>
          <cell r="D97" t="str">
            <v>本</v>
          </cell>
          <cell r="E97">
            <v>1</v>
          </cell>
          <cell r="F97" t="str">
            <v xml:space="preserve">1本 = 6M </v>
          </cell>
        </row>
        <row r="98">
          <cell r="A98" t="e">
            <v>#REF!</v>
          </cell>
          <cell r="B98" t="str">
            <v>SCREEN</v>
          </cell>
          <cell r="C98" t="str">
            <v>ULTRA MATE</v>
          </cell>
          <cell r="D98" t="str">
            <v>M2</v>
          </cell>
          <cell r="E98">
            <v>15</v>
          </cell>
          <cell r="F98" t="str">
            <v>4M x (3M+0.8(가공여유)) = 15.2M2 약 15M2</v>
          </cell>
        </row>
        <row r="99">
          <cell r="A99" t="e">
            <v>#REF!</v>
          </cell>
          <cell r="B99" t="str">
            <v>SCREEN BOX A'SSY</v>
          </cell>
          <cell r="C99" t="str">
            <v xml:space="preserve"> </v>
          </cell>
          <cell r="D99" t="str">
            <v>SET</v>
          </cell>
          <cell r="E99">
            <v>1</v>
          </cell>
          <cell r="F99" t="str">
            <v xml:space="preserve"> </v>
          </cell>
        </row>
        <row r="100">
          <cell r="A100" t="e">
            <v>#REF!</v>
          </cell>
          <cell r="B100" t="str">
            <v>도 장 비</v>
          </cell>
          <cell r="C100" t="str">
            <v>각 2회</v>
          </cell>
          <cell r="D100" t="str">
            <v>M2</v>
          </cell>
          <cell r="E100">
            <v>5</v>
          </cell>
          <cell r="F100" t="str">
            <v>BOX(2)+BUSHING.DIE(0.8x2)+PIPE(0.66)+Ø27.2(0.34)= 4.6M2 약 5M2</v>
          </cell>
        </row>
        <row r="101">
          <cell r="A101" t="e">
            <v>#REF!</v>
          </cell>
          <cell r="B101" t="str">
            <v xml:space="preserve"> </v>
          </cell>
          <cell r="C101" t="str">
            <v xml:space="preserve"> </v>
          </cell>
          <cell r="D101" t="str">
            <v xml:space="preserve"> </v>
          </cell>
          <cell r="E101" t="str">
            <v xml:space="preserve"> </v>
          </cell>
          <cell r="F101" t="str">
            <v xml:space="preserve"> </v>
          </cell>
        </row>
        <row r="102">
          <cell r="A102" t="e">
            <v>#REF!</v>
          </cell>
          <cell r="B102" t="str">
            <v xml:space="preserve"> </v>
          </cell>
          <cell r="C102" t="str">
            <v xml:space="preserve"> </v>
          </cell>
          <cell r="D102" t="str">
            <v xml:space="preserve"> </v>
          </cell>
          <cell r="E102" t="str">
            <v xml:space="preserve"> </v>
          </cell>
          <cell r="F102" t="str">
            <v xml:space="preserve"> </v>
          </cell>
        </row>
        <row r="103">
          <cell r="A103" t="e">
            <v>#REF!</v>
          </cell>
        </row>
        <row r="104">
          <cell r="A104" t="e">
            <v>#REF!</v>
          </cell>
        </row>
        <row r="105">
          <cell r="A105" t="e">
            <v>#REF!</v>
          </cell>
        </row>
        <row r="106">
          <cell r="A106" t="e">
            <v>#REF!</v>
          </cell>
        </row>
        <row r="107">
          <cell r="A107" t="e">
            <v>#REF!</v>
          </cell>
        </row>
        <row r="108">
          <cell r="A108" t="e">
            <v>#REF!</v>
          </cell>
        </row>
        <row r="109">
          <cell r="A109" t="e">
            <v>#REF!</v>
          </cell>
        </row>
        <row r="110">
          <cell r="A110" t="e">
            <v>#REF!</v>
          </cell>
        </row>
        <row r="111">
          <cell r="A111" t="e">
            <v>#REF!</v>
          </cell>
        </row>
        <row r="112">
          <cell r="A112" t="e">
            <v>#REF!</v>
          </cell>
        </row>
        <row r="113">
          <cell r="A113" t="e">
            <v>#REF!</v>
          </cell>
          <cell r="B113" t="str">
            <v xml:space="preserve">공사명 : ROLL FLAG  (2,100L x 3,000H)   </v>
          </cell>
          <cell r="C113">
            <v>0</v>
          </cell>
          <cell r="D113" t="str">
            <v>NO.1-04-00</v>
          </cell>
          <cell r="E113">
            <v>0</v>
          </cell>
          <cell r="F113">
            <v>0</v>
          </cell>
          <cell r="G113" t="str">
            <v xml:space="preserve"> </v>
          </cell>
          <cell r="H113" t="str">
            <v>NO.1-04-00</v>
          </cell>
        </row>
        <row r="114">
          <cell r="A114" t="e">
            <v>#REF!</v>
          </cell>
          <cell r="B114" t="str">
            <v>원추형 MOTOR</v>
          </cell>
          <cell r="C114" t="str">
            <v>100W</v>
          </cell>
          <cell r="D114" t="str">
            <v>SET</v>
          </cell>
          <cell r="E114">
            <v>1</v>
          </cell>
          <cell r="F114" t="str">
            <v xml:space="preserve"> </v>
          </cell>
        </row>
        <row r="115">
          <cell r="A115" t="e">
            <v>#REF!</v>
          </cell>
          <cell r="B115" t="str">
            <v>LIMIT SWITCH BOX</v>
          </cell>
          <cell r="C115" t="str">
            <v xml:space="preserve"> </v>
          </cell>
          <cell r="D115" t="str">
            <v>SET</v>
          </cell>
          <cell r="E115">
            <v>1</v>
          </cell>
          <cell r="F115" t="str">
            <v xml:space="preserve"> </v>
          </cell>
        </row>
        <row r="116">
          <cell r="A116" t="e">
            <v>#REF!</v>
          </cell>
          <cell r="B116" t="str">
            <v>BUSHING</v>
          </cell>
          <cell r="C116" t="str">
            <v xml:space="preserve"> </v>
          </cell>
          <cell r="D116" t="str">
            <v>EA</v>
          </cell>
          <cell r="E116">
            <v>2</v>
          </cell>
          <cell r="F116" t="str">
            <v xml:space="preserve">ROLL SCREEN 2곳 </v>
          </cell>
        </row>
        <row r="117">
          <cell r="A117" t="e">
            <v>#REF!</v>
          </cell>
          <cell r="B117" t="str">
            <v>BEARING DIE</v>
          </cell>
          <cell r="C117" t="str">
            <v xml:space="preserve"> </v>
          </cell>
          <cell r="D117" t="str">
            <v>EA</v>
          </cell>
          <cell r="E117">
            <v>2</v>
          </cell>
          <cell r="F117" t="str">
            <v xml:space="preserve"> </v>
          </cell>
        </row>
        <row r="118">
          <cell r="A118" t="e">
            <v>#REF!</v>
          </cell>
          <cell r="B118" t="str">
            <v>주물PIPE</v>
          </cell>
          <cell r="C118" t="str">
            <v>Ø53</v>
          </cell>
          <cell r="D118" t="str">
            <v>M</v>
          </cell>
          <cell r="E118">
            <v>2.1</v>
          </cell>
          <cell r="F118" t="str">
            <v xml:space="preserve"> </v>
          </cell>
        </row>
        <row r="119">
          <cell r="A119" t="e">
            <v>#REF!</v>
          </cell>
          <cell r="B119" t="str">
            <v>BALANCE PIPE</v>
          </cell>
          <cell r="C119" t="str">
            <v>Ø27.2</v>
          </cell>
          <cell r="D119" t="str">
            <v>M</v>
          </cell>
          <cell r="E119">
            <v>2.1</v>
          </cell>
          <cell r="F119" t="str">
            <v xml:space="preserve"> </v>
          </cell>
        </row>
        <row r="120">
          <cell r="A120" t="e">
            <v>#REF!</v>
          </cell>
          <cell r="B120" t="str">
            <v>FLAG</v>
          </cell>
          <cell r="C120" t="str">
            <v>ULTRA-MATE</v>
          </cell>
          <cell r="D120" t="str">
            <v>M2</v>
          </cell>
          <cell r="E120">
            <v>6</v>
          </cell>
          <cell r="F120" t="str">
            <v>2.1M x (3M+0.8(가공여유)) = 5.9M2 약 6M2</v>
          </cell>
        </row>
        <row r="121">
          <cell r="A121" t="e">
            <v>#REF!</v>
          </cell>
          <cell r="B121" t="str">
            <v>씰크 인쇄</v>
          </cell>
          <cell r="C121" t="str">
            <v xml:space="preserve"> </v>
          </cell>
          <cell r="D121" t="str">
            <v>SET</v>
          </cell>
          <cell r="E121">
            <v>1</v>
          </cell>
          <cell r="F121" t="str">
            <v xml:space="preserve"> </v>
          </cell>
        </row>
        <row r="122">
          <cell r="A122" t="e">
            <v>#REF!</v>
          </cell>
          <cell r="B122" t="str">
            <v>FLAG BOX A'SSY</v>
          </cell>
          <cell r="C122" t="str">
            <v xml:space="preserve"> </v>
          </cell>
          <cell r="D122" t="str">
            <v>SET</v>
          </cell>
          <cell r="E122">
            <v>1</v>
          </cell>
          <cell r="F122" t="str">
            <v xml:space="preserve"> </v>
          </cell>
        </row>
        <row r="123">
          <cell r="A123" t="e">
            <v>#REF!</v>
          </cell>
          <cell r="B123" t="str">
            <v>도 장 비</v>
          </cell>
          <cell r="C123" t="str">
            <v>각 2회</v>
          </cell>
          <cell r="D123" t="str">
            <v>M2</v>
          </cell>
          <cell r="E123">
            <v>4</v>
          </cell>
          <cell r="F123" t="str">
            <v>BOX(2)+BUSHING.DIE(0.8x2)+PIPE(0.34)+Ø27.2(0.17)= 4.11M2 약 4M2</v>
          </cell>
        </row>
        <row r="124">
          <cell r="A124" t="e">
            <v>#REF!</v>
          </cell>
          <cell r="B124">
            <v>0</v>
          </cell>
          <cell r="C124">
            <v>0</v>
          </cell>
          <cell r="D124">
            <v>0</v>
          </cell>
          <cell r="E124">
            <v>0</v>
          </cell>
          <cell r="F124" t="str">
            <v xml:space="preserve"> </v>
          </cell>
          <cell r="G124" t="str">
            <v xml:space="preserve"> </v>
          </cell>
        </row>
        <row r="125">
          <cell r="A125" t="e">
            <v>#REF!</v>
          </cell>
        </row>
        <row r="126">
          <cell r="A126" t="e">
            <v>#REF!</v>
          </cell>
        </row>
        <row r="127">
          <cell r="A127" t="e">
            <v>#REF!</v>
          </cell>
        </row>
        <row r="128">
          <cell r="A128" t="e">
            <v>#REF!</v>
          </cell>
          <cell r="B128" t="str">
            <v xml:space="preserve"> </v>
          </cell>
          <cell r="C128" t="str">
            <v xml:space="preserve"> </v>
          </cell>
          <cell r="D128" t="str">
            <v xml:space="preserve"> </v>
          </cell>
          <cell r="E128" t="str">
            <v xml:space="preserve"> </v>
          </cell>
        </row>
        <row r="129">
          <cell r="A129" t="e">
            <v>#REF!</v>
          </cell>
        </row>
        <row r="130">
          <cell r="A130" t="e">
            <v>#REF!</v>
          </cell>
        </row>
        <row r="131">
          <cell r="A131" t="e">
            <v>#REF!</v>
          </cell>
        </row>
        <row r="132">
          <cell r="A132" t="e">
            <v>#REF!</v>
          </cell>
          <cell r="B132" t="str">
            <v xml:space="preserve"> </v>
          </cell>
          <cell r="C132" t="str">
            <v xml:space="preserve"> </v>
          </cell>
          <cell r="D132" t="str">
            <v xml:space="preserve"> </v>
          </cell>
          <cell r="E132" t="str">
            <v xml:space="preserve"> </v>
          </cell>
        </row>
        <row r="133">
          <cell r="A133" t="e">
            <v>#REF!</v>
          </cell>
        </row>
        <row r="135">
          <cell r="B135" t="str">
            <v>공사명: COVER CURTAIN (8,800L x 3,500H)</v>
          </cell>
          <cell r="C135" t="str">
            <v>NO.1-05-00</v>
          </cell>
          <cell r="D135">
            <v>0</v>
          </cell>
          <cell r="E135">
            <v>0</v>
          </cell>
          <cell r="F135">
            <v>0</v>
          </cell>
          <cell r="G135">
            <v>0</v>
          </cell>
          <cell r="H135" t="str">
            <v>NO.1-05-00</v>
          </cell>
        </row>
        <row r="136">
          <cell r="B136" t="str">
            <v>소형MOTOR</v>
          </cell>
          <cell r="C136" t="str">
            <v>40W</v>
          </cell>
          <cell r="D136" t="str">
            <v>SET</v>
          </cell>
          <cell r="E136">
            <v>1</v>
          </cell>
          <cell r="F136" t="str">
            <v xml:space="preserve"> </v>
          </cell>
        </row>
        <row r="137">
          <cell r="A137" t="e">
            <v>#REF!</v>
          </cell>
          <cell r="B137" t="str">
            <v>MOTOR BRACKET</v>
          </cell>
          <cell r="C137" t="str">
            <v>SET</v>
          </cell>
          <cell r="D137" t="str">
            <v>SET</v>
          </cell>
          <cell r="E137">
            <v>1</v>
          </cell>
        </row>
        <row r="138">
          <cell r="A138" t="e">
            <v>#REF!</v>
          </cell>
          <cell r="B138" t="str">
            <v>REDUCER</v>
          </cell>
          <cell r="C138" t="str">
            <v>15:1</v>
          </cell>
          <cell r="D138" t="str">
            <v>SET</v>
          </cell>
          <cell r="E138">
            <v>1</v>
          </cell>
        </row>
        <row r="139">
          <cell r="A139" t="e">
            <v>#REF!</v>
          </cell>
          <cell r="B139" t="str">
            <v>S.Q PIPE</v>
          </cell>
          <cell r="C139" t="str">
            <v>ㅁ-50 x 50 x 2.3t</v>
          </cell>
          <cell r="D139" t="str">
            <v>本</v>
          </cell>
          <cell r="E139">
            <v>2</v>
          </cell>
          <cell r="F139" t="str">
            <v>8.8/6M=1.46 약 2本</v>
          </cell>
        </row>
        <row r="140">
          <cell r="A140" t="e">
            <v>#REF!</v>
          </cell>
          <cell r="B140" t="str">
            <v>AL RAIL</v>
          </cell>
          <cell r="C140" t="str">
            <v>주문 제작</v>
          </cell>
          <cell r="D140" t="str">
            <v>M</v>
          </cell>
          <cell r="E140">
            <v>9</v>
          </cell>
          <cell r="F140" t="str">
            <v>8.8M 약 9M</v>
          </cell>
        </row>
        <row r="141">
          <cell r="A141" t="e">
            <v>#REF!</v>
          </cell>
          <cell r="B141" t="str">
            <v>DRIVE PULLEY</v>
          </cell>
          <cell r="C141" t="str">
            <v>Ø60</v>
          </cell>
          <cell r="D141" t="str">
            <v>EA</v>
          </cell>
          <cell r="E141">
            <v>1</v>
          </cell>
        </row>
        <row r="142">
          <cell r="A142" t="e">
            <v>#REF!</v>
          </cell>
          <cell r="B142" t="str">
            <v>ADJUST BRACKET</v>
          </cell>
          <cell r="C142" t="str">
            <v>EA</v>
          </cell>
          <cell r="D142" t="str">
            <v>EA</v>
          </cell>
          <cell r="E142">
            <v>1</v>
          </cell>
        </row>
        <row r="143">
          <cell r="A143" t="e">
            <v>#REF!</v>
          </cell>
          <cell r="B143" t="str">
            <v>MASTER CARRIER</v>
          </cell>
          <cell r="C143" t="str">
            <v>주문 제작</v>
          </cell>
          <cell r="D143" t="str">
            <v>EA</v>
          </cell>
          <cell r="E143">
            <v>2</v>
          </cell>
          <cell r="F143" t="str">
            <v>좌,우 최선단에</v>
          </cell>
        </row>
        <row r="144">
          <cell r="A144" t="e">
            <v>#REF!</v>
          </cell>
          <cell r="B144" t="str">
            <v>SINGLE CARRIER</v>
          </cell>
          <cell r="C144" t="str">
            <v>주문 제작</v>
          </cell>
          <cell r="D144" t="str">
            <v>EA</v>
          </cell>
          <cell r="E144">
            <v>44</v>
          </cell>
          <cell r="F144" t="str">
            <v>(8.8/0.2)x2=44EA 약 44EA</v>
          </cell>
        </row>
        <row r="145">
          <cell r="A145" t="e">
            <v>#REF!</v>
          </cell>
          <cell r="B145" t="str">
            <v>ROPE</v>
          </cell>
          <cell r="C145" t="str">
            <v>SUSØ1.6</v>
          </cell>
          <cell r="D145" t="str">
            <v>M</v>
          </cell>
          <cell r="E145">
            <v>18</v>
          </cell>
          <cell r="F145" t="str">
            <v>8.8x2=17.6M 약 18M</v>
          </cell>
        </row>
        <row r="146">
          <cell r="A146" t="e">
            <v>#REF!</v>
          </cell>
          <cell r="B146" t="str">
            <v>LIMIT SWITCH</v>
          </cell>
          <cell r="C146" t="str">
            <v>EA</v>
          </cell>
          <cell r="D146" t="str">
            <v>EA</v>
          </cell>
          <cell r="E146">
            <v>1</v>
          </cell>
        </row>
        <row r="147">
          <cell r="A147" t="e">
            <v>#REF!</v>
          </cell>
          <cell r="B147" t="str">
            <v>LIMIT SWITCH</v>
          </cell>
          <cell r="C147" t="str">
            <v>EA</v>
          </cell>
          <cell r="D147" t="str">
            <v>EA</v>
          </cell>
          <cell r="E147">
            <v>1</v>
          </cell>
        </row>
        <row r="148">
          <cell r="A148" t="e">
            <v>#REF!</v>
          </cell>
          <cell r="B148" t="str">
            <v>CURTAIN</v>
          </cell>
          <cell r="C148" t="str">
            <v>(암막지 선방염)</v>
          </cell>
          <cell r="D148" t="str">
            <v>M2</v>
          </cell>
          <cell r="E148">
            <v>117</v>
          </cell>
          <cell r="F148" t="str">
            <v>(8.8x할증350%)=30.8, 3.5+가공여유(0.3)=3.8, 30.8x3.8=117.04M2 약 117M2</v>
          </cell>
          <cell r="G148">
            <v>3.5</v>
          </cell>
        </row>
        <row r="149">
          <cell r="A149" t="e">
            <v>#REF!</v>
          </cell>
          <cell r="B149" t="str">
            <v>도장비</v>
          </cell>
          <cell r="C149" t="str">
            <v>M2</v>
          </cell>
          <cell r="D149" t="str">
            <v>M2</v>
          </cell>
          <cell r="E149">
            <v>2</v>
          </cell>
          <cell r="F149" t="str">
            <v>PIPE(1.76)=약 2M2</v>
          </cell>
        </row>
        <row r="150">
          <cell r="A150" t="e">
            <v>#REF!</v>
          </cell>
        </row>
        <row r="151">
          <cell r="A151" t="e">
            <v>#REF!</v>
          </cell>
          <cell r="B151">
            <v>0</v>
          </cell>
          <cell r="C151">
            <v>0</v>
          </cell>
          <cell r="D151">
            <v>0</v>
          </cell>
          <cell r="E151" t="str">
            <v xml:space="preserve"> </v>
          </cell>
        </row>
        <row r="152">
          <cell r="A152" t="e">
            <v>#REF!</v>
          </cell>
        </row>
        <row r="153">
          <cell r="F153" t="str">
            <v xml:space="preserve"> </v>
          </cell>
        </row>
        <row r="154">
          <cell r="A154" t="e">
            <v>#REF!</v>
          </cell>
        </row>
        <row r="155">
          <cell r="A155" t="e">
            <v>#REF!</v>
          </cell>
        </row>
        <row r="156">
          <cell r="A156" t="e">
            <v>#REF!</v>
          </cell>
        </row>
        <row r="157">
          <cell r="B157" t="str">
            <v>공사명:WINDOW DARKEN CURTAIN(4,050L x 3,500H)</v>
          </cell>
          <cell r="C157" t="str">
            <v>NO.1-06-00</v>
          </cell>
          <cell r="D157">
            <v>0</v>
          </cell>
          <cell r="E157">
            <v>0</v>
          </cell>
          <cell r="F157">
            <v>0</v>
          </cell>
          <cell r="G157">
            <v>0</v>
          </cell>
          <cell r="H157" t="str">
            <v>NO.1-06-00</v>
          </cell>
        </row>
        <row r="158">
          <cell r="B158" t="str">
            <v>소형 MOTOR</v>
          </cell>
          <cell r="C158" t="str">
            <v>25W</v>
          </cell>
          <cell r="D158" t="str">
            <v>SET</v>
          </cell>
          <cell r="E158">
            <v>1</v>
          </cell>
          <cell r="F158" t="str">
            <v xml:space="preserve"> </v>
          </cell>
        </row>
        <row r="159">
          <cell r="A159" t="e">
            <v>#REF!</v>
          </cell>
          <cell r="B159" t="str">
            <v>MOTOR BRACKET</v>
          </cell>
          <cell r="C159" t="str">
            <v>SET</v>
          </cell>
          <cell r="D159" t="str">
            <v>SET</v>
          </cell>
          <cell r="E159">
            <v>1</v>
          </cell>
        </row>
        <row r="160">
          <cell r="A160" t="e">
            <v>#REF!</v>
          </cell>
          <cell r="B160" t="str">
            <v>REDUCER</v>
          </cell>
          <cell r="C160" t="str">
            <v>15:1</v>
          </cell>
          <cell r="D160" t="str">
            <v>SET</v>
          </cell>
          <cell r="E160">
            <v>1</v>
          </cell>
        </row>
        <row r="161">
          <cell r="A161" t="e">
            <v>#REF!</v>
          </cell>
          <cell r="B161" t="str">
            <v>S.Q PIPE</v>
          </cell>
          <cell r="C161" t="str">
            <v>ㅁ-50 x 50 x 2.3t</v>
          </cell>
          <cell r="D161" t="str">
            <v>本</v>
          </cell>
          <cell r="E161">
            <v>2</v>
          </cell>
          <cell r="F161" t="str">
            <v>4.05/6M=0.675M 약 1本</v>
          </cell>
        </row>
        <row r="162">
          <cell r="A162" t="e">
            <v>#REF!</v>
          </cell>
          <cell r="B162" t="str">
            <v>AL RAIL</v>
          </cell>
          <cell r="C162" t="str">
            <v>주문 제작</v>
          </cell>
          <cell r="D162" t="str">
            <v>M</v>
          </cell>
          <cell r="E162">
            <v>4</v>
          </cell>
          <cell r="F162" t="str">
            <v>4.05M 약 4M</v>
          </cell>
        </row>
        <row r="163">
          <cell r="A163" t="e">
            <v>#REF!</v>
          </cell>
          <cell r="B163" t="str">
            <v>DRIVE PULLEY</v>
          </cell>
          <cell r="C163" t="str">
            <v>Ø60</v>
          </cell>
          <cell r="D163" t="str">
            <v>EA</v>
          </cell>
          <cell r="E163">
            <v>1</v>
          </cell>
        </row>
        <row r="164">
          <cell r="A164" t="e">
            <v>#REF!</v>
          </cell>
          <cell r="B164" t="str">
            <v>ADJUST BRACKET</v>
          </cell>
          <cell r="C164" t="str">
            <v>EA</v>
          </cell>
          <cell r="D164" t="str">
            <v>EA</v>
          </cell>
          <cell r="E164">
            <v>1</v>
          </cell>
        </row>
        <row r="165">
          <cell r="A165" t="e">
            <v>#REF!</v>
          </cell>
          <cell r="B165" t="str">
            <v>MASTER CARRIER</v>
          </cell>
          <cell r="C165" t="str">
            <v>주문 제작</v>
          </cell>
          <cell r="D165" t="str">
            <v>EA</v>
          </cell>
          <cell r="E165">
            <v>2</v>
          </cell>
          <cell r="F165" t="str">
            <v>좌,우 최선단에</v>
          </cell>
        </row>
        <row r="166">
          <cell r="A166" t="e">
            <v>#REF!</v>
          </cell>
          <cell r="B166" t="str">
            <v>SINGLE CARRIER</v>
          </cell>
          <cell r="C166" t="str">
            <v>주문 제작</v>
          </cell>
          <cell r="D166" t="str">
            <v>EA</v>
          </cell>
          <cell r="E166">
            <v>20</v>
          </cell>
          <cell r="F166" t="str">
            <v>(4.05/0.2)x2=20.25EA 약 20EA</v>
          </cell>
        </row>
        <row r="167">
          <cell r="A167" t="e">
            <v>#REF!</v>
          </cell>
          <cell r="B167" t="str">
            <v>ROPE</v>
          </cell>
          <cell r="C167" t="str">
            <v>SUSØ1.6</v>
          </cell>
          <cell r="D167" t="str">
            <v>M</v>
          </cell>
          <cell r="E167">
            <v>8</v>
          </cell>
          <cell r="F167" t="str">
            <v>4.05x2=8.1M 약 8M</v>
          </cell>
        </row>
        <row r="168">
          <cell r="A168" t="e">
            <v>#REF!</v>
          </cell>
          <cell r="B168" t="str">
            <v>LIMIT SWITCH</v>
          </cell>
          <cell r="C168" t="str">
            <v>EA</v>
          </cell>
          <cell r="D168" t="str">
            <v>EA</v>
          </cell>
          <cell r="E168">
            <v>1</v>
          </cell>
        </row>
        <row r="169">
          <cell r="A169" t="e">
            <v>#REF!</v>
          </cell>
          <cell r="B169" t="str">
            <v>CURTAIN</v>
          </cell>
          <cell r="C169" t="str">
            <v>(암막지 선방염)</v>
          </cell>
          <cell r="D169" t="str">
            <v>M2</v>
          </cell>
          <cell r="E169">
            <v>54</v>
          </cell>
          <cell r="F169" t="str">
            <v>(4.05x할증350%)=14.175, 3.5+가공여유(0.3)=3.8, 14.175x3.8=53.865 약 54M2</v>
          </cell>
          <cell r="G169">
            <v>3.5</v>
          </cell>
        </row>
        <row r="170">
          <cell r="A170" t="e">
            <v>#REF!</v>
          </cell>
          <cell r="B170" t="str">
            <v>도장비</v>
          </cell>
          <cell r="C170" t="str">
            <v>M2</v>
          </cell>
          <cell r="D170" t="str">
            <v>M2</v>
          </cell>
          <cell r="E170">
            <v>1</v>
          </cell>
          <cell r="F170" t="str">
            <v>PIPE(0.8)=약 1M2</v>
          </cell>
        </row>
        <row r="171">
          <cell r="A171" t="e">
            <v>#REF!</v>
          </cell>
        </row>
        <row r="172">
          <cell r="A172" t="e">
            <v>#REF!</v>
          </cell>
          <cell r="B172">
            <v>0</v>
          </cell>
          <cell r="C172">
            <v>0</v>
          </cell>
          <cell r="D172">
            <v>0</v>
          </cell>
          <cell r="E172" t="str">
            <v xml:space="preserve"> </v>
          </cell>
        </row>
        <row r="173">
          <cell r="A173" t="e">
            <v>#REF!</v>
          </cell>
        </row>
        <row r="174">
          <cell r="A174" t="e">
            <v>#REF!</v>
          </cell>
        </row>
        <row r="175">
          <cell r="A175" t="e">
            <v>#REF!</v>
          </cell>
        </row>
        <row r="176">
          <cell r="A176" t="e">
            <v>#REF!</v>
          </cell>
          <cell r="B176">
            <v>0</v>
          </cell>
          <cell r="C176">
            <v>0</v>
          </cell>
          <cell r="D176">
            <v>0</v>
          </cell>
          <cell r="E176">
            <v>0</v>
          </cell>
          <cell r="F176" t="str">
            <v xml:space="preserve"> </v>
          </cell>
        </row>
        <row r="177">
          <cell r="A177" t="e">
            <v>#REF!</v>
          </cell>
        </row>
        <row r="178">
          <cell r="A178" t="e">
            <v>#REF!</v>
          </cell>
        </row>
        <row r="179">
          <cell r="A179" t="e">
            <v>#REF!</v>
          </cell>
          <cell r="B179" t="str">
            <v>공사명:DOOR DARKEN CURTAIN(4,050L x 3,500H)</v>
          </cell>
          <cell r="C179" t="str">
            <v>NO.1-07-00</v>
          </cell>
          <cell r="D179">
            <v>0</v>
          </cell>
          <cell r="E179">
            <v>0</v>
          </cell>
          <cell r="F179">
            <v>0</v>
          </cell>
          <cell r="G179">
            <v>0</v>
          </cell>
          <cell r="H179" t="str">
            <v>NO.1-07-00</v>
          </cell>
        </row>
        <row r="180">
          <cell r="A180" t="e">
            <v>#REF!</v>
          </cell>
          <cell r="B180" t="str">
            <v>S.Q PIPE</v>
          </cell>
          <cell r="C180" t="str">
            <v>ㅁ-50 x 50 x 2.3t</v>
          </cell>
          <cell r="D180" t="str">
            <v>本</v>
          </cell>
          <cell r="E180">
            <v>1</v>
          </cell>
          <cell r="F180" t="str">
            <v>4.05/6M=0.675M 약 1本</v>
          </cell>
        </row>
        <row r="181">
          <cell r="A181" t="e">
            <v>#REF!</v>
          </cell>
          <cell r="B181" t="str">
            <v>AL RAIL</v>
          </cell>
          <cell r="C181" t="str">
            <v>주문 제작</v>
          </cell>
          <cell r="D181" t="str">
            <v>M</v>
          </cell>
          <cell r="E181">
            <v>4</v>
          </cell>
          <cell r="F181" t="str">
            <v>4.05M 약 4M</v>
          </cell>
        </row>
        <row r="182">
          <cell r="A182" t="e">
            <v>#REF!</v>
          </cell>
          <cell r="B182" t="str">
            <v>MASTER CARRIER</v>
          </cell>
          <cell r="C182" t="str">
            <v>주문 제작</v>
          </cell>
          <cell r="D182" t="str">
            <v>EA</v>
          </cell>
          <cell r="E182">
            <v>2</v>
          </cell>
          <cell r="F182" t="str">
            <v>좌,우 최선단에</v>
          </cell>
        </row>
        <row r="183">
          <cell r="A183" t="e">
            <v>#REF!</v>
          </cell>
          <cell r="B183" t="str">
            <v>SINGLE CARRIER</v>
          </cell>
          <cell r="C183" t="str">
            <v>주문 제작</v>
          </cell>
          <cell r="D183" t="str">
            <v>EA</v>
          </cell>
          <cell r="E183">
            <v>20</v>
          </cell>
          <cell r="F183" t="str">
            <v>(4.05/0.2)x2=20.25EA 약 20EA</v>
          </cell>
        </row>
        <row r="184">
          <cell r="A184" t="e">
            <v>#REF!</v>
          </cell>
          <cell r="B184" t="str">
            <v>CURTAIN</v>
          </cell>
          <cell r="C184" t="str">
            <v>(암막지 선방염)</v>
          </cell>
          <cell r="D184" t="str">
            <v>M2</v>
          </cell>
          <cell r="E184">
            <v>54</v>
          </cell>
          <cell r="F184" t="str">
            <v>(4.05x할증350%)=14.175, 3.5+가공여유(0.3)=3.8, 14.175x3.8=53.865 약 54M2</v>
          </cell>
          <cell r="G184">
            <v>3.5</v>
          </cell>
        </row>
        <row r="185">
          <cell r="A185" t="e">
            <v>#REF!</v>
          </cell>
          <cell r="B185" t="str">
            <v>도장비</v>
          </cell>
          <cell r="C185" t="str">
            <v>M2</v>
          </cell>
          <cell r="D185" t="str">
            <v>M2</v>
          </cell>
          <cell r="E185">
            <v>1</v>
          </cell>
          <cell r="F185" t="str">
            <v>PIPE(0.8)=약 1M2</v>
          </cell>
        </row>
        <row r="186">
          <cell r="A186" t="e">
            <v>#REF!</v>
          </cell>
        </row>
        <row r="187">
          <cell r="A187" t="e">
            <v>#REF!</v>
          </cell>
          <cell r="B187">
            <v>0</v>
          </cell>
          <cell r="C187">
            <v>0</v>
          </cell>
          <cell r="D187">
            <v>0</v>
          </cell>
          <cell r="E187" t="str">
            <v xml:space="preserve"> </v>
          </cell>
        </row>
        <row r="191">
          <cell r="F191" t="str">
            <v xml:space="preserve"> </v>
          </cell>
        </row>
        <row r="193">
          <cell r="A193" t="e">
            <v>#REF!</v>
          </cell>
        </row>
        <row r="194">
          <cell r="A194" t="e">
            <v>#REF!</v>
          </cell>
        </row>
        <row r="195">
          <cell r="A195" t="e">
            <v>#REF!</v>
          </cell>
        </row>
        <row r="196">
          <cell r="A196" t="e">
            <v>#REF!</v>
          </cell>
        </row>
        <row r="198">
          <cell r="A198" t="e">
            <v>#REF!</v>
          </cell>
        </row>
        <row r="199">
          <cell r="A199" t="e">
            <v>#REF!</v>
          </cell>
        </row>
        <row r="200">
          <cell r="A200" t="e">
            <v>#REF!</v>
          </cell>
          <cell r="B200" t="str">
            <v>293KG=0.293TON</v>
          </cell>
          <cell r="C200">
            <v>0</v>
          </cell>
          <cell r="D200">
            <v>0</v>
          </cell>
          <cell r="E200">
            <v>0</v>
          </cell>
          <cell r="F200" t="str">
            <v>293KG=0.293TON</v>
          </cell>
        </row>
        <row r="201">
          <cell r="A201" t="e">
            <v>#REF!</v>
          </cell>
          <cell r="B201" t="str">
            <v>공사명:GRID IRON(8,600L x 900D)</v>
          </cell>
          <cell r="C201" t="str">
            <v>NO.1-08-00</v>
          </cell>
          <cell r="D201">
            <v>0</v>
          </cell>
          <cell r="E201">
            <v>0</v>
          </cell>
          <cell r="F201">
            <v>0</v>
          </cell>
          <cell r="G201">
            <v>0</v>
          </cell>
          <cell r="H201" t="str">
            <v>NO.1-08-00</v>
          </cell>
        </row>
        <row r="202">
          <cell r="A202" t="e">
            <v>#REF!</v>
          </cell>
          <cell r="B202" t="str">
            <v>CHANNEL</v>
          </cell>
          <cell r="C202" t="str">
            <v xml:space="preserve">[-100 x 50 x 5t </v>
          </cell>
          <cell r="D202" t="str">
            <v>KG</v>
          </cell>
          <cell r="E202">
            <v>275</v>
          </cell>
          <cell r="F202" t="str">
            <v>(8.6x2)+(0.9x12)=28M+(할증5%)=29.4M</v>
          </cell>
          <cell r="G202">
            <v>0.05</v>
          </cell>
        </row>
        <row r="203">
          <cell r="A203" t="e">
            <v>#REF!</v>
          </cell>
          <cell r="B203" t="str">
            <v xml:space="preserve"> </v>
          </cell>
          <cell r="C203" t="str">
            <v xml:space="preserve"> </v>
          </cell>
          <cell r="D203" t="str">
            <v xml:space="preserve"> </v>
          </cell>
          <cell r="E203" t="str">
            <v xml:space="preserve"> </v>
          </cell>
          <cell r="F203" t="str">
            <v>=29.4x9.36KG/M= 275.18KG 약 275KG</v>
          </cell>
        </row>
        <row r="204">
          <cell r="A204" t="e">
            <v>#REF!</v>
          </cell>
          <cell r="B204" t="str">
            <v>ROUND BAR</v>
          </cell>
          <cell r="C204" t="str">
            <v>Ø19</v>
          </cell>
          <cell r="D204" t="str">
            <v>KG</v>
          </cell>
          <cell r="E204">
            <v>18</v>
          </cell>
          <cell r="F204" t="str">
            <v xml:space="preserve">HANGER POINT 8곳,8x1M=8x2.23KG = 17.84KG </v>
          </cell>
        </row>
        <row r="205">
          <cell r="A205" t="e">
            <v>#REF!</v>
          </cell>
          <cell r="B205" t="str">
            <v>TURNBUCKLE</v>
          </cell>
          <cell r="C205" t="str">
            <v>W5/8" x 300</v>
          </cell>
          <cell r="D205" t="str">
            <v>EA</v>
          </cell>
          <cell r="E205">
            <v>8</v>
          </cell>
          <cell r="F205" t="str">
            <v>HANGER POINT</v>
          </cell>
        </row>
        <row r="206">
          <cell r="A206" t="e">
            <v>#REF!</v>
          </cell>
          <cell r="B206" t="str">
            <v>SHACKLE</v>
          </cell>
          <cell r="C206" t="str">
            <v xml:space="preserve">W5/8" </v>
          </cell>
          <cell r="D206" t="str">
            <v>EA</v>
          </cell>
          <cell r="E206">
            <v>16</v>
          </cell>
          <cell r="F206" t="str">
            <v>1PONT당 2EA씩이므로 8x2 = 16EA</v>
          </cell>
        </row>
        <row r="207">
          <cell r="A207" t="e">
            <v>#REF!</v>
          </cell>
          <cell r="B207" t="str">
            <v>HANGER BRACKET</v>
          </cell>
          <cell r="C207" t="str">
            <v>EA</v>
          </cell>
          <cell r="D207" t="str">
            <v>EA</v>
          </cell>
          <cell r="E207">
            <v>8</v>
          </cell>
          <cell r="F207" t="str">
            <v>천정부분 HANGER POINT</v>
          </cell>
        </row>
        <row r="208">
          <cell r="A208" t="e">
            <v>#REF!</v>
          </cell>
          <cell r="B208" t="str">
            <v>HANGER PLATE</v>
          </cell>
          <cell r="C208" t="str">
            <v>PL 9tx200x75</v>
          </cell>
          <cell r="D208" t="str">
            <v>EA</v>
          </cell>
          <cell r="E208">
            <v>8</v>
          </cell>
          <cell r="F208" t="str">
            <v>GRID 부분 HANGER POINT</v>
          </cell>
        </row>
        <row r="209">
          <cell r="A209" t="e">
            <v>#REF!</v>
          </cell>
          <cell r="B209" t="str">
            <v>도 장 비</v>
          </cell>
          <cell r="C209" t="str">
            <v>각 2회</v>
          </cell>
          <cell r="D209" t="str">
            <v>M2</v>
          </cell>
          <cell r="E209">
            <v>21</v>
          </cell>
          <cell r="F209" t="str">
            <v>CH-100(29x0.6)+ROUND BAR(8x0.1)++T'ASSY(8x0.3)=20.6 약 21M2</v>
          </cell>
        </row>
        <row r="210">
          <cell r="A210" t="e">
            <v>#REF!</v>
          </cell>
          <cell r="B210" t="str">
            <v xml:space="preserve"> </v>
          </cell>
          <cell r="C210" t="str">
            <v xml:space="preserve"> </v>
          </cell>
          <cell r="D210" t="str">
            <v xml:space="preserve"> </v>
          </cell>
          <cell r="E210" t="str">
            <v xml:space="preserve"> </v>
          </cell>
        </row>
        <row r="211">
          <cell r="B211" t="str">
            <v xml:space="preserve"> </v>
          </cell>
          <cell r="C211" t="str">
            <v xml:space="preserve"> </v>
          </cell>
          <cell r="D211" t="str">
            <v xml:space="preserve"> </v>
          </cell>
          <cell r="E211" t="str">
            <v xml:space="preserve"> </v>
          </cell>
        </row>
        <row r="218">
          <cell r="A218" t="e">
            <v>#REF!</v>
          </cell>
        </row>
        <row r="219">
          <cell r="A219" t="e">
            <v>#REF!</v>
          </cell>
        </row>
        <row r="220">
          <cell r="A220" t="e">
            <v>#REF!</v>
          </cell>
        </row>
        <row r="221">
          <cell r="A221" t="e">
            <v>#REF!</v>
          </cell>
        </row>
        <row r="222">
          <cell r="A222" t="e">
            <v>#REF!</v>
          </cell>
        </row>
        <row r="223">
          <cell r="B223" t="str">
            <v>공사명 : CONTROL PANEL</v>
          </cell>
          <cell r="C223">
            <v>0</v>
          </cell>
          <cell r="D223" t="str">
            <v xml:space="preserve"> </v>
          </cell>
          <cell r="E223" t="str">
            <v xml:space="preserve"> </v>
          </cell>
          <cell r="F223" t="str">
            <v xml:space="preserve"> </v>
          </cell>
          <cell r="G223">
            <v>0</v>
          </cell>
          <cell r="H223" t="str">
            <v>NO.1-09-00</v>
          </cell>
        </row>
        <row r="224">
          <cell r="A224" t="e">
            <v>#REF!</v>
          </cell>
          <cell r="B224" t="str">
            <v>PANEL</v>
          </cell>
          <cell r="C224" t="str">
            <v>800Lx1200Hx250D</v>
          </cell>
          <cell r="D224" t="str">
            <v>SET</v>
          </cell>
          <cell r="E224">
            <v>1</v>
          </cell>
          <cell r="F224" t="str">
            <v xml:space="preserve"> </v>
          </cell>
        </row>
        <row r="225">
          <cell r="B225" t="str">
            <v>MAIN N.F.B</v>
          </cell>
          <cell r="C225" t="str">
            <v>3P 20A</v>
          </cell>
          <cell r="D225" t="str">
            <v>EA</v>
          </cell>
          <cell r="E225">
            <v>1</v>
          </cell>
          <cell r="F225" t="str">
            <v xml:space="preserve"> </v>
          </cell>
        </row>
        <row r="226">
          <cell r="A226" t="e">
            <v>#REF!</v>
          </cell>
          <cell r="B226" t="str">
            <v>N.F.B</v>
          </cell>
          <cell r="C226" t="str">
            <v>3P 30AF/10AT</v>
          </cell>
          <cell r="D226" t="str">
            <v>EA</v>
          </cell>
          <cell r="E226">
            <v>1</v>
          </cell>
          <cell r="F226" t="str">
            <v>1.5KW 1회로 이므로</v>
          </cell>
        </row>
        <row r="227">
          <cell r="A227" t="e">
            <v>#REF!</v>
          </cell>
          <cell r="B227" t="str">
            <v>N.F.B</v>
          </cell>
          <cell r="C227" t="str">
            <v>2P 5A</v>
          </cell>
          <cell r="D227" t="str">
            <v>EA</v>
          </cell>
          <cell r="E227">
            <v>10</v>
          </cell>
          <cell r="F227" t="str">
            <v>25W x 6회로, 40W x 2회로, 100W x 1회로, 190W x 1회로= 10회로이므로</v>
          </cell>
        </row>
        <row r="228">
          <cell r="A228" t="e">
            <v>#REF!</v>
          </cell>
          <cell r="B228" t="str">
            <v xml:space="preserve">N.F.B(MACHINE OP') </v>
          </cell>
          <cell r="C228" t="str">
            <v>2P 5A</v>
          </cell>
          <cell r="D228" t="str">
            <v>EA</v>
          </cell>
          <cell r="E228">
            <v>1</v>
          </cell>
          <cell r="F228" t="str">
            <v xml:space="preserve"> </v>
          </cell>
        </row>
        <row r="229">
          <cell r="B229" t="str">
            <v>MAGNETIC S/W</v>
          </cell>
          <cell r="C229" t="str">
            <v>SMO - 15</v>
          </cell>
          <cell r="D229" t="str">
            <v>EA</v>
          </cell>
          <cell r="E229">
            <v>2</v>
          </cell>
          <cell r="F229" t="str">
            <v>1회로 (1.5KW이하) x 2EA씩 (정.역회전)</v>
          </cell>
        </row>
        <row r="230">
          <cell r="A230" t="e">
            <v>#REF!</v>
          </cell>
          <cell r="B230" t="str">
            <v>전  선</v>
          </cell>
          <cell r="C230" t="str">
            <v>UL #24</v>
          </cell>
          <cell r="D230" t="str">
            <v>M</v>
          </cell>
          <cell r="E230">
            <v>10</v>
          </cell>
          <cell r="F230" t="str">
            <v xml:space="preserve"> </v>
          </cell>
        </row>
        <row r="231">
          <cell r="A231" t="e">
            <v>#REF!</v>
          </cell>
          <cell r="B231" t="str">
            <v>PILOT LAMP</v>
          </cell>
          <cell r="C231" t="str">
            <v xml:space="preserve"> </v>
          </cell>
          <cell r="D231" t="str">
            <v>EA</v>
          </cell>
          <cell r="E231">
            <v>2</v>
          </cell>
          <cell r="F231" t="str">
            <v>POWER용 1EA, OPERATION용 1EA</v>
          </cell>
        </row>
        <row r="232">
          <cell r="B232" t="str">
            <v>T.H</v>
          </cell>
          <cell r="C232" t="str">
            <v>EA</v>
          </cell>
          <cell r="D232" t="str">
            <v>EA</v>
          </cell>
          <cell r="E232">
            <v>1</v>
          </cell>
          <cell r="F232" t="str">
            <v>회로당 1EA씩 x 1회로</v>
          </cell>
        </row>
        <row r="233">
          <cell r="A233" t="e">
            <v>#REF!</v>
          </cell>
          <cell r="B233" t="str">
            <v>POWER RELAY</v>
          </cell>
          <cell r="C233" t="str">
            <v>4a4b</v>
          </cell>
          <cell r="D233" t="str">
            <v>EA</v>
          </cell>
          <cell r="E233">
            <v>20</v>
          </cell>
          <cell r="F233" t="str">
            <v>회로당 2EA씩 x 10회로</v>
          </cell>
        </row>
        <row r="234">
          <cell r="A234" t="e">
            <v>#REF!</v>
          </cell>
          <cell r="B234" t="str">
            <v>RELAY</v>
          </cell>
          <cell r="C234" t="str">
            <v>DC 24V 14PIN</v>
          </cell>
          <cell r="D234" t="str">
            <v>EA</v>
          </cell>
          <cell r="E234">
            <v>2</v>
          </cell>
          <cell r="F234" t="str">
            <v>회로당 2EA씩 x 1회로</v>
          </cell>
        </row>
        <row r="235">
          <cell r="A235" t="e">
            <v>#REF!</v>
          </cell>
          <cell r="B235" t="str">
            <v>RELAY SOCKET</v>
          </cell>
          <cell r="C235" t="str">
            <v>DC 24V 14PIN</v>
          </cell>
          <cell r="D235" t="str">
            <v>EA</v>
          </cell>
          <cell r="E235">
            <v>2</v>
          </cell>
          <cell r="F235" t="str">
            <v>회로당 2EA씩 x 1회로</v>
          </cell>
          <cell r="G235" t="str">
            <v xml:space="preserve"> </v>
          </cell>
        </row>
        <row r="236">
          <cell r="A236" t="e">
            <v>#REF!</v>
          </cell>
          <cell r="B236" t="str">
            <v>FUSE/SOCKET</v>
          </cell>
          <cell r="C236" t="str">
            <v xml:space="preserve"> </v>
          </cell>
          <cell r="D236" t="str">
            <v>EA</v>
          </cell>
          <cell r="E236">
            <v>3</v>
          </cell>
          <cell r="F236" t="str">
            <v>3상 이므로</v>
          </cell>
        </row>
        <row r="237">
          <cell r="A237" t="e">
            <v>#REF!</v>
          </cell>
          <cell r="B237" t="str">
            <v>TRANS</v>
          </cell>
          <cell r="C237" t="str">
            <v>250W 380/220,110,24V</v>
          </cell>
          <cell r="D237" t="str">
            <v>SET</v>
          </cell>
          <cell r="E237">
            <v>1</v>
          </cell>
        </row>
        <row r="238">
          <cell r="A238" t="e">
            <v>#REF!</v>
          </cell>
          <cell r="B238" t="str">
            <v>TERMINAL &amp; BLOCK</v>
          </cell>
          <cell r="C238" t="str">
            <v>20A</v>
          </cell>
          <cell r="D238" t="str">
            <v>EA</v>
          </cell>
          <cell r="E238">
            <v>44</v>
          </cell>
          <cell r="F238" t="str">
            <v>11CIR'x4EA=44EA (POWER)</v>
          </cell>
        </row>
        <row r="239">
          <cell r="A239" t="e">
            <v>#REF!</v>
          </cell>
          <cell r="B239" t="str">
            <v>TERMINAL &amp; BLOCK</v>
          </cell>
          <cell r="C239" t="str">
            <v>10A</v>
          </cell>
          <cell r="D239" t="str">
            <v>EA</v>
          </cell>
          <cell r="E239">
            <v>66</v>
          </cell>
          <cell r="F239" t="str">
            <v>11CIR'x6EA=66EA (OPERATION)</v>
          </cell>
        </row>
        <row r="240">
          <cell r="B240" t="str">
            <v>TERMINAL &amp; TUBE</v>
          </cell>
          <cell r="C240" t="str">
            <v>3.5sq</v>
          </cell>
          <cell r="D240" t="str">
            <v>SET</v>
          </cell>
          <cell r="E240">
            <v>88</v>
          </cell>
          <cell r="F240" t="str">
            <v xml:space="preserve"> </v>
          </cell>
        </row>
        <row r="241">
          <cell r="A241" t="e">
            <v>#REF!</v>
          </cell>
          <cell r="B241" t="str">
            <v>TERMINAL &amp; TUBE</v>
          </cell>
          <cell r="C241" t="str">
            <v>1.25sq</v>
          </cell>
          <cell r="D241" t="str">
            <v>SET</v>
          </cell>
          <cell r="E241">
            <v>132</v>
          </cell>
          <cell r="F241" t="str">
            <v xml:space="preserve"> </v>
          </cell>
        </row>
        <row r="242">
          <cell r="A242" t="e">
            <v>#REF!</v>
          </cell>
          <cell r="B242" t="str">
            <v>전   선</v>
          </cell>
          <cell r="C242" t="str">
            <v>IV 3.5sq</v>
          </cell>
          <cell r="D242" t="str">
            <v>M</v>
          </cell>
          <cell r="E242">
            <v>88</v>
          </cell>
          <cell r="F242" t="str">
            <v>회로당2M x (4가닥 x11회로)=88M</v>
          </cell>
        </row>
        <row r="243">
          <cell r="A243" t="e">
            <v>#REF!</v>
          </cell>
          <cell r="B243" t="str">
            <v>전   선</v>
          </cell>
          <cell r="C243" t="str">
            <v>IV 1.25sq</v>
          </cell>
          <cell r="D243" t="str">
            <v>M</v>
          </cell>
          <cell r="E243">
            <v>88</v>
          </cell>
          <cell r="F243" t="str">
            <v>회로당2M x (4가닥 x11회로)=88M</v>
          </cell>
          <cell r="G243">
            <v>0</v>
          </cell>
          <cell r="H243" t="str">
            <v xml:space="preserve"> </v>
          </cell>
        </row>
        <row r="245">
          <cell r="A245" t="e">
            <v>#REF!</v>
          </cell>
          <cell r="B245" t="str">
            <v>공사명: CONTROL BOARD</v>
          </cell>
          <cell r="C245" t="str">
            <v>NO.1-10-00</v>
          </cell>
          <cell r="D245">
            <v>0</v>
          </cell>
          <cell r="E245">
            <v>0</v>
          </cell>
          <cell r="F245">
            <v>0</v>
          </cell>
          <cell r="G245">
            <v>0</v>
          </cell>
          <cell r="H245" t="str">
            <v>NO.1-10-00</v>
          </cell>
        </row>
        <row r="246">
          <cell r="A246" t="e">
            <v>#REF!</v>
          </cell>
          <cell r="B246" t="str">
            <v>CONTROL BOARD</v>
          </cell>
          <cell r="C246" t="str">
            <v>325x350x80</v>
          </cell>
          <cell r="D246" t="str">
            <v>SET</v>
          </cell>
          <cell r="E246">
            <v>1</v>
          </cell>
          <cell r="F246" t="str">
            <v>도면 참조</v>
          </cell>
        </row>
        <row r="247">
          <cell r="A247" t="e">
            <v>#REF!</v>
          </cell>
          <cell r="B247" t="str">
            <v>PILOT LAMP</v>
          </cell>
          <cell r="C247" t="str">
            <v>Ø16</v>
          </cell>
          <cell r="D247" t="str">
            <v>EA</v>
          </cell>
          <cell r="E247">
            <v>1</v>
          </cell>
          <cell r="F247" t="str">
            <v>도면 참조</v>
          </cell>
        </row>
        <row r="248">
          <cell r="A248" t="e">
            <v>#REF!</v>
          </cell>
          <cell r="B248" t="str">
            <v>KEY S/W</v>
          </cell>
          <cell r="C248" t="str">
            <v xml:space="preserve"> </v>
          </cell>
          <cell r="D248" t="str">
            <v>EA</v>
          </cell>
          <cell r="E248">
            <v>1</v>
          </cell>
          <cell r="F248" t="str">
            <v>도면 참조</v>
          </cell>
          <cell r="G248" t="str">
            <v xml:space="preserve"> </v>
          </cell>
        </row>
        <row r="249">
          <cell r="A249" t="e">
            <v>#REF!</v>
          </cell>
          <cell r="B249" t="str">
            <v>EMERGENCY S/W</v>
          </cell>
          <cell r="C249" t="str">
            <v>Ø25</v>
          </cell>
          <cell r="D249" t="str">
            <v>EA</v>
          </cell>
          <cell r="E249">
            <v>1</v>
          </cell>
          <cell r="F249" t="str">
            <v>도면 참조</v>
          </cell>
        </row>
        <row r="250">
          <cell r="A250" t="e">
            <v>#REF!</v>
          </cell>
          <cell r="B250" t="str">
            <v>선 택 S/W</v>
          </cell>
          <cell r="C250" t="str">
            <v xml:space="preserve">Ø16 </v>
          </cell>
          <cell r="D250" t="str">
            <v>EA</v>
          </cell>
          <cell r="E250">
            <v>11</v>
          </cell>
          <cell r="F250" t="str">
            <v>도면 참조</v>
          </cell>
        </row>
        <row r="251">
          <cell r="A251" t="e">
            <v>#REF!</v>
          </cell>
          <cell r="B251" t="str">
            <v>PUSH BUTTON S/W</v>
          </cell>
          <cell r="C251" t="str">
            <v xml:space="preserve">Ø16 </v>
          </cell>
          <cell r="D251" t="str">
            <v>EA</v>
          </cell>
          <cell r="E251">
            <v>33</v>
          </cell>
          <cell r="F251" t="str">
            <v>11회로 x 3EA = 33EA</v>
          </cell>
        </row>
        <row r="252">
          <cell r="A252" t="e">
            <v>#REF!</v>
          </cell>
          <cell r="B252" t="str">
            <v>TERMINAL BLOCK</v>
          </cell>
          <cell r="C252" t="str">
            <v>20A</v>
          </cell>
          <cell r="D252" t="str">
            <v>EA</v>
          </cell>
          <cell r="E252">
            <v>33</v>
          </cell>
          <cell r="F252" t="str">
            <v>11회로 x3EA = 33EA</v>
          </cell>
        </row>
        <row r="253">
          <cell r="A253" t="e">
            <v>#REF!</v>
          </cell>
          <cell r="B253" t="str">
            <v xml:space="preserve"> </v>
          </cell>
          <cell r="C253">
            <v>0</v>
          </cell>
          <cell r="D253" t="str">
            <v xml:space="preserve"> </v>
          </cell>
          <cell r="E253" t="str">
            <v xml:space="preserve"> </v>
          </cell>
          <cell r="F253" t="str">
            <v xml:space="preserve"> </v>
          </cell>
        </row>
        <row r="254">
          <cell r="A254" t="e">
            <v>#REF!</v>
          </cell>
          <cell r="B254" t="str">
            <v xml:space="preserve"> </v>
          </cell>
          <cell r="C254">
            <v>0</v>
          </cell>
          <cell r="D254" t="str">
            <v xml:space="preserve"> </v>
          </cell>
          <cell r="E254" t="str">
            <v xml:space="preserve"> </v>
          </cell>
          <cell r="F254" t="str">
            <v xml:space="preserve"> </v>
          </cell>
        </row>
        <row r="255">
          <cell r="A255" t="e">
            <v>#REF!</v>
          </cell>
        </row>
        <row r="256">
          <cell r="A256" t="e">
            <v>#REF!</v>
          </cell>
        </row>
        <row r="258">
          <cell r="A258" t="e">
            <v>#REF!</v>
          </cell>
        </row>
        <row r="259">
          <cell r="A259" t="e">
            <v>#REF!</v>
          </cell>
        </row>
        <row r="260">
          <cell r="A260" t="e">
            <v>#REF!</v>
          </cell>
        </row>
        <row r="262">
          <cell r="A262" t="e">
            <v>#REF!</v>
          </cell>
          <cell r="B262">
            <v>0</v>
          </cell>
          <cell r="C262">
            <v>0</v>
          </cell>
          <cell r="D262">
            <v>0</v>
          </cell>
          <cell r="E262">
            <v>0</v>
          </cell>
          <cell r="F262">
            <v>0</v>
          </cell>
          <cell r="G262" t="str">
            <v xml:space="preserve"> </v>
          </cell>
          <cell r="H262" t="str">
            <v xml:space="preserve"> </v>
          </cell>
        </row>
        <row r="263">
          <cell r="A263" t="e">
            <v>#REF!</v>
          </cell>
          <cell r="B263" t="str">
            <v xml:space="preserve"> </v>
          </cell>
          <cell r="C263" t="str">
            <v xml:space="preserve"> </v>
          </cell>
          <cell r="D263" t="str">
            <v xml:space="preserve"> </v>
          </cell>
          <cell r="E263" t="str">
            <v xml:space="preserve"> </v>
          </cell>
          <cell r="F263" t="str">
            <v xml:space="preserve"> </v>
          </cell>
        </row>
        <row r="264">
          <cell r="A264" t="e">
            <v>#REF!</v>
          </cell>
        </row>
        <row r="265">
          <cell r="A265" t="e">
            <v>#REF!</v>
          </cell>
        </row>
        <row r="266">
          <cell r="A266" t="e">
            <v>#REF!</v>
          </cell>
        </row>
        <row r="267">
          <cell r="A267" t="e">
            <v>#REF!</v>
          </cell>
          <cell r="B267" t="str">
            <v>공사명 : MACHINE PART (1.5KW x 4P用: WINCH TYPE)</v>
          </cell>
          <cell r="C267" t="str">
            <v>일위대가-1</v>
          </cell>
          <cell r="D267">
            <v>0</v>
          </cell>
          <cell r="E267">
            <v>0</v>
          </cell>
          <cell r="F267">
            <v>0</v>
          </cell>
          <cell r="G267">
            <v>0</v>
          </cell>
          <cell r="H267" t="str">
            <v>일위대가-1</v>
          </cell>
        </row>
        <row r="268">
          <cell r="A268" t="e">
            <v>#REF!</v>
          </cell>
          <cell r="B268" t="str">
            <v>MOTOR</v>
          </cell>
          <cell r="C268" t="str">
            <v>1.5KW x 4P</v>
          </cell>
          <cell r="D268" t="str">
            <v>대</v>
          </cell>
          <cell r="E268">
            <v>1</v>
          </cell>
          <cell r="F268" t="str">
            <v xml:space="preserve"> </v>
          </cell>
        </row>
        <row r="269">
          <cell r="A269" t="e">
            <v>#REF!</v>
          </cell>
          <cell r="B269" t="str">
            <v>DISK BRAKE</v>
          </cell>
          <cell r="C269" t="str">
            <v>1.5KW x 4P用</v>
          </cell>
          <cell r="D269" t="str">
            <v>대</v>
          </cell>
          <cell r="E269">
            <v>1</v>
          </cell>
          <cell r="F269" t="str">
            <v xml:space="preserve"> </v>
          </cell>
        </row>
        <row r="270">
          <cell r="A270" t="e">
            <v>#REF!</v>
          </cell>
          <cell r="B270" t="str">
            <v>BOLT,NUT,W/S,S/W</v>
          </cell>
          <cell r="C270" t="str">
            <v>M12 x 40L</v>
          </cell>
          <cell r="D270" t="str">
            <v>SET</v>
          </cell>
          <cell r="E270">
            <v>4</v>
          </cell>
          <cell r="F270" t="str">
            <v>MOTOR 고정용</v>
          </cell>
        </row>
        <row r="271">
          <cell r="A271" t="e">
            <v>#REF!</v>
          </cell>
          <cell r="B271" t="str">
            <v>MOTOR DIE</v>
          </cell>
          <cell r="C271" t="str">
            <v>1.5KW x 4P用</v>
          </cell>
          <cell r="D271" t="str">
            <v>SET</v>
          </cell>
          <cell r="E271">
            <v>1</v>
          </cell>
          <cell r="F271" t="str">
            <v>MOTOR 고정용</v>
          </cell>
        </row>
        <row r="272">
          <cell r="A272" t="e">
            <v>#REF!</v>
          </cell>
          <cell r="B272" t="str">
            <v>STUD BOLT</v>
          </cell>
          <cell r="C272" t="str">
            <v>M16 x 200L</v>
          </cell>
          <cell r="D272" t="str">
            <v>SET</v>
          </cell>
          <cell r="E272">
            <v>4</v>
          </cell>
          <cell r="F272" t="str">
            <v>MOTOR 출력축과 WORM REDUCER 입력축과의 거리조절용</v>
          </cell>
        </row>
        <row r="273">
          <cell r="A273" t="e">
            <v>#REF!</v>
          </cell>
          <cell r="B273" t="str">
            <v>NUT</v>
          </cell>
          <cell r="C273" t="str">
            <v>M16</v>
          </cell>
          <cell r="D273" t="str">
            <v>EA</v>
          </cell>
          <cell r="E273">
            <v>16</v>
          </cell>
          <cell r="F273" t="str">
            <v>STUD BOLT 1EA당 4EA씩으므로 4EAx4EA= 16EA</v>
          </cell>
        </row>
        <row r="274">
          <cell r="A274" t="e">
            <v>#REF!</v>
          </cell>
          <cell r="B274" t="str">
            <v xml:space="preserve">V-PULLEY </v>
          </cell>
          <cell r="C274" t="str">
            <v>B형 x 2열 x 3"</v>
          </cell>
          <cell r="D274" t="str">
            <v>EA</v>
          </cell>
          <cell r="E274">
            <v>1</v>
          </cell>
          <cell r="F274" t="str">
            <v>MOTOR 출력용</v>
          </cell>
        </row>
        <row r="275">
          <cell r="A275" t="e">
            <v>#REF!</v>
          </cell>
          <cell r="B275" t="str">
            <v xml:space="preserve">V-PULLEY </v>
          </cell>
          <cell r="C275" t="str">
            <v>B형 x 2열 x 8"</v>
          </cell>
          <cell r="D275" t="str">
            <v>EA</v>
          </cell>
          <cell r="E275">
            <v>1</v>
          </cell>
          <cell r="F275" t="str">
            <v>WORM REDUCER 입력축용</v>
          </cell>
        </row>
        <row r="276">
          <cell r="A276" t="e">
            <v>#REF!</v>
          </cell>
          <cell r="B276" t="str">
            <v>V-BELT</v>
          </cell>
          <cell r="C276" t="str">
            <v>B형 x 42"</v>
          </cell>
          <cell r="D276" t="str">
            <v>EA</v>
          </cell>
          <cell r="E276">
            <v>2</v>
          </cell>
          <cell r="F276" t="str">
            <v>V-PULLEY가 2열</v>
          </cell>
        </row>
        <row r="277">
          <cell r="A277" t="e">
            <v>#REF!</v>
          </cell>
          <cell r="B277" t="str">
            <v>WORM REDUCER</v>
          </cell>
          <cell r="C277" t="str">
            <v>1.5KW x 4P用</v>
          </cell>
          <cell r="D277" t="str">
            <v>대</v>
          </cell>
          <cell r="E277">
            <v>1</v>
          </cell>
          <cell r="F277" t="str">
            <v xml:space="preserve"> </v>
          </cell>
        </row>
        <row r="278">
          <cell r="A278" t="e">
            <v>#REF!</v>
          </cell>
          <cell r="B278" t="str">
            <v>BOLT,NUT,W/S,S/W</v>
          </cell>
          <cell r="C278" t="str">
            <v>M16 x 60L</v>
          </cell>
          <cell r="D278" t="str">
            <v>SET</v>
          </cell>
          <cell r="E278">
            <v>2</v>
          </cell>
          <cell r="F278" t="str">
            <v>WORM REDUCER 고정용</v>
          </cell>
        </row>
        <row r="279">
          <cell r="A279" t="e">
            <v>#REF!</v>
          </cell>
          <cell r="B279" t="str">
            <v>BEARING</v>
          </cell>
          <cell r="C279" t="str">
            <v>UCP #207</v>
          </cell>
          <cell r="D279" t="str">
            <v>EA</v>
          </cell>
          <cell r="E279">
            <v>1</v>
          </cell>
          <cell r="F279" t="str">
            <v xml:space="preserve"> </v>
          </cell>
        </row>
        <row r="280">
          <cell r="A280" t="e">
            <v>#REF!</v>
          </cell>
          <cell r="B280" t="str">
            <v>BEARING DIE</v>
          </cell>
          <cell r="C280" t="str">
            <v>UCP #207用</v>
          </cell>
          <cell r="D280" t="str">
            <v>EA</v>
          </cell>
          <cell r="E280">
            <v>1</v>
          </cell>
          <cell r="F280" t="str">
            <v xml:space="preserve"> </v>
          </cell>
        </row>
        <row r="281">
          <cell r="A281" t="e">
            <v>#REF!</v>
          </cell>
          <cell r="B281" t="str">
            <v>BOLT,NUT,W/S,S/W</v>
          </cell>
          <cell r="C281" t="str">
            <v>M16 x 60L</v>
          </cell>
          <cell r="D281" t="str">
            <v>SET</v>
          </cell>
          <cell r="E281">
            <v>2</v>
          </cell>
          <cell r="F281" t="str">
            <v>BEARING DIE 고정용</v>
          </cell>
        </row>
        <row r="282">
          <cell r="A282" t="e">
            <v>#REF!</v>
          </cell>
          <cell r="B282" t="str">
            <v>CHAIN SPROCKET</v>
          </cell>
          <cell r="C282" t="str">
            <v>DS #35 x 12t</v>
          </cell>
          <cell r="D282" t="str">
            <v>SET</v>
          </cell>
          <cell r="E282">
            <v>1</v>
          </cell>
          <cell r="F282" t="str">
            <v>LIMIT 제어동력 전달용 (CAM LINIT S/W 입력축)</v>
          </cell>
        </row>
        <row r="283">
          <cell r="A283" t="e">
            <v>#REF!</v>
          </cell>
          <cell r="B283" t="str">
            <v>CHAIN SPROCKET</v>
          </cell>
          <cell r="C283" t="str">
            <v>DS #35 x 27t</v>
          </cell>
          <cell r="D283" t="str">
            <v>SET</v>
          </cell>
          <cell r="E283">
            <v>1</v>
          </cell>
          <cell r="F283" t="str">
            <v>LIMIT 제어동력 전달용 (WORM REDUCER 출력축 끝단)</v>
          </cell>
        </row>
        <row r="284">
          <cell r="A284" t="e">
            <v>#REF!</v>
          </cell>
          <cell r="B284" t="str">
            <v xml:space="preserve">CHAIN </v>
          </cell>
          <cell r="C284" t="str">
            <v xml:space="preserve">DS #35 </v>
          </cell>
          <cell r="D284" t="str">
            <v>SET</v>
          </cell>
          <cell r="E284">
            <v>1</v>
          </cell>
          <cell r="F284" t="str">
            <v>LIMIT 제어동력</v>
          </cell>
        </row>
        <row r="285">
          <cell r="A285" t="e">
            <v>#REF!</v>
          </cell>
          <cell r="B285" t="str">
            <v>CHAIN OFFSET LINK</v>
          </cell>
          <cell r="C285" t="str">
            <v xml:space="preserve">DS #35用 </v>
          </cell>
          <cell r="D285" t="str">
            <v>EA</v>
          </cell>
          <cell r="E285">
            <v>1</v>
          </cell>
          <cell r="F285" t="str">
            <v>CHAIN 연결용</v>
          </cell>
        </row>
        <row r="286">
          <cell r="A286" t="e">
            <v>#REF!</v>
          </cell>
          <cell r="B286" t="str">
            <v>CAM LIMIT S/W</v>
          </cell>
          <cell r="C286" t="str">
            <v>SCREW TYPE</v>
          </cell>
          <cell r="D286" t="str">
            <v>SET</v>
          </cell>
          <cell r="E286">
            <v>1</v>
          </cell>
          <cell r="F286" t="str">
            <v>LIMIT 제어동력</v>
          </cell>
        </row>
        <row r="287">
          <cell r="A287" t="e">
            <v>#REF!</v>
          </cell>
          <cell r="B287" t="str">
            <v>LIMIT S/W DIE</v>
          </cell>
          <cell r="C287" t="str">
            <v xml:space="preserve"> </v>
          </cell>
          <cell r="D287" t="str">
            <v>SET</v>
          </cell>
          <cell r="E287">
            <v>1</v>
          </cell>
          <cell r="F287" t="str">
            <v xml:space="preserve"> </v>
          </cell>
        </row>
        <row r="288">
          <cell r="A288" t="e">
            <v>#REF!</v>
          </cell>
          <cell r="B288" t="str">
            <v>BOLT,NUT,W/S,S/W</v>
          </cell>
          <cell r="C288" t="str">
            <v>M6 x 30L</v>
          </cell>
          <cell r="D288" t="str">
            <v>SET</v>
          </cell>
          <cell r="E288">
            <v>2</v>
          </cell>
          <cell r="F288" t="str">
            <v>CAM LIMITS S/W 고정용</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1">
          <cell r="A301" t="e">
            <v>#REF!</v>
          </cell>
        </row>
        <row r="302">
          <cell r="A302" t="e">
            <v>#REF!</v>
          </cell>
        </row>
        <row r="303">
          <cell r="A303" t="e">
            <v>#REF!</v>
          </cell>
        </row>
        <row r="304">
          <cell r="A304" t="e">
            <v>#REF!</v>
          </cell>
        </row>
        <row r="305">
          <cell r="A305" t="e">
            <v>#REF!</v>
          </cell>
        </row>
        <row r="306">
          <cell r="A306" t="e">
            <v>#REF!</v>
          </cell>
        </row>
        <row r="307">
          <cell r="A307" t="e">
            <v>#REF!</v>
          </cell>
        </row>
        <row r="308">
          <cell r="A308" t="e">
            <v>#REF!</v>
          </cell>
        </row>
        <row r="309">
          <cell r="A309" t="e">
            <v>#REF!</v>
          </cell>
        </row>
        <row r="310">
          <cell r="A310" t="e">
            <v>#REF!</v>
          </cell>
        </row>
        <row r="311">
          <cell r="A311" t="e">
            <v>#REF!</v>
          </cell>
        </row>
        <row r="312">
          <cell r="A312"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0">
          <cell r="A330"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49">
          <cell r="A349" t="e">
            <v>#REF!</v>
          </cell>
        </row>
        <row r="350">
          <cell r="A350" t="e">
            <v>#REF!</v>
          </cell>
        </row>
        <row r="351">
          <cell r="A351"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ow r="3">
          <cell r="A3" t="str">
            <v>순번</v>
          </cell>
        </row>
      </sheetData>
      <sheetData sheetId="312">
        <row r="3">
          <cell r="A3" t="str">
            <v>순번</v>
          </cell>
        </row>
      </sheetData>
      <sheetData sheetId="313">
        <row r="3">
          <cell r="A3" t="str">
            <v>순번</v>
          </cell>
        </row>
      </sheetData>
      <sheetData sheetId="314">
        <row r="3">
          <cell r="A3" t="str">
            <v>순번</v>
          </cell>
        </row>
      </sheetData>
      <sheetData sheetId="315">
        <row r="3">
          <cell r="A3" t="str">
            <v>순번</v>
          </cell>
        </row>
      </sheetData>
      <sheetData sheetId="316">
        <row r="3">
          <cell r="A3" t="str">
            <v>순번</v>
          </cell>
        </row>
      </sheetData>
      <sheetData sheetId="317">
        <row r="3">
          <cell r="A3" t="str">
            <v>순번</v>
          </cell>
        </row>
      </sheetData>
      <sheetData sheetId="318">
        <row r="3">
          <cell r="A3" t="str">
            <v>순번</v>
          </cell>
        </row>
      </sheetData>
      <sheetData sheetId="319">
        <row r="3">
          <cell r="A3" t="str">
            <v>순번</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
      <sheetName val="요약 "/>
      <sheetName val="목차"/>
      <sheetName val="개요 "/>
      <sheetName val="원가계산서"/>
      <sheetName val="직접비집계표"/>
      <sheetName val="직접비산출표(간지)"/>
      <sheetName val="직접비산출표"/>
      <sheetName val="일위대가표(간지)"/>
      <sheetName val="일위대가목록"/>
      <sheetName val="일위대가표"/>
      <sheetName val="제조노무비 "/>
      <sheetName val="공사노무비단가 "/>
      <sheetName val="단가조사표(간지)"/>
      <sheetName val="단가조사표"/>
      <sheetName val="수량(간지)"/>
      <sheetName val="수량산출표"/>
      <sheetName val="#REF"/>
      <sheetName val="1안"/>
      <sheetName val="수량산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로등내역서(2)"/>
      <sheetName val="원가계산서"/>
      <sheetName val="가로등내역서"/>
      <sheetName val="가로등산출근거"/>
      <sheetName val="가로등"/>
      <sheetName val="단가조사 "/>
      <sheetName val="일위대가서"/>
      <sheetName val="일위대가서(종)"/>
      <sheetName val="가로등부표"/>
      <sheetName val="한전외선공사비"/>
      <sheetName val="노무비"/>
      <sheetName val="일위대가서 (2)"/>
      <sheetName val="2공구산출내역"/>
      <sheetName val="설계내역서"/>
      <sheetName val="03전반노무비"/>
      <sheetName val="하부철근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T"/>
      <sheetName val="성수조합"/>
      <sheetName val="성수공장"/>
      <sheetName val="광주오포"/>
      <sheetName val="광장동"/>
      <sheetName val="서대신동"/>
      <sheetName val="상우"/>
      <sheetName val="상무1A"/>
      <sheetName val="상무2A"/>
      <sheetName val="상무1B"/>
      <sheetName val="상무2B"/>
      <sheetName val="덕풍"/>
      <sheetName val="구리군인"/>
      <sheetName val="백림"/>
      <sheetName val="도곡동"/>
      <sheetName val="구리시영"/>
      <sheetName val="진일"/>
      <sheetName val="석탑"/>
      <sheetName val="상도연합3"/>
      <sheetName val="학익동"/>
      <sheetName val="율촌"/>
      <sheetName val="수지1"/>
      <sheetName val="수지2"/>
      <sheetName val="수지3"/>
      <sheetName val="변수지1"/>
      <sheetName val="변수지2"/>
      <sheetName val="F수지1"/>
      <sheetName val="F수지2 "/>
      <sheetName val="강화"/>
      <sheetName val="서초그린"/>
      <sheetName val="방이조"/>
      <sheetName val="풍납동"/>
      <sheetName val="각화동"/>
      <sheetName val="신흥1"/>
      <sheetName val="신흥2"/>
      <sheetName val="상도동"/>
      <sheetName val="신사"/>
      <sheetName val="한인"/>
      <sheetName val="뉴타운"/>
      <sheetName val="서빙고"/>
      <sheetName val="금어리"/>
      <sheetName val="영암"/>
      <sheetName val="암사동"/>
      <sheetName val="평택"/>
      <sheetName val="이화"/>
      <sheetName val="만안"/>
      <sheetName val="행당"/>
      <sheetName val="주상복합"/>
      <sheetName val="길동"/>
      <sheetName val="길동2"/>
      <sheetName val="FILA"/>
      <sheetName val="레이크"/>
      <sheetName val="풍암5"/>
      <sheetName val="화정2"/>
      <sheetName val="화정2-4"/>
      <sheetName val="화정2 -1"/>
      <sheetName val="화정2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G.R300경비"/>
      <sheetName val="CTEMCOST"/>
      <sheetName val="Y-WORK"/>
      <sheetName val="연결임시"/>
      <sheetName val="데이타"/>
      <sheetName val="설계내역서"/>
      <sheetName val="1차 내역서"/>
      <sheetName val="경상직원"/>
      <sheetName val="APT견적"/>
      <sheetName val="기계경비(시간당)"/>
      <sheetName val="램머"/>
      <sheetName val="실행내역서"/>
      <sheetName val="국내조달(통합-1)"/>
      <sheetName val="Customer Databas"/>
      <sheetName val="총괄"/>
      <sheetName val="표지"/>
      <sheetName val="구조물공"/>
      <sheetName val="부대공"/>
      <sheetName val="배수공"/>
      <sheetName val="토공"/>
      <sheetName val="포장공"/>
      <sheetName val="개요"/>
      <sheetName val="현장관리"/>
      <sheetName val="FACTOR"/>
      <sheetName val="울산자동제어"/>
      <sheetName val="견"/>
      <sheetName val="광산내역"/>
      <sheetName val="남평내역"/>
      <sheetName val="시행예산"/>
      <sheetName val="설명"/>
      <sheetName val="일산실행내역"/>
      <sheetName val="평가데이터"/>
      <sheetName val="산출내역"/>
      <sheetName val="토사(PE)"/>
      <sheetName val="요율"/>
      <sheetName val="자재대"/>
      <sheetName val="인부임"/>
      <sheetName val="계수시트"/>
      <sheetName val="도급내역"/>
      <sheetName val="도급내역5+800"/>
      <sheetName val="도급금액"/>
      <sheetName val="재노경"/>
      <sheetName val="#REF"/>
      <sheetName val="한일양산"/>
      <sheetName val="빌딩 안내"/>
      <sheetName val="실행예산"/>
      <sheetName val="총투입계"/>
      <sheetName val="노임단가표"/>
      <sheetName val="내역서1999.8최종"/>
      <sheetName val="토공(우물통,기타) "/>
      <sheetName val="6.관급자재조서"/>
      <sheetName val=""/>
      <sheetName val="3월"/>
      <sheetName val="4월"/>
      <sheetName val="5월"/>
      <sheetName val="교사기준면적(초등)"/>
      <sheetName val="전통건설"/>
      <sheetName val="실행간접비용"/>
      <sheetName val="내역서"/>
      <sheetName val="D"/>
      <sheetName val="원가"/>
      <sheetName val="정부노임단가"/>
      <sheetName val="말뚝물량"/>
      <sheetName val="내역"/>
      <sheetName val="실행(ALT1)"/>
      <sheetName val="대신2차총괄"/>
      <sheetName val="노무산출서"/>
      <sheetName val="소요자재"/>
      <sheetName val="갑지"/>
      <sheetName val="실행내역서 "/>
      <sheetName val="Sheet1"/>
      <sheetName val="4.본실행통합내역서"/>
      <sheetName val="CONCRETE"/>
      <sheetName val="총괄표"/>
      <sheetName val="코닝2층"/>
      <sheetName val="코닝3층"/>
      <sheetName val="Total"/>
      <sheetName val="대전(세창동)"/>
      <sheetName val="관급_File"/>
      <sheetName val="기별(종합)"/>
      <sheetName val="납부서"/>
      <sheetName val="G004601"/>
      <sheetName val="현장관리비"/>
      <sheetName val="장비비"/>
      <sheetName val="wall"/>
      <sheetName val="금액집계"/>
      <sheetName val="단가산출서(기계)"/>
      <sheetName val="9902"/>
      <sheetName val="교통대책내역"/>
      <sheetName val="연습"/>
      <sheetName val="인건비기준"/>
      <sheetName val="내역1"/>
      <sheetName val="일위"/>
      <sheetName val="일위대가표"/>
      <sheetName val="2000년1차"/>
      <sheetName val="EXPENSE"/>
      <sheetName val="인건비 "/>
      <sheetName val="구간산출"/>
      <sheetName val="일위대가"/>
      <sheetName val="코스모공장 (어음)"/>
      <sheetName val="노임단가"/>
      <sheetName val="실행"/>
      <sheetName val="6호기"/>
      <sheetName val="Macro(조도)"/>
      <sheetName val="식재인부"/>
      <sheetName val="3절_CheckList_구분"/>
      <sheetName val="직재"/>
      <sheetName val="재집"/>
      <sheetName val="입력"/>
      <sheetName val="성단물량"/>
      <sheetName val="소방"/>
      <sheetName val="단가조사"/>
      <sheetName val="일위대가(당초)"/>
      <sheetName val="F수지2_"/>
      <sheetName val="화정2_-1"/>
      <sheetName val="화정2_-2"/>
      <sheetName val="1차_내역서"/>
      <sheetName val="Customer_Databas"/>
      <sheetName val="G_R300경비"/>
      <sheetName val="토공(우물통,기타)_"/>
      <sheetName val="빌딩_안내"/>
      <sheetName val="6_관급자재조서"/>
      <sheetName val="내역서1999_8최종"/>
      <sheetName val="공사개요"/>
      <sheetName val="간접비계산"/>
      <sheetName val="아스팔트 포장총괄집계표"/>
      <sheetName val="설치공사비"/>
      <sheetName val="비교표"/>
      <sheetName val="부속동"/>
      <sheetName val="45,46"/>
      <sheetName val="원가계산서"/>
      <sheetName val="파일의이용"/>
      <sheetName val="소방일위 "/>
      <sheetName val="호프"/>
      <sheetName val="공통가설"/>
      <sheetName val="시멘트"/>
      <sheetName val="을"/>
      <sheetName val="CODE"/>
      <sheetName val="BID"/>
      <sheetName val="별표 "/>
      <sheetName val="오억미만"/>
      <sheetName val="토공사"/>
      <sheetName val="자료입력"/>
      <sheetName val="200"/>
      <sheetName val="실행내역"/>
      <sheetName val="01"/>
      <sheetName val="전체"/>
      <sheetName val="경산"/>
      <sheetName val="견적서"/>
      <sheetName val="설계서"/>
      <sheetName val="실행기초"/>
      <sheetName val="광속"/>
      <sheetName val="Macro(전등)"/>
      <sheetName val="Macro(전선)"/>
      <sheetName val="2. 공원조도"/>
      <sheetName val="품셈표"/>
      <sheetName val="Sheet2 (2)"/>
      <sheetName val="유림골조"/>
      <sheetName val="공종별내역서"/>
      <sheetName val="전기"/>
      <sheetName val="부대집계"/>
      <sheetName val="계정"/>
      <sheetName val="1공구(을)"/>
      <sheetName val="001"/>
      <sheetName val="일위대가(가설)"/>
      <sheetName val="구의33고"/>
      <sheetName val="집계표"/>
      <sheetName val="SIL98"/>
      <sheetName val=" 갑  지 "/>
      <sheetName val="산근"/>
      <sheetName val="산출"/>
      <sheetName val="9."/>
      <sheetName val="기초공"/>
      <sheetName val="기둥(원형)"/>
      <sheetName val="산출금액내역"/>
      <sheetName val="효성CB 1P기초"/>
      <sheetName val="사업성분석"/>
      <sheetName val="면적표"/>
      <sheetName val="맨홀수량산출(A-LINE)"/>
      <sheetName val="청천내"/>
      <sheetName val="금액"/>
      <sheetName val="개산공사비"/>
      <sheetName val="관급자재"/>
      <sheetName val="변경관급자재"/>
      <sheetName val="슬래브"/>
      <sheetName val="C1.공사개요"/>
      <sheetName val="터파기및재료"/>
      <sheetName val="예총"/>
      <sheetName val="실행(1)"/>
      <sheetName val="A1.스케쥴"/>
      <sheetName val="회사정보"/>
      <sheetName val="교육종류"/>
      <sheetName val="입찰견적보고서"/>
      <sheetName val="내역서(조경)"/>
      <sheetName val="목창호"/>
      <sheetName val="견적대비표"/>
      <sheetName val="콘크리트타설집계표"/>
      <sheetName val="2호맨홀공제수량"/>
      <sheetName val="경상"/>
      <sheetName val="공장"/>
      <sheetName val="광주"/>
      <sheetName val="대전"/>
      <sheetName val="수도권"/>
      <sheetName val="장림"/>
      <sheetName val="전주"/>
      <sheetName val="구list"/>
      <sheetName val="노임"/>
      <sheetName val="토목공사"/>
      <sheetName val="시운전연료"/>
      <sheetName val="편성절차"/>
      <sheetName val="단가"/>
      <sheetName val="물가자료"/>
      <sheetName val="차액보증"/>
      <sheetName val="부대공Ⅱ"/>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1600×550)"/>
      <sheetName val="900×550 "/>
      <sheetName val="512(2165×800)"/>
      <sheetName val="1150×550"/>
      <sheetName val="800×550"/>
      <sheetName val="1150×500"/>
      <sheetName val="1200×400"/>
      <sheetName val="몸체(460×600)"/>
      <sheetName val="560×550"/>
      <sheetName val="590×630"/>
      <sheetName val="502(760×600)"/>
      <sheetName val="840×700"/>
      <sheetName val="860×600"/>
      <sheetName val="870×770"/>
      <sheetName val="910×600"/>
      <sheetName val="937×610"/>
      <sheetName val="960×600"/>
      <sheetName val="980×640"/>
      <sheetName val="1000×610"/>
      <sheetName val="1080×770"/>
      <sheetName val="1130×600"/>
      <sheetName val="1200×600"/>
      <sheetName val="503(1230×510)"/>
      <sheetName val="1310×800"/>
      <sheetName val="1360×700"/>
      <sheetName val="1380×670"/>
      <sheetName val="1400×830"/>
      <sheetName val="1450×505"/>
      <sheetName val="1470×700"/>
      <sheetName val="1500×613"/>
      <sheetName val="1500×720"/>
      <sheetName val="1550×770"/>
      <sheetName val="1600×700"/>
      <sheetName val="1780×500"/>
      <sheetName val="1650×650"/>
      <sheetName val="1650×800"/>
      <sheetName val="2190×505"/>
      <sheetName val="504(2700×650)"/>
      <sheetName val="505(840×700)"/>
      <sheetName val="840×840"/>
      <sheetName val="848×613"/>
      <sheetName val="1060×700"/>
      <sheetName val="1080×670"/>
      <sheetName val="1110×722"/>
      <sheetName val="1160×650"/>
      <sheetName val="1160×680"/>
      <sheetName val="1160×730"/>
      <sheetName val="506(1210×730)"/>
      <sheetName val="1310×700"/>
      <sheetName val="1310×790"/>
      <sheetName val="1480×560"/>
      <sheetName val="511(1080×770)"/>
      <sheetName val="512(1360×700)"/>
      <sheetName val="512(1380×670)"/>
      <sheetName val="512(1500×720)"/>
      <sheetName val="512(1650×800)"/>
      <sheetName val="PD점검구"/>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1안"/>
      <sheetName val="제직재"/>
      <sheetName val="제-노임"/>
      <sheetName val="I一般比"/>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I一般比"/>
      <sheetName val="직노"/>
      <sheetName val="일위대가(가설)"/>
      <sheetName val="수지예산"/>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실행내역"/>
      <sheetName val="직노"/>
      <sheetName val="가설대가"/>
      <sheetName val="토공대가"/>
      <sheetName val="구조대가"/>
      <sheetName val="포설대가1"/>
      <sheetName val="부대대가"/>
      <sheetName val="제직재"/>
      <sheetName val="6PILE  (돌출)"/>
      <sheetName val="건축내역"/>
      <sheetName val="J直材4"/>
      <sheetName val="C-직노1"/>
      <sheetName val="D-경비1"/>
      <sheetName val="중기사용료"/>
      <sheetName val="일위대가목록"/>
      <sheetName val="일위대가"/>
      <sheetName val="대,유,램"/>
      <sheetName val="N賃率_職"/>
      <sheetName val="일위대가 집계표"/>
      <sheetName val="70%"/>
      <sheetName val="명세서"/>
      <sheetName val="2공구산출내역"/>
      <sheetName val="ilch"/>
      <sheetName val="I一般比"/>
      <sheetName val="터파기및재료"/>
      <sheetName val="전선 및 전선관"/>
      <sheetName val="Sheet1"/>
      <sheetName val="인건비(VOICE)"/>
      <sheetName val="국별인원"/>
      <sheetName val="단가산출목록표"/>
      <sheetName val="동원인원"/>
      <sheetName val="용산1(해보)"/>
      <sheetName val="일위목록"/>
      <sheetName val="패널"/>
      <sheetName val="1안"/>
      <sheetName val="입찰안"/>
      <sheetName val="일위대가(4층원격)"/>
      <sheetName val="내역서1999.8최종"/>
      <sheetName val="1차 내역서"/>
      <sheetName val="시설물기초"/>
      <sheetName val="설계내역서"/>
      <sheetName val="수량산출"/>
      <sheetName val="정산"/>
      <sheetName val="쌍송교"/>
      <sheetName val="수지예산"/>
      <sheetName val="제-노임"/>
      <sheetName val="설직재-1"/>
      <sheetName val="1000 DB구축 부표"/>
      <sheetName val="DATE"/>
      <sheetName val="내역서"/>
      <sheetName val="단가산출"/>
      <sheetName val="산출목록표"/>
      <sheetName val="20관리비율"/>
      <sheetName val="참조자료"/>
      <sheetName val="위치조서"/>
      <sheetName val="제경집계"/>
      <sheetName val="추가대화"/>
      <sheetName val="일위대가표(유단가)"/>
      <sheetName val="별첨-기계경비 산출목록"/>
      <sheetName val="기자재비"/>
      <sheetName val="노임단가표"/>
      <sheetName val="자재단가표"/>
      <sheetName val="표지1"/>
      <sheetName val="조명시설"/>
      <sheetName val="#REF"/>
      <sheetName val="내역서2안"/>
      <sheetName val="AV시스템"/>
      <sheetName val="CT "/>
      <sheetName val="CAUDIT"/>
      <sheetName val="중기사용료산출근거"/>
      <sheetName val="단가 및 재료비"/>
      <sheetName val="대목"/>
      <sheetName val="단가산출목록"/>
      <sheetName val="실적공사비단가"/>
      <sheetName val="대가"/>
      <sheetName val="노임"/>
      <sheetName val="10.공통-노임단가"/>
      <sheetName val="Sheet3"/>
      <sheetName val="DATA"/>
      <sheetName val="데이타"/>
      <sheetName val="옥외 전력간선공사"/>
      <sheetName val="전기외주내역"/>
      <sheetName val="SAMPLE"/>
      <sheetName val="원가_(2)"/>
      <sheetName val="6PILE__(돌출)"/>
      <sheetName val="일위대가_집계표"/>
      <sheetName val="전선_및_전선관"/>
      <sheetName val="1000_DB구축_부표"/>
      <sheetName val="설계명세서"/>
      <sheetName val="유림골조"/>
      <sheetName val="건물"/>
      <sheetName val="원가계산서"/>
      <sheetName val="갑지"/>
      <sheetName val="집계표"/>
      <sheetName val="가로등내역서"/>
      <sheetName val="GISDB_단가산출목록"/>
      <sheetName val="GISDB_단가산출표"/>
      <sheetName val="기본일위"/>
      <sheetName val="8.PILE  (돌출)"/>
      <sheetName val="노임이"/>
      <sheetName val="견적서"/>
      <sheetName val="인건비"/>
      <sheetName val="단가조사"/>
      <sheetName val="단가 "/>
      <sheetName val="일위대가 (PM)"/>
      <sheetName val="시설장비부하계산서"/>
      <sheetName val="9509"/>
      <sheetName val="공정량산출내역서 "/>
      <sheetName val="5흙막이"/>
      <sheetName val="공종단가"/>
      <sheetName val="재료"/>
      <sheetName val="설치자재"/>
      <sheetName val="대"/>
      <sheetName val="구리토평1전기"/>
      <sheetName val="자료"/>
      <sheetName val="을"/>
      <sheetName val="물량산출(지점)"/>
      <sheetName val="단"/>
      <sheetName val="일용노임단가2001상"/>
      <sheetName val="일위대가표(교체)"/>
      <sheetName val="2000시행총괄"/>
      <sheetName val="산출"/>
      <sheetName val="노임단가"/>
      <sheetName val="자재단가"/>
      <sheetName val="증감대비"/>
      <sheetName val="도로정위치부표"/>
      <sheetName val="도로조사부표"/>
      <sheetName val="골조시행"/>
      <sheetName val="CATV"/>
      <sheetName val="2-1. 경관조명 내역총괄표"/>
      <sheetName val="경율산정.XLS"/>
      <sheetName val="식재일위대가"/>
      <sheetName val="INPUT"/>
      <sheetName val="ABUT수량-A1"/>
      <sheetName val="날개벽"/>
      <sheetName val="동원(3)"/>
      <sheetName val="노무비단가"/>
      <sheetName val="내역1"/>
      <sheetName val="화해(함평)"/>
      <sheetName val="화해(장성)"/>
      <sheetName val="시설물일위"/>
      <sheetName val="수량산출1"/>
      <sheetName val="Baby일위대가"/>
      <sheetName val="불법주정차"/>
      <sheetName val="Sheet4"/>
      <sheetName val="단가기준"/>
      <sheetName val="현장경비"/>
      <sheetName val="공문"/>
      <sheetName val="WORK"/>
      <sheetName val="금액내역서"/>
      <sheetName val="전기"/>
      <sheetName val="현장관리비"/>
      <sheetName val="단가조사서"/>
      <sheetName val="일위대가(출입)"/>
      <sheetName val="기준FACTOR"/>
      <sheetName val="9811"/>
      <sheetName val="단가산출서"/>
      <sheetName val="횡 연장"/>
      <sheetName val="암거단위"/>
      <sheetName val="일위대가(가설)"/>
      <sheetName val="ELECTRIC"/>
      <sheetName val="공사비"/>
      <sheetName val="차액보증"/>
      <sheetName val="소방"/>
      <sheetName val="정부노임단가"/>
      <sheetName val="PANEL가격"/>
      <sheetName val="전력"/>
      <sheetName val="특수선일위대가"/>
      <sheetName val="3련 BOX"/>
      <sheetName val="예정공정표 (2)"/>
      <sheetName val="노무비"/>
      <sheetName val="96작생능"/>
      <sheetName val="환율"/>
      <sheetName val="Sheet13"/>
      <sheetName val="Customer Databas"/>
      <sheetName val="전체"/>
      <sheetName val="갑지(추정)"/>
      <sheetName val="프랜트면허"/>
      <sheetName val="2.냉난방설비공사"/>
      <sheetName val="7.자동제어공사"/>
      <sheetName val="동수"/>
      <sheetName val="TOTAL"/>
      <sheetName val="식재인부"/>
      <sheetName val="도급FORM"/>
      <sheetName val="실행철강하도"/>
      <sheetName val="급수 (LPM)"/>
      <sheetName val="CTEMCOST"/>
      <sheetName val="일위"/>
      <sheetName val="COST"/>
      <sheetName val="시중노임(공사)"/>
      <sheetName val="설비(제출)"/>
      <sheetName val="AL공사(원)"/>
      <sheetName val="내역"/>
      <sheetName val="6호기"/>
      <sheetName val="10월"/>
      <sheetName val="대비"/>
      <sheetName val="기초목"/>
      <sheetName val="2.대외공문"/>
      <sheetName val="일위대가(건축)"/>
      <sheetName val="단중표"/>
      <sheetName val="기본설계기준"/>
      <sheetName val="품셈총괄표"/>
      <sheetName val="공사비예산서_토목분_"/>
      <sheetName val="토목주소"/>
      <sheetName val="DWG-CAB-I"/>
      <sheetName val="TRE TABLE"/>
      <sheetName val="생산량"/>
      <sheetName val="판매가격(정리)"/>
      <sheetName val="주문"/>
      <sheetName val="덤프"/>
      <sheetName val="석재다짐"/>
      <sheetName val="소운반"/>
      <sheetName val="아스콘"/>
      <sheetName val="장비"/>
      <sheetName val="전차선로 물량표"/>
      <sheetName val="한강운반비"/>
      <sheetName val="자재"/>
      <sheetName val="파일의이용"/>
      <sheetName val="2-3.공사비내역서"/>
      <sheetName val="4-2. 기계경비산출"/>
      <sheetName val="7.노무비 근거"/>
      <sheetName val="3-2.일위대가"/>
      <sheetName val="전국현황"/>
      <sheetName val="일위(PN)"/>
      <sheetName val="실행내역서"/>
      <sheetName val="기계경비(시간당)"/>
      <sheetName val="램머"/>
      <sheetName val="2000년1차"/>
      <sheetName val="이토변실(A3-LINE)"/>
      <sheetName val="Sheet14"/>
      <sheetName val="2분기평가"/>
      <sheetName val="건축일위"/>
      <sheetName val="그라우팅일위"/>
      <sheetName val="wall"/>
      <sheetName val="Mc1"/>
      <sheetName val="인원계획-미화"/>
      <sheetName val="익산"/>
      <sheetName val="COVER"/>
      <sheetName val="기초자료입력"/>
      <sheetName val="6. 직접경비"/>
      <sheetName val="설계서"/>
      <sheetName val="부하계산서"/>
      <sheetName val="BEND LOSS"/>
      <sheetName val="설계서식"/>
      <sheetName val="수량산출2"/>
      <sheetName val="단가대비"/>
      <sheetName val="일위_파일"/>
      <sheetName val="물량"/>
      <sheetName val="도급예산내역서총괄표"/>
      <sheetName val="설계산출기초"/>
      <sheetName val="공사개요"/>
      <sheetName val="출력은 금물"/>
      <sheetName val="총 원가계산"/>
      <sheetName val="물량표"/>
      <sheetName val="EXPENSE"/>
      <sheetName val="공사내역"/>
      <sheetName val="일용직내역"/>
      <sheetName val="길어깨(현황)"/>
      <sheetName val="BOX전기내역"/>
      <sheetName val="적현로"/>
      <sheetName val="기본사항"/>
      <sheetName val="내역5"/>
      <sheetName val="대가단최종"/>
      <sheetName val="전기일위목록"/>
      <sheetName val="동력기별"/>
      <sheetName val="깨기"/>
      <sheetName val="Sheet5"/>
      <sheetName val="기본입력"/>
      <sheetName val="OPGW기별"/>
      <sheetName val="단가표"/>
      <sheetName val="98지급계획"/>
      <sheetName val="BS"/>
      <sheetName val="데리네이타현황"/>
      <sheetName val="산출기초"/>
      <sheetName val="예산내역"/>
      <sheetName val="총괄수지표"/>
      <sheetName val="설계내역2"/>
      <sheetName val="내역전기"/>
      <sheetName val="단가산출서_토목"/>
      <sheetName val="중기목록표"/>
      <sheetName val=" 갑  지 "/>
      <sheetName val="돈암사업"/>
      <sheetName val="수목표준대가"/>
      <sheetName val="표지"/>
      <sheetName val="설비원가"/>
      <sheetName val="원가_(2)1"/>
      <sheetName val="일위대가_집계표1"/>
      <sheetName val="6PILE__(돌출)1"/>
      <sheetName val="전선_및_전선관1"/>
      <sheetName val="1차_내역서"/>
      <sheetName val="별첨-기계경비_산출목록"/>
      <sheetName val="내역서1999_8최종"/>
      <sheetName val="10_공통-노임단가"/>
      <sheetName val="1000_DB구축_부표1"/>
      <sheetName val="단가_및_재료비"/>
      <sheetName val="옥외_전력간선공사"/>
      <sheetName val="CT_"/>
      <sheetName val="중기일위대가"/>
      <sheetName val="기성2"/>
      <sheetName val="일명"/>
      <sheetName val="일명95"/>
      <sheetName val="일비"/>
      <sheetName val="일비95"/>
      <sheetName val="경명"/>
      <sheetName val="경명95"/>
      <sheetName val="경배"/>
      <sheetName val="경배95"/>
      <sheetName val="임율95"/>
      <sheetName val="간노비"/>
      <sheetName val="간노비95"/>
      <sheetName val="철거산출근거"/>
      <sheetName val="Y-WORK"/>
      <sheetName val="물량내역"/>
      <sheetName val="단위단가"/>
      <sheetName val="총체보활공정표"/>
      <sheetName val="A1"/>
      <sheetName val="회사정보"/>
      <sheetName val="도근좌표"/>
      <sheetName val="요율"/>
      <sheetName val="물가대비표"/>
      <sheetName val="ITEM"/>
      <sheetName val="7.수지"/>
      <sheetName val="납부서"/>
      <sheetName val="포장절단"/>
      <sheetName val="예가표"/>
      <sheetName val="맨홀수량산출(1.0×1.0×1.0)"/>
      <sheetName val="단가및재료비"/>
      <sheetName val="여과지동"/>
      <sheetName val="기초자료"/>
      <sheetName val="기초일위"/>
      <sheetName val="시설일위"/>
      <sheetName val="조명일위"/>
      <sheetName val="관급"/>
      <sheetName val="※참고자료※"/>
      <sheetName val="공정량산출내역서_"/>
      <sheetName val="단가_"/>
      <sheetName val="일위대가_(PM)"/>
      <sheetName val="예정공정표_(2)"/>
      <sheetName val="8_PILE__(돌출)"/>
      <sheetName val="물량master"/>
      <sheetName val="S&amp;R"/>
      <sheetName val="data spec"/>
      <sheetName val="하수급견적대비"/>
      <sheetName val="단가(1)"/>
      <sheetName val="산근"/>
      <sheetName val="노임변동률"/>
      <sheetName val="직종별노임단가표"/>
      <sheetName val="제2호단위수량"/>
      <sheetName val="식재가격"/>
      <sheetName val="식재총괄"/>
      <sheetName val="코드표"/>
      <sheetName val="AC포장수량"/>
      <sheetName val="설계내역"/>
      <sheetName val="원가계산서(공사)"/>
      <sheetName val="실행내역 "/>
      <sheetName val="회관내역"/>
      <sheetName val="회관내역 (2)"/>
      <sheetName val="공동내역"/>
      <sheetName val="공동내역 (2)"/>
      <sheetName val="쉼터내역"/>
      <sheetName val="쉼터내역 (2)"/>
      <sheetName val="공량산출서"/>
      <sheetName val="배관내역"/>
      <sheetName val="가도공"/>
      <sheetName val="산출내역서"/>
      <sheetName val="cp-e1"/>
      <sheetName val="기준표"/>
      <sheetName val="현황"/>
      <sheetName val="프린터현황"/>
      <sheetName val="공예율"/>
      <sheetName val="#3E1_GCR"/>
      <sheetName val="품셈적용 자료"/>
      <sheetName val="설계예산서"/>
      <sheetName val="시설물"/>
      <sheetName val="유지관리"/>
      <sheetName val="산출내역서 (2)"/>
      <sheetName val="시중노임"/>
      <sheetName val="대내"/>
      <sheetName val="시장성초안camera"/>
      <sheetName val="기계경비총괄표"/>
      <sheetName val="일위대가_현장"/>
      <sheetName val="HW"/>
      <sheetName val="범용도입(1차)"/>
      <sheetName val="SW"/>
      <sheetName val="적용기준표(98년상반기)"/>
      <sheetName val="노임단가(전기·통신)"/>
      <sheetName val="설계"/>
      <sheetName val="횡배수관"/>
      <sheetName val="부분별수량산출(조합기초)"/>
      <sheetName val="내역서적용수량"/>
      <sheetName val="배수공 시멘트 및 골재량 산출"/>
      <sheetName val="가시설"/>
      <sheetName val="변경내역"/>
      <sheetName val="5-1.설계명세서"/>
      <sheetName val="공사계획서"/>
      <sheetName val="정산내역서"/>
      <sheetName val="Sheet2"/>
      <sheetName val="원가계산서 "/>
      <sheetName val="3.하중계산"/>
      <sheetName val="자재표"/>
      <sheetName val="A"/>
      <sheetName val="적격점수&lt;300억미만&gt;"/>
      <sheetName val="전기변내역"/>
      <sheetName val="6공구(당초)"/>
      <sheetName val="내역서(시설)"/>
      <sheetName val="5사남"/>
      <sheetName val="당사"/>
      <sheetName val="건축집계"/>
      <sheetName val="갑지1"/>
      <sheetName val="연부97-1"/>
      <sheetName val="금융비용"/>
      <sheetName val="경비2내역"/>
      <sheetName val="EQT-ESTN"/>
      <sheetName val="실행"/>
      <sheetName val="금액"/>
      <sheetName val="판매시설"/>
      <sheetName val=" 견적서"/>
      <sheetName val="기초단가"/>
      <sheetName val="단위중량"/>
      <sheetName val="단위수량"/>
      <sheetName val="b_balju_cho"/>
      <sheetName val="실행갑지"/>
      <sheetName val="B"/>
      <sheetName val="bm"/>
      <sheetName val="Macro1"/>
      <sheetName val="설계조건"/>
      <sheetName val="단가산출2"/>
      <sheetName val="단가산출1"/>
      <sheetName val="관급자재대"/>
      <sheetName val="전기BOX내역서"/>
      <sheetName val="000000"/>
      <sheetName val="문학간접"/>
      <sheetName val="값"/>
      <sheetName val="비탈면보호공수량산출"/>
      <sheetName val="부대공"/>
      <sheetName val="토공"/>
      <sheetName val="포장공"/>
      <sheetName val="3지구단위"/>
      <sheetName val="3.건축(현장안)"/>
      <sheetName val="설계예시"/>
      <sheetName val="식음료"/>
      <sheetName val="단가조정표"/>
      <sheetName val="품셈총괄"/>
      <sheetName val="기본DATA Sheet"/>
      <sheetName val="수량총괄"/>
      <sheetName val="3집"/>
      <sheetName val="투찰추정"/>
      <sheetName val="역간(덕_동)"/>
      <sheetName val="역간(의-덕)"/>
      <sheetName val="1"/>
      <sheetName val="DATA 입력란"/>
      <sheetName val="1. 설계조건 2.단면가정 3. 하중계산"/>
      <sheetName val="sw1"/>
      <sheetName val="자재단가비교표"/>
      <sheetName val="일위목차"/>
      <sheetName val="SORCE1"/>
      <sheetName val="3"/>
      <sheetName val="관급총괄"/>
      <sheetName val="표  지"/>
      <sheetName val="물가자료"/>
      <sheetName val="건축원가"/>
      <sheetName val="공통가설"/>
      <sheetName val="도로단위당"/>
      <sheetName val="품셈표"/>
      <sheetName val="을지"/>
      <sheetName val="대가목록"/>
      <sheetName val="환경기계공정표 (3)"/>
      <sheetName val="대공종"/>
      <sheetName val="자재단가표_관로"/>
      <sheetName val="-동력(한전)"/>
      <sheetName val="-전등전열(한전)"/>
      <sheetName val="IEC60364-52(허용전류)"/>
      <sheetName val="토목"/>
      <sheetName val="DHEQSUPT"/>
      <sheetName val="b_balju-단가단가단가"/>
      <sheetName val="교각1"/>
      <sheetName val="단가비교표"/>
      <sheetName val="일용노임단가"/>
      <sheetName val="SG"/>
      <sheetName val="1062-x방향 "/>
      <sheetName val="일위대가목차"/>
      <sheetName val="공사예산하조서(O.K)"/>
      <sheetName val="일위7"/>
      <sheetName val="일위6"/>
      <sheetName val="일위5"/>
      <sheetName val="노무단가비교표"/>
      <sheetName val="일위1"/>
      <sheetName val="일위2"/>
      <sheetName val="일위3"/>
      <sheetName val="일위4"/>
      <sheetName val="단가대비표"/>
      <sheetName val="일위8"/>
      <sheetName val="일위9"/>
      <sheetName val="3.내역서"/>
      <sheetName val="설계표지"/>
      <sheetName val="설비2차"/>
      <sheetName val="대운산출"/>
      <sheetName val="동원인원산출"/>
      <sheetName val="단위목록"/>
      <sheetName val="시험비"/>
      <sheetName val="구역화물"/>
      <sheetName val="BOX복구단위수량"/>
      <sheetName val="소형맨홀"/>
      <sheetName val="토목검측서"/>
      <sheetName val="화전내"/>
      <sheetName val="산출집계표"/>
      <sheetName val="원재료출고수량"/>
      <sheetName val="총투입계"/>
      <sheetName val="XL4Poppy"/>
      <sheetName val="anaysis_sheet"/>
      <sheetName val="친환경주택"/>
      <sheetName val="1000_ɄB구축_부표"/>
      <sheetName val="웅진교-S2"/>
      <sheetName val="단관데이터"/>
      <sheetName val="이형관데이터"/>
      <sheetName val="가격조사서"/>
      <sheetName val="Customer_Databas"/>
      <sheetName val="2_냉난방설비공사"/>
      <sheetName val="7_자동제어공사"/>
      <sheetName val="횡_연장"/>
      <sheetName val="급수_(LPM)"/>
      <sheetName val="2-1__경관조명_내역총괄표"/>
      <sheetName val="경율산정_XLS"/>
      <sheetName val="3련_BOX"/>
      <sheetName val="2_대외공문"/>
      <sheetName val="TRE_TABLE"/>
      <sheetName val="총_원가계산"/>
      <sheetName val="도급양식"/>
      <sheetName val="단위량"/>
      <sheetName val="재료집계표2"/>
      <sheetName val="토적집계표"/>
      <sheetName val="부대내역"/>
      <sheetName val="목차"/>
      <sheetName val="간지"/>
      <sheetName val="일위목록표"/>
      <sheetName val="일위대가표"/>
      <sheetName val="    "/>
      <sheetName val="기계경비단가총괄표"/>
      <sheetName val="기계경비단가산출표"/>
      <sheetName val="기계경비손료 및 운전경비 산출"/>
      <sheetName val="기계경비 손료 및 운전경비 산출기준"/>
      <sheetName val="단가조사표"/>
      <sheetName val="   "/>
      <sheetName val="계수"/>
      <sheetName val="용어"/>
      <sheetName val="1.2 예정공정표"/>
      <sheetName val="1. 공사비총괄"/>
      <sheetName val="예산내역서 총괄"/>
      <sheetName val="물품구매내역서"/>
      <sheetName val="2. 공사원가계산서"/>
      <sheetName val="3. 설치공사내역서"/>
      <sheetName val="4. 공종별내역서"/>
      <sheetName val="가시설단위수량"/>
      <sheetName val="단가리스트(영상감시시스템)"/>
      <sheetName val="2호맨홀공제수량"/>
      <sheetName val="냉천부속동"/>
      <sheetName val="가계부"/>
      <sheetName val="제품목록"/>
      <sheetName val="매입매출관리"/>
      <sheetName val="★도급내역"/>
      <sheetName val="설명서 "/>
      <sheetName val="점검총괄"/>
      <sheetName val="D-3109"/>
      <sheetName val="도체종-상수표"/>
      <sheetName val="3.설계예산내역서(예산서)"/>
      <sheetName val="2.예정공정표"/>
      <sheetName val="토량1-1"/>
      <sheetName val="일반전기C"/>
      <sheetName val="기계단가"/>
      <sheetName val="7.5.3 BOX-A"/>
      <sheetName val="일위대가(뷔페)"/>
      <sheetName val="File_관급"/>
      <sheetName val="공정집계"/>
      <sheetName val="부진점(10.09)"/>
      <sheetName val="설비"/>
      <sheetName val="개산공사비"/>
      <sheetName val="자  재"/>
      <sheetName val="건축외주"/>
      <sheetName val="협조전"/>
      <sheetName val="단가산출표"/>
      <sheetName val="지수적용공사비내역서"/>
      <sheetName val="예산총괄표"/>
      <sheetName val="단면가정"/>
      <sheetName val="ELEC"/>
      <sheetName val="날개벽수량표"/>
      <sheetName val="추진배경(LEZ)"/>
      <sheetName val="전국_노후경유차"/>
      <sheetName val="단가일람"/>
      <sheetName val="조경일람"/>
      <sheetName val="분석DATA(년도별)"/>
      <sheetName val="회로내역(승인)"/>
      <sheetName val="수량집계"/>
      <sheetName val="공구"/>
      <sheetName val="공사비_NDE"/>
      <sheetName val="내   역"/>
      <sheetName val="수목데이타 "/>
      <sheetName val="Sheet1 (2)"/>
      <sheetName val="사업성분석"/>
      <sheetName val="현장조사"/>
      <sheetName val="을부담운반비"/>
      <sheetName val="운반비산출"/>
      <sheetName val="설계산출표지"/>
      <sheetName val="CON'C"/>
      <sheetName val="0226"/>
      <sheetName val="QandAJunior"/>
      <sheetName val="원가계산"/>
      <sheetName val="단가산출내역(노임부분수정)"/>
      <sheetName val="메서,변+증"/>
      <sheetName val="맨홀조서"/>
      <sheetName val="1.설계조건"/>
      <sheetName val="영창26"/>
      <sheetName val="통장출금액"/>
      <sheetName val="토사(PE)"/>
      <sheetName val="품셈TABLE"/>
      <sheetName val="건축공사 집계표"/>
      <sheetName val="골조"/>
      <sheetName val="사업부배부A"/>
      <sheetName val="넉시~922"/>
      <sheetName val="대수산분기~LG918"/>
      <sheetName val="색달~중문"/>
      <sheetName val="중문~삼일"/>
      <sheetName val="신서귀~고근산"/>
      <sheetName val="미악분기~913"/>
      <sheetName val="일위산출근거"/>
      <sheetName val="배수공"/>
      <sheetName val="TOTAL_BOQ"/>
      <sheetName val="ABOVEISO(IBL)"/>
      <sheetName val="제잡비 산출내역(실적공사비)"/>
      <sheetName val="기본단가표"/>
      <sheetName val="하부철근수량"/>
      <sheetName val="원가_(2)2"/>
      <sheetName val="일위대가_집계표2"/>
      <sheetName val="6PILE__(돌출)2"/>
      <sheetName val="전선_및_전선관2"/>
      <sheetName val="1차_내역서1"/>
      <sheetName val="옥외_전력간선공사1"/>
      <sheetName val="내역서1999_8최종1"/>
      <sheetName val="별첨-기계경비_산출목록1"/>
      <sheetName val="1000_DB구축_부표2"/>
      <sheetName val="10_공통-노임단가1"/>
      <sheetName val="단가_및_재료비1"/>
      <sheetName val="CT_1"/>
      <sheetName val="8_PILE__(돌출)1"/>
      <sheetName val="단가_1"/>
      <sheetName val="일위대가_(PM)1"/>
      <sheetName val="공정량산출내역서_1"/>
      <sheetName val="예정공정표_(2)1"/>
      <sheetName val="2-3_공사비내역서"/>
      <sheetName val="4-2__기계경비산출"/>
      <sheetName val="7_노무비_근거"/>
      <sheetName val="3-2_일위대가"/>
      <sheetName val="맨홀수량산출(1_0×1_0×1_0)"/>
      <sheetName val="_견적서"/>
      <sheetName val="전차선로_물량표"/>
      <sheetName val="6__직접경비"/>
      <sheetName val="BEND_LOSS"/>
      <sheetName val="1062-x방향_"/>
      <sheetName val="견적서을"/>
      <sheetName val="3.실투입(운반)"/>
      <sheetName val="통로box전기"/>
      <sheetName val="물량산출근거"/>
      <sheetName val="3.공통공사대비"/>
      <sheetName val="교통대책내역"/>
      <sheetName val="남대문빌딩"/>
      <sheetName val="정렬"/>
      <sheetName val="문서원본대장"/>
      <sheetName val="기준_국가명"/>
      <sheetName val="유형자산리드-5700"/>
      <sheetName val="할증 "/>
      <sheetName val="공개"/>
      <sheetName val="품의"/>
      <sheetName val="현경"/>
      <sheetName val="☜사⊥발☞"/>
      <sheetName val="하총"/>
      <sheetName val="하사"/>
      <sheetName val="하내"/>
      <sheetName val="토견"/>
      <sheetName val="구조물"/>
      <sheetName val="구자"/>
      <sheetName val="구견"/>
      <sheetName val="☜발⊥검☞"/>
      <sheetName val="입찰"/>
      <sheetName val="4차원가계산서"/>
      <sheetName val="Sheet6"/>
      <sheetName val="투찰"/>
      <sheetName val="공사비산출내역"/>
      <sheetName val="백호우계수"/>
      <sheetName val="관리,공감"/>
      <sheetName val="저"/>
      <sheetName val="BID"/>
      <sheetName val="자재(원원+원대)"/>
      <sheetName val="장비가동"/>
      <sheetName val="지급자재"/>
      <sheetName val="MYUN(MAC)"/>
      <sheetName val="낙찰표"/>
      <sheetName val="설계기준"/>
      <sheetName val="간접"/>
      <sheetName val="토목내역서 (도급단가)"/>
      <sheetName val="1.설계기준"/>
      <sheetName val="BOQ"/>
      <sheetName val="전체내역 (2)"/>
      <sheetName val="장비당단가 (1)"/>
      <sheetName val="현장"/>
      <sheetName val="도급내역서"/>
      <sheetName val="DB"/>
      <sheetName val="FAB별"/>
      <sheetName val="도장비"/>
      <sheetName val="잡철물"/>
      <sheetName val="실행분석표"/>
      <sheetName val="업체견적(거푸집)"/>
      <sheetName val="견적대비표"/>
      <sheetName val="96노임기준"/>
      <sheetName val="본댐설계"/>
      <sheetName val="참고자료"/>
      <sheetName val="연습"/>
      <sheetName val="단면 (2)"/>
      <sheetName val="입찰내역 발주처 양식"/>
      <sheetName val="documentation"/>
      <sheetName val="원가계산서(남측)"/>
      <sheetName val="소각장스케줄"/>
      <sheetName val="제출내역 (3)"/>
      <sheetName val="안전시설내역서"/>
      <sheetName val="Format"/>
      <sheetName val="동부건설.강릉,테헤란로,강남빌딩"/>
      <sheetName val="대로근거"/>
      <sheetName val="9GNG운반"/>
      <sheetName val="S1"/>
      <sheetName val="Macro상수"/>
      <sheetName val="단가대비표 (3)"/>
    </sheetNames>
    <sheetDataSet>
      <sheetData sheetId="0" refreshError="1"/>
      <sheetData sheetId="1" refreshError="1"/>
      <sheetData sheetId="2" refreshError="1"/>
      <sheetData sheetId="3" refreshError="1"/>
      <sheetData sheetId="4" refreshError="1"/>
      <sheetData sheetId="5" refreshError="1"/>
      <sheetData sheetId="6">
        <row r="5">
          <cell r="I5">
            <v>1</v>
          </cell>
        </row>
      </sheetData>
      <sheetData sheetId="7">
        <row r="5">
          <cell r="I5">
            <v>1</v>
          </cell>
        </row>
      </sheetData>
      <sheetData sheetId="8">
        <row r="5">
          <cell r="I5">
            <v>1</v>
          </cell>
        </row>
      </sheetData>
      <sheetData sheetId="9">
        <row r="5">
          <cell r="I5">
            <v>1</v>
          </cell>
        </row>
      </sheetData>
      <sheetData sheetId="10">
        <row r="5">
          <cell r="I5">
            <v>1</v>
          </cell>
        </row>
      </sheetData>
      <sheetData sheetId="11">
        <row r="5">
          <cell r="I5">
            <v>1</v>
          </cell>
        </row>
      </sheetData>
      <sheetData sheetId="12">
        <row r="5">
          <cell r="I5">
            <v>1</v>
          </cell>
        </row>
      </sheetData>
      <sheetData sheetId="13">
        <row r="5">
          <cell r="I5">
            <v>1</v>
          </cell>
        </row>
      </sheetData>
      <sheetData sheetId="14">
        <row r="5">
          <cell r="I5">
            <v>1</v>
          </cell>
        </row>
      </sheetData>
      <sheetData sheetId="15">
        <row r="5">
          <cell r="I5">
            <v>1</v>
          </cell>
        </row>
      </sheetData>
      <sheetData sheetId="16">
        <row r="5">
          <cell r="I5">
            <v>1</v>
          </cell>
        </row>
      </sheetData>
      <sheetData sheetId="17">
        <row r="5">
          <cell r="I5">
            <v>1</v>
          </cell>
        </row>
      </sheetData>
      <sheetData sheetId="18">
        <row r="5">
          <cell r="I5">
            <v>1</v>
          </cell>
        </row>
      </sheetData>
      <sheetData sheetId="19">
        <row r="5">
          <cell r="I5">
            <v>1</v>
          </cell>
        </row>
      </sheetData>
      <sheetData sheetId="20">
        <row r="5">
          <cell r="I5">
            <v>1</v>
          </cell>
        </row>
      </sheetData>
      <sheetData sheetId="21">
        <row r="5">
          <cell r="I5">
            <v>1</v>
          </cell>
        </row>
      </sheetData>
      <sheetData sheetId="22">
        <row r="5">
          <cell r="I5">
            <v>1</v>
          </cell>
        </row>
      </sheetData>
      <sheetData sheetId="23">
        <row r="5">
          <cell r="I5">
            <v>1</v>
          </cell>
        </row>
      </sheetData>
      <sheetData sheetId="24">
        <row r="5">
          <cell r="I5">
            <v>1</v>
          </cell>
        </row>
      </sheetData>
      <sheetData sheetId="25">
        <row r="5">
          <cell r="I5">
            <v>1</v>
          </cell>
        </row>
      </sheetData>
      <sheetData sheetId="26">
        <row r="5">
          <cell r="I5">
            <v>1</v>
          </cell>
        </row>
      </sheetData>
      <sheetData sheetId="27">
        <row r="5">
          <cell r="I5">
            <v>1</v>
          </cell>
        </row>
      </sheetData>
      <sheetData sheetId="28">
        <row r="5">
          <cell r="I5">
            <v>1</v>
          </cell>
        </row>
      </sheetData>
      <sheetData sheetId="29"/>
      <sheetData sheetId="30" refreshError="1"/>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
          <cell r="I7" t="str">
            <v xml:space="preserve"> </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sheetData sheetId="613"/>
      <sheetData sheetId="614" refreshError="1"/>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차분 갑지"/>
      <sheetName val="전체분 갑지"/>
      <sheetName val="설계변경(총괄)"/>
      <sheetName val="설계변경(1차)"/>
      <sheetName val="#REF"/>
      <sheetName val="J直材4"/>
    </sheetNames>
    <sheetDataSet>
      <sheetData sheetId="0"/>
      <sheetData sheetId="1"/>
      <sheetData sheetId="2"/>
      <sheetData sheetId="3"/>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실행내역"/>
      <sheetName val="직노"/>
      <sheetName val="J直材4"/>
      <sheetName val="I一般比"/>
      <sheetName val="N賃率-職"/>
      <sheetName val="내역서2안"/>
      <sheetName val="설직재-1"/>
      <sheetName val="제직재"/>
      <sheetName val="패널"/>
      <sheetName val="목록"/>
      <sheetName val="기본일위"/>
      <sheetName val="집계"/>
      <sheetName val="경산"/>
      <sheetName val="일위"/>
      <sheetName val="공사노임"/>
      <sheetName val="Book4"/>
      <sheetName val="홍보비디오"/>
      <sheetName val="단가"/>
      <sheetName val="원가"/>
      <sheetName val="工완성공사율"/>
      <sheetName val="工관리비율"/>
      <sheetName val="직재"/>
      <sheetName val="2F 회의실견적(5_14 일대)"/>
      <sheetName val="일위대가목록"/>
      <sheetName val=" HIT-&gt;HMC 견적(3900)"/>
      <sheetName val="일위대가"/>
      <sheetName val="일위대가(4층원격)"/>
      <sheetName val="노임"/>
      <sheetName val="내역서"/>
      <sheetName val="지형제작"/>
      <sheetName val="단가 (2)"/>
      <sheetName val="갑지"/>
      <sheetName val="집계표"/>
      <sheetName val="2공구산출내역"/>
      <sheetName val="수량산출"/>
      <sheetName val="1안"/>
      <sheetName val="조명시설"/>
      <sheetName val="내역"/>
      <sheetName val="6호기"/>
      <sheetName val="견적을지"/>
      <sheetName val="조직"/>
      <sheetName val="데이타"/>
      <sheetName val="식재인부"/>
      <sheetName val="경율산정.XLS"/>
      <sheetName val="금액내역서"/>
      <sheetName val="재정비직인"/>
      <sheetName val="재정비내역"/>
      <sheetName val="지적고시내역"/>
      <sheetName val="을"/>
      <sheetName val="총괄내역서"/>
      <sheetName val="수량산출(모형)"/>
      <sheetName val="수량산출(공수)"/>
      <sheetName val="모형단가"/>
      <sheetName val="내역을"/>
      <sheetName val="공정집계_국별"/>
      <sheetName val="Sheet6"/>
      <sheetName val="부하계산서"/>
      <sheetName val="부하(성남)"/>
      <sheetName val="명세서"/>
      <sheetName val="252K444"/>
      <sheetName val="table"/>
      <sheetName val="교수설계"/>
      <sheetName val="표지 (2)"/>
      <sheetName val="인제내역"/>
      <sheetName val="Option"/>
      <sheetName val="Sheet1 (2)"/>
      <sheetName val="최종총괄"/>
      <sheetName val="세부산출내역서"/>
      <sheetName val="공사원가계산서"/>
      <sheetName val="전기일위대가"/>
      <sheetName val="제-노임"/>
      <sheetName val="LEGEND"/>
      <sheetName val="내역서1-2"/>
      <sheetName val="교통대책내역"/>
      <sheetName val="산정표"/>
      <sheetName val="일위대가표지"/>
      <sheetName val="설계서"/>
      <sheetName val="재집"/>
      <sheetName val="품"/>
      <sheetName val="수로교총재료집계"/>
      <sheetName val="요율"/>
      <sheetName val="안정검토"/>
      <sheetName val="입찰안"/>
      <sheetName val="진주방향"/>
      <sheetName val="마산방향"/>
      <sheetName val="전차선로 물량표"/>
      <sheetName val="제수"/>
      <sheetName val="공기"/>
      <sheetName val="금액집계"/>
      <sheetName val="개산공사비"/>
      <sheetName val="자재조사표"/>
      <sheetName val="별표"/>
      <sheetName val="공조기휀"/>
      <sheetName val="GAS"/>
      <sheetName val="적용환율"/>
      <sheetName val="Transaction"/>
      <sheetName val="표지"/>
      <sheetName val="예산내역서(총괄)"/>
      <sheetName val="예산내역서"/>
      <sheetName val="공제대산출"/>
      <sheetName val="운반공사,공구손료"/>
      <sheetName val="적용단가"/>
      <sheetName val="건축"/>
      <sheetName val="배수관공"/>
      <sheetName val="날개수량1.5"/>
      <sheetName val="북제주원가"/>
      <sheetName val="양천현"/>
      <sheetName val="2F_회의실견적(5_14_일대)"/>
      <sheetName val="_HIT-&gt;HMC_견적(3900)"/>
      <sheetName val="단가_(2)"/>
      <sheetName val="경율산정_XLS"/>
      <sheetName val="APT"/>
      <sheetName val="카니발(자105노60)"/>
      <sheetName val="토사(PE)"/>
      <sheetName val="공사내역"/>
      <sheetName val="코드"/>
      <sheetName val="제경비율"/>
      <sheetName val="단가조사"/>
      <sheetName val="세부내역"/>
      <sheetName val="Customer Databas"/>
      <sheetName val="20관리비율"/>
      <sheetName val="DATE"/>
      <sheetName val="원본(갑지)"/>
      <sheetName val="인사자료총집계"/>
      <sheetName val="bCord공정"/>
      <sheetName val="e대가"/>
      <sheetName val="g단가"/>
      <sheetName val="h집계"/>
      <sheetName val="재공품기초자료"/>
      <sheetName val="약품공급2"/>
      <sheetName val="설비단가표"/>
      <sheetName val="건축일위"/>
      <sheetName val="그라우팅일위"/>
      <sheetName val="차액보증"/>
      <sheetName val="건축내역"/>
      <sheetName val="PROJECT BRIEF(EX.NEW)"/>
      <sheetName val="갑지(추정)"/>
      <sheetName val="금융비용"/>
      <sheetName val="IMPEADENCE MAP 취수장"/>
      <sheetName val="개요"/>
      <sheetName val="공사비예산서(토목분)"/>
      <sheetName val="일위대가표"/>
      <sheetName val="GAEYO"/>
      <sheetName val="소비자가"/>
      <sheetName val="설계내역서"/>
      <sheetName val="주요공정"/>
      <sheetName val="입력변수"/>
      <sheetName val="Baby일위대가"/>
      <sheetName val="원가 (2)"/>
      <sheetName val="Sheet5"/>
      <sheetName val="간선계산"/>
      <sheetName val="DATA"/>
      <sheetName val="ITEM"/>
      <sheetName val="동력부하(도산)"/>
      <sheetName val="Macro(차단기)"/>
      <sheetName val="터널조도"/>
      <sheetName val="설계산출기초"/>
      <sheetName val="도급예산내역서봉투"/>
      <sheetName val="기계경비(시간당)"/>
      <sheetName val="설계산출표지"/>
      <sheetName val="도급예산내역서총괄표"/>
      <sheetName val="램머"/>
      <sheetName val="분전함신설"/>
      <sheetName val="단가산출"/>
      <sheetName val="자재단가"/>
      <sheetName val="을부담운반비"/>
      <sheetName val="운반비산출"/>
      <sheetName val="접지1종"/>
      <sheetName val="조명율표"/>
      <sheetName val="1층"/>
      <sheetName val="유기공정"/>
      <sheetName val="중기손료"/>
      <sheetName val="공통가설(기준안)"/>
      <sheetName val="정보"/>
      <sheetName val="Sheet4"/>
      <sheetName val="이천향토(모형제작)"/>
      <sheetName val="총괄"/>
      <sheetName val="총괄집계표"/>
      <sheetName val="발신정보"/>
      <sheetName val="순공사비"/>
      <sheetName val="적현로"/>
      <sheetName val="CT "/>
      <sheetName val="노무비"/>
      <sheetName val="을지"/>
      <sheetName val="3BL공동구 수량"/>
      <sheetName val="납부서"/>
      <sheetName val="단위단가"/>
      <sheetName val="연부97-1"/>
      <sheetName val="갑지1"/>
      <sheetName val="일위목차"/>
      <sheetName val="내역1"/>
      <sheetName val="판매시설"/>
      <sheetName val="재료"/>
      <sheetName val="설치자재"/>
      <sheetName val="공조기(삭제)"/>
      <sheetName val="노임단가"/>
      <sheetName val="단"/>
      <sheetName val="경비"/>
      <sheetName val="부하LOAD"/>
      <sheetName val="국내조달(통합-1)"/>
      <sheetName val="조도계산서 (도서)"/>
      <sheetName val="8.PILE  (돌출)"/>
      <sheetName val="BID"/>
      <sheetName val="부대tu"/>
      <sheetName val="물량"/>
      <sheetName val="단위수량"/>
      <sheetName val="일반부표"/>
      <sheetName val="설계명세"/>
      <sheetName val="일위목록"/>
      <sheetName val="관급_File"/>
      <sheetName val="인건비"/>
      <sheetName val=" 냉각수펌프"/>
      <sheetName val="대비"/>
      <sheetName val="조명율"/>
      <sheetName val="입력"/>
      <sheetName val="구의33고"/>
      <sheetName val="신우"/>
      <sheetName val="품셈TABLE"/>
      <sheetName val="청천내"/>
      <sheetName val="공구"/>
      <sheetName val="매립"/>
      <sheetName val="직접경비"/>
      <sheetName val="직접인건비"/>
      <sheetName val="청산공사"/>
      <sheetName val="샘플표지"/>
      <sheetName val="한강운반비"/>
      <sheetName val="경영"/>
      <sheetName val="98년"/>
      <sheetName val="실적"/>
      <sheetName val="정SW(원)"/>
      <sheetName val="내역서1999.8최종"/>
      <sheetName val="1차설계변경내역"/>
      <sheetName val="원가계산서"/>
      <sheetName val="전선 및 전선관"/>
      <sheetName val="22전선(P)"/>
      <sheetName val="22전선(L)"/>
      <sheetName val="22전선(R)"/>
      <sheetName val="#3_일위대가목록"/>
      <sheetName val="TOT"/>
      <sheetName val="미드수량"/>
      <sheetName val="ABUT수량-A1"/>
      <sheetName val="노임이"/>
      <sheetName val="토목공사"/>
      <sheetName val="마산월령동골조물량변경"/>
      <sheetName val="소방"/>
      <sheetName val="토적계산"/>
      <sheetName val="sh1"/>
      <sheetName val="구역화물"/>
      <sheetName val="단위목록"/>
      <sheetName val="시험비"/>
      <sheetName val="기계경비목록"/>
      <sheetName val="설계명세서"/>
      <sheetName val="000000"/>
      <sheetName val="연결임시"/>
      <sheetName val="가로등내역서"/>
      <sheetName val="단위중량"/>
      <sheetName val="FitOutConfCentre"/>
      <sheetName val="FAB별"/>
      <sheetName val="C-직노1"/>
      <sheetName val="감가상각"/>
      <sheetName val="내역서(교량)전체"/>
      <sheetName val="_REF"/>
      <sheetName val="설직재_1"/>
      <sheetName val="비탈면보호공수량산출"/>
      <sheetName val="공사현황"/>
      <sheetName val="에어샵공사"/>
      <sheetName val="Macro(ST)"/>
      <sheetName val="조건입력"/>
      <sheetName val="조건입력(2)"/>
      <sheetName val="장비선정"/>
      <sheetName val="내역서-CCTV"/>
      <sheetName val="copy"/>
      <sheetName val="서식"/>
      <sheetName val="실행"/>
      <sheetName val="부대비율"/>
      <sheetName val="danga"/>
      <sheetName val="ilch"/>
      <sheetName val="I.설계조건"/>
      <sheetName val="중기사용료"/>
      <sheetName val="KCS-CA"/>
      <sheetName val="본공사"/>
      <sheetName val="심사계산"/>
      <sheetName val="심사물량"/>
      <sheetName val="BOQ건축"/>
      <sheetName val="일위대가(계측기설치)"/>
      <sheetName val="6PILE  (돌출)"/>
      <sheetName val="수지예산"/>
      <sheetName val="INPUT"/>
      <sheetName val="G.R300경비"/>
      <sheetName val="5.연간운전비계산서"/>
      <sheetName val="간접"/>
      <sheetName val="하중계산"/>
      <sheetName val="COPING-1"/>
      <sheetName val="역T형교대-2수량"/>
      <sheetName val="결과조달"/>
      <sheetName val="최적단면"/>
      <sheetName val="PARAMETER"/>
      <sheetName val="고시단가"/>
      <sheetName val="Sheet13"/>
      <sheetName val="GEN"/>
      <sheetName val="발전기"/>
      <sheetName val="Sheet14"/>
      <sheetName val="간선"/>
      <sheetName val="CA지입"/>
      <sheetName val="소요자재명세서"/>
      <sheetName val="노무비명세서"/>
      <sheetName val="각형맨홀"/>
      <sheetName val="장비집계"/>
      <sheetName val="현장관리비"/>
      <sheetName val="제경집계"/>
      <sheetName val="정부노임단가"/>
      <sheetName val="guard(mac)"/>
      <sheetName val="2000년1차"/>
      <sheetName val="부서현황"/>
      <sheetName val="비가동-20"/>
      <sheetName val="예가표"/>
      <sheetName val="유림골조"/>
      <sheetName val="기초대가"/>
      <sheetName val="Macro1"/>
      <sheetName val="0000"/>
      <sheetName val="참고"/>
      <sheetName val="내역서(변경)"/>
      <sheetName val="산출내역서"/>
      <sheetName val="1차 내역서"/>
      <sheetName val="준검 내역서"/>
      <sheetName val="교대(A1)"/>
      <sheetName val="파일의이용"/>
      <sheetName val="대조표(0108)"/>
      <sheetName val="식재"/>
      <sheetName val="시설물"/>
      <sheetName val="식재출력용"/>
      <sheetName val="유지관리"/>
      <sheetName val="설비원가"/>
      <sheetName val="회사정보"/>
      <sheetName val="을-ATYPE"/>
      <sheetName val="2회내역"/>
      <sheetName val="입찰"/>
      <sheetName val="현경"/>
      <sheetName val="토목주소"/>
      <sheetName val="프랜트면허"/>
      <sheetName val="도급양식"/>
      <sheetName val="토공(우물통,기타) "/>
      <sheetName val="부속동"/>
      <sheetName val="빗물받이(910-510-410)"/>
      <sheetName val="토목"/>
      <sheetName val="Sheet1_(2)"/>
      <sheetName val="97년추정손익계산서"/>
      <sheetName val="AS복구"/>
      <sheetName val="중기터파기"/>
      <sheetName val="변수값"/>
      <sheetName val="중기상차"/>
      <sheetName val=" 내역"/>
      <sheetName val="3.공통공사대비"/>
      <sheetName val="COVER-P"/>
      <sheetName val="실행철강하도"/>
      <sheetName val="본서하반기"/>
      <sheetName val="하반기(지구대)"/>
      <sheetName val="이토변실"/>
      <sheetName val="기둥(원형)"/>
      <sheetName val="교각1"/>
      <sheetName val="단면 (2)"/>
      <sheetName val="COPING"/>
      <sheetName val="인부신상자료"/>
      <sheetName val="작업시작"/>
      <sheetName val="토공사(흙막이)"/>
      <sheetName val="날개벽수량표"/>
      <sheetName val="94"/>
      <sheetName val="전력"/>
      <sheetName val="말뚝지지력산정"/>
      <sheetName val="가압장(토목)"/>
      <sheetName val="미장공사"/>
      <sheetName val="가설공사"/>
      <sheetName val="목공사"/>
      <sheetName val="48일위"/>
      <sheetName val="날개벽"/>
      <sheetName val="공비대비"/>
      <sheetName val="우수"/>
      <sheetName val="70%"/>
      <sheetName val="수량집계1"/>
      <sheetName val="수량집계2"/>
      <sheetName val="TOWER 10TON"/>
      <sheetName val="수정시산표"/>
      <sheetName val="수리결과"/>
      <sheetName val="원본 (4)"/>
      <sheetName val="소방사항"/>
      <sheetName val="전계가"/>
      <sheetName val="기계공사"/>
      <sheetName val="조건표"/>
      <sheetName val="콘_재료분리(1)"/>
      <sheetName val="POL6차-PIPING"/>
      <sheetName val="가시설흙막이"/>
      <sheetName val="DB구축"/>
      <sheetName val="2F_회의실견적(5_14_일대)1"/>
      <sheetName val="_HIT-&gt;HMC_견적(3900)1"/>
      <sheetName val="단가_(2)1"/>
      <sheetName val="경율산정_XLS1"/>
      <sheetName val="표지_(2)"/>
      <sheetName val="전차선로_물량표"/>
      <sheetName val="날개수량1_5"/>
      <sheetName val="Customer_Databas"/>
      <sheetName val="IMPEADENCE_MAP_취수장"/>
      <sheetName val="PROJECT_BRIEF(EX_NEW)"/>
      <sheetName val="2F_회의실견적(5_14_일대)2"/>
      <sheetName val="_HIT-&gt;HMC_견적(3900)2"/>
      <sheetName val="단가_(2)2"/>
      <sheetName val="경율산정_XLS2"/>
      <sheetName val="Sheet1_(2)1"/>
      <sheetName val="표지_(2)1"/>
      <sheetName val="전차선로_물량표1"/>
      <sheetName val="날개수량1_51"/>
      <sheetName val="Customer_Databas1"/>
      <sheetName val="IMPEADENCE_MAP_취수장1"/>
      <sheetName val="PROJECT_BRIEF(EX_NEW)1"/>
      <sheetName val="경상직원"/>
      <sheetName val="공문"/>
      <sheetName val="맨홀수량산출"/>
      <sheetName val="목표세부명세"/>
      <sheetName val="공통가설"/>
      <sheetName val="공사개요"/>
      <sheetName val="노무비단가"/>
      <sheetName val="방호벽"/>
      <sheetName val="산출내역서집계표"/>
      <sheetName val="basic_info"/>
      <sheetName val="프로젝트명"/>
      <sheetName val="48평단가"/>
      <sheetName val="57단가"/>
      <sheetName val="54평단가"/>
      <sheetName val="66평단가"/>
      <sheetName val="61단가"/>
      <sheetName val="89평단가"/>
      <sheetName val="84평단가"/>
      <sheetName val="업체명"/>
      <sheetName val="관리"/>
      <sheetName val="일위산출"/>
      <sheetName val="자료"/>
      <sheetName val="00000"/>
      <sheetName val="기본DATA"/>
      <sheetName val="공내역"/>
      <sheetName val="백암비스타내역"/>
      <sheetName val="유림총괄"/>
      <sheetName val="1000 DB구축 부표"/>
      <sheetName val="종배수관"/>
      <sheetName val="48수량"/>
      <sheetName val="22수량"/>
      <sheetName val="49일위"/>
      <sheetName val="22일위"/>
      <sheetName val="49수량"/>
      <sheetName val="리츠"/>
      <sheetName val="공종목록표"/>
      <sheetName val="목차"/>
      <sheetName val="도근좌표"/>
      <sheetName val="계림(함평)"/>
      <sheetName val="계림(장성)"/>
      <sheetName val="항목별"/>
      <sheetName val="EACT10"/>
      <sheetName val="견적서_1개매장"/>
      <sheetName val="MOTOR"/>
      <sheetName val="실행예산"/>
      <sheetName val="Sheet22"/>
      <sheetName val="N賃率_職"/>
      <sheetName val="일위대가_4층원격_"/>
      <sheetName val="Book4.xls"/>
      <sheetName val="장비부하"/>
      <sheetName val="수리보고서비"/>
      <sheetName val="미익SUB"/>
      <sheetName val="매매"/>
      <sheetName val="공수집계"/>
      <sheetName val="내역 (2)"/>
      <sheetName val="견적"/>
      <sheetName val="금융"/>
      <sheetName val="하수급견적대비"/>
      <sheetName val="상반기손익차2총괄"/>
      <sheetName val="FURNITURE-01"/>
      <sheetName val="산출"/>
      <sheetName val="일위대가총괄표 2(설치)"/>
      <sheetName val="투찰"/>
      <sheetName val="기초일위"/>
      <sheetName val="단중표"/>
      <sheetName val="기초공"/>
      <sheetName val="1.우편집중내역서"/>
      <sheetName val="기본1"/>
      <sheetName val="수정일위대가"/>
      <sheetName val="이름정의"/>
      <sheetName val="당초계약"/>
      <sheetName val="변경내역"/>
      <sheetName val="등록자료"/>
      <sheetName val="설계조건"/>
      <sheetName val="외자내역"/>
      <sheetName val="외자배분"/>
      <sheetName val="강재창호(작업중)"/>
      <sheetName val="강재창호(변경후작업중)"/>
      <sheetName val="b_balju_cho"/>
      <sheetName val="기성내역서"/>
      <sheetName val="평야부단가"/>
      <sheetName val="부대"/>
      <sheetName val="일위CODE"/>
      <sheetName val="일반수량총괄"/>
      <sheetName val="사업분석"/>
      <sheetName val="수량산출내역1115"/>
      <sheetName val="Tool"/>
      <sheetName val="사유서제출현황-2"/>
      <sheetName val="실행내역서 "/>
      <sheetName val="기본사항"/>
      <sheetName val="01AC"/>
      <sheetName val="조견표"/>
      <sheetName val="설계"/>
      <sheetName val="물량산출근거"/>
      <sheetName val="2002하반기노임기준"/>
      <sheetName val="BSD (2)"/>
      <sheetName val="파일구성"/>
      <sheetName val="단가조사표 (2)"/>
      <sheetName val="단가조사-2"/>
      <sheetName val="교각계산"/>
      <sheetName val="126.255"/>
      <sheetName val="견적서"/>
      <sheetName val="40총괄"/>
      <sheetName val="40집계"/>
      <sheetName val="선로정수계산"/>
      <sheetName val="산출근거"/>
      <sheetName val="2호맨홀공제수량"/>
      <sheetName val="적용기준표(98년상반기)"/>
      <sheetName val="부관맨홀조서"/>
      <sheetName val="품셈표"/>
      <sheetName val=""/>
      <sheetName val="CTEMCOST"/>
      <sheetName val="수목데이타 "/>
      <sheetName val="일위대가(가설)"/>
      <sheetName val="PI"/>
      <sheetName val="포장직선구간"/>
      <sheetName val="수량산출서-2"/>
      <sheetName val="적용토목"/>
      <sheetName val="코드정보"/>
      <sheetName val="공통비(전체)"/>
      <sheetName val="형틀공사"/>
      <sheetName val="교대(A1-A2)"/>
      <sheetName val="대비표(토공1안)"/>
      <sheetName val="몸체(460×600)"/>
      <sheetName val="LOPCALC"/>
      <sheetName val="AC포장수량"/>
      <sheetName val="현장근무일지 (3)"/>
      <sheetName val="터파기및재료"/>
      <sheetName val="업무분장"/>
      <sheetName val="Linkedin_Lead ad"/>
      <sheetName val="Facebook_Lead ad"/>
      <sheetName val="Facebook_Page Like ad"/>
      <sheetName val="내역서1999_8최종"/>
      <sheetName val="내역서1999_8최종1"/>
      <sheetName val="DATA1"/>
      <sheetName val="총(신설)"/>
      <sheetName val="투찰금액"/>
      <sheetName val="골조시행"/>
      <sheetName val="품셈"/>
      <sheetName val="POOM_MOTO"/>
      <sheetName val="POOM_MOTO2"/>
      <sheetName val="일위대가-1"/>
      <sheetName val="257A1"/>
      <sheetName val="마산방향철근집계"/>
      <sheetName val="Total"/>
      <sheetName val="맨홀(2~4)"/>
      <sheetName val="단면가정"/>
      <sheetName val="맨홀토공(3)"/>
      <sheetName val="수원공사비"/>
      <sheetName val="plan&amp;section of foundation"/>
      <sheetName val="design criteria"/>
      <sheetName val="hvac(제어동)"/>
      <sheetName val="설계예산2"/>
      <sheetName val="관급자재"/>
      <sheetName val="변경관급자재"/>
      <sheetName val="5지구단위"/>
      <sheetName val="(A)내역서"/>
      <sheetName val="중기운반자재총(구조물)"/>
      <sheetName val="설계예산서"/>
      <sheetName val="인구"/>
      <sheetName val="환경평가"/>
      <sheetName val="공사비산출내역"/>
      <sheetName val="사급자재"/>
      <sheetName val="자재단가비교표"/>
      <sheetName val="_산근2_"/>
      <sheetName val="_산근4_"/>
      <sheetName val="_산근5_"/>
      <sheetName val="내역서 "/>
      <sheetName val="1.설계기준"/>
      <sheetName val="일위대가서식"/>
      <sheetName val="변경내역을"/>
      <sheetName val="공통산출근거"/>
      <sheetName val="단가조사서"/>
      <sheetName val="주관사업"/>
      <sheetName val="대전-교대(A1-A2)"/>
      <sheetName val="AS포장복구 "/>
      <sheetName val="도장"/>
      <sheetName val="경비2내역"/>
      <sheetName val="사업성분석"/>
      <sheetName val="단가산출서"/>
      <sheetName val="구분자"/>
      <sheetName val="토공사"/>
      <sheetName val="횡배수관토공수량"/>
      <sheetName val="토량1-1"/>
      <sheetName val="준공조서"/>
      <sheetName val="공사준공계"/>
      <sheetName val="준공검사보고서"/>
      <sheetName val="주요기준"/>
      <sheetName val="인원계획-미화"/>
      <sheetName val="중기"/>
      <sheetName val="업무용유지비실적"/>
      <sheetName val="은행"/>
      <sheetName val="XL4Poppy"/>
      <sheetName val="초기화면"/>
      <sheetName val="데이터"/>
      <sheetName val="부대내역"/>
      <sheetName val="Macro(전선)"/>
      <sheetName val="A-1"/>
      <sheetName val="4월"/>
      <sheetName val="3월"/>
      <sheetName val="12월"/>
      <sheetName val="5월"/>
      <sheetName val="2월"/>
      <sheetName val="1월"/>
      <sheetName val="평균환율-USD"/>
      <sheetName val="1"/>
      <sheetName val="2F_회의실견적(5_14_일대)3"/>
      <sheetName val="_HIT-&gt;HMC_견적(3900)3"/>
      <sheetName val="단가_(2)3"/>
      <sheetName val="경율산정_XLS3"/>
      <sheetName val="Sheet1_(2)2"/>
      <sheetName val="표지_(2)2"/>
      <sheetName val="전차선로_물량표2"/>
      <sheetName val="날개수량1_52"/>
      <sheetName val="Customer_Databas2"/>
      <sheetName val="IMPEADENCE_MAP_취수장2"/>
      <sheetName val="PROJECT_BRIEF(EX_NEW)2"/>
      <sheetName val="p2-1"/>
      <sheetName val="공종별내역서"/>
      <sheetName val="철거산출근거"/>
      <sheetName val="덕전리"/>
      <sheetName val="REINF."/>
      <sheetName val="심사"/>
      <sheetName val="CAT_5"/>
      <sheetName val="총물량"/>
      <sheetName val="토공집계"/>
      <sheetName val="원가계산 (2)"/>
      <sheetName val="Output"/>
      <sheetName val="사리부설"/>
      <sheetName val="cp1"/>
      <sheetName val="단가입력"/>
      <sheetName val="수량산출서"/>
      <sheetName val="4-3 보온 기본물량집계"/>
      <sheetName val="총괄표"/>
      <sheetName val="한계원가"/>
      <sheetName val="서울대규장각(가시설흙막이)"/>
      <sheetName val="STAND20"/>
      <sheetName val="고창터널(고창방향)"/>
      <sheetName val="예산실적전체당월"/>
      <sheetName val="견적공통"/>
      <sheetName val="전선_및_전선관"/>
      <sheetName val="원가_(2)"/>
      <sheetName val="CT_"/>
      <sheetName val="3BL공동구_수량"/>
      <sheetName val="조도계산서_(도서)"/>
      <sheetName val="8_PILE__(돌출)"/>
      <sheetName val="_냉각수펌프"/>
      <sheetName val="내역서1999_8최종2"/>
      <sheetName val="I_설계조건"/>
      <sheetName val="6PILE__(돌출)"/>
      <sheetName val="5_연간운전비계산서"/>
      <sheetName val="G_R300경비"/>
      <sheetName val="1차_내역서"/>
      <sheetName val="준검_내역서"/>
      <sheetName val="토공(우물통,기타)_"/>
      <sheetName val="_내역"/>
      <sheetName val="3_공통공사대비"/>
      <sheetName val="단면_(2)"/>
      <sheetName val="TOWER_10TON"/>
      <sheetName val="원본_(4)"/>
      <sheetName val="1000_DB구축_부표"/>
      <sheetName val="Book4_xls"/>
      <sheetName val="내역_(2)"/>
      <sheetName val="일위대가총괄표_2(설치)"/>
      <sheetName val="1_우편집중내역서"/>
      <sheetName val="실행내역서_"/>
      <sheetName val="BSD_(2)"/>
      <sheetName val="단가조사표_(2)"/>
      <sheetName val="126_255"/>
      <sheetName val="Linkedin_Lead_ad"/>
      <sheetName val="Facebook_Lead_ad"/>
      <sheetName val="Facebook_Page_Like_ad"/>
      <sheetName val="수목데이타_"/>
      <sheetName val="현장근무일지_(3)"/>
      <sheetName val="plan&amp;section_of_foundation"/>
      <sheetName val="design_criteria"/>
      <sheetName val="기초"/>
      <sheetName val="지수"/>
      <sheetName val="NP-총정리"/>
      <sheetName val="2000전체분"/>
      <sheetName val="용역단가"/>
      <sheetName val="지구단위계획"/>
      <sheetName val="MSTS"/>
      <sheetName val="9GNG운반"/>
      <sheetName val="관리자"/>
      <sheetName val="일위_파일"/>
      <sheetName val="부대관련자료"/>
      <sheetName val="CODE1"/>
      <sheetName val="20_10_100"/>
      <sheetName val="P.M 별"/>
      <sheetName val="적심사표"/>
      <sheetName val="S&amp;R"/>
      <sheetName val="10-1.집기견적서 "/>
      <sheetName val="10-2.휴대폰인샵집기견적서 "/>
      <sheetName val="자재단가대비표"/>
      <sheetName val="기자재비"/>
      <sheetName val="경로당내역건축"/>
      <sheetName val="물량산출내역"/>
      <sheetName val="일위대가표 (기본)"/>
      <sheetName val="토공일위대가표"/>
      <sheetName val="일위대가목록 "/>
      <sheetName val="협력업체"/>
      <sheetName val="98지급계획"/>
      <sheetName val="조건"/>
      <sheetName val="기타공사"/>
      <sheetName val="단청(제외)"/>
      <sheetName val="미장(2)"/>
      <sheetName val="지붕(기와)"/>
      <sheetName val="창호"/>
      <sheetName val="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sheetData sheetId="489"/>
      <sheetData sheetId="490"/>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설계서용"/>
      <sheetName val="내역서단가산출용"/>
      <sheetName val="실행철강하도"/>
    </sheetNames>
    <sheetDataSet>
      <sheetData sheetId="0" refreshError="1"/>
      <sheetData sheetId="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설계서용"/>
      <sheetName val="내역서단가산출용"/>
      <sheetName val="실행철강하도"/>
    </sheetNames>
    <sheetDataSet>
      <sheetData sheetId="0" refreshError="1"/>
      <sheetData sheetId="1">
        <row r="1">
          <cell r="A1" t="str">
            <v>공종명</v>
          </cell>
        </row>
      </sheetData>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대-산출"/>
      <sheetName val="대-전기인건"/>
      <sheetName val="중-기계산출"/>
      <sheetName val="중-전기인건"/>
      <sheetName val="표준일위"/>
      <sheetName val="물가조사"/>
      <sheetName val="임률"/>
      <sheetName val="대가정리"/>
      <sheetName val="#REF"/>
      <sheetName val="표지"/>
      <sheetName val="원가계산서 "/>
      <sheetName val="집계표 (1)"/>
      <sheetName val="집계표(2)"/>
      <sheetName val="내역서(1차공사분)"/>
      <sheetName val="Sheet1"/>
      <sheetName val="DATA"/>
      <sheetName val="수량산출"/>
      <sheetName val="현장일보"/>
      <sheetName val="총괄표"/>
      <sheetName val="데이타"/>
      <sheetName val="자재단가비교표"/>
      <sheetName val="내역서"/>
      <sheetName val="ABUT수량-A1"/>
      <sheetName val="일위대가-1"/>
      <sheetName val="Front"/>
      <sheetName val="wall"/>
      <sheetName val="간접"/>
      <sheetName val="ETC"/>
      <sheetName val="견적율"/>
      <sheetName val="공사수행방안"/>
      <sheetName val="NEGO"/>
      <sheetName val="I一般比"/>
      <sheetName val="N賃率-職"/>
      <sheetName val="포장복구집계"/>
      <sheetName val="성남일위"/>
      <sheetName val="1.설계조건"/>
      <sheetName val="일위대가"/>
      <sheetName val="도배공사언고"/>
      <sheetName val="산출금액내역"/>
      <sheetName val="CTEMCOST"/>
      <sheetName val="상수도토공집계표"/>
      <sheetName val="안정검토(온1)"/>
      <sheetName val="노임단가"/>
      <sheetName val="INPUT"/>
      <sheetName val="청천내"/>
      <sheetName val="집수정"/>
      <sheetName val="설직재-1"/>
      <sheetName val="예가표"/>
      <sheetName val="Sheet2"/>
      <sheetName val="신우"/>
      <sheetName val="공사원가계산서"/>
      <sheetName val="직노"/>
      <sheetName val="단가대비표"/>
      <sheetName val="일위대가(가설)"/>
      <sheetName val="횡배수관토공수량"/>
      <sheetName val="을"/>
      <sheetName val="POL6차-PIPING"/>
      <sheetName val="입력"/>
      <sheetName val="별표 "/>
      <sheetName val="반중력식옹벽3.5"/>
      <sheetName val="자재단가표"/>
      <sheetName val="인건비"/>
      <sheetName val="전차선로 물량표"/>
      <sheetName val="환율"/>
      <sheetName val="예비품"/>
      <sheetName val="노무비"/>
      <sheetName val="인건-측정"/>
      <sheetName val="Curves"/>
      <sheetName val="Tables"/>
      <sheetName val="내역서1999.8최종"/>
      <sheetName val="Option"/>
      <sheetName val="SP-B1"/>
      <sheetName val="과천MAIN"/>
      <sheetName val="IMPEADENCE MAP 취수장"/>
      <sheetName val="건축-물가변동"/>
      <sheetName val="암거단위-1련"/>
      <sheetName val="화산경계"/>
      <sheetName val="일위_파일"/>
      <sheetName val="입찰안"/>
      <sheetName val="귀래 설계 공내역서"/>
      <sheetName val="소비자가"/>
      <sheetName val="식재가격"/>
      <sheetName val="식재총괄"/>
      <sheetName val="일위목록"/>
      <sheetName val="const."/>
      <sheetName val="일위대가(계측기설치)"/>
      <sheetName val="부안일위"/>
      <sheetName val="내역서-전체낙찰율"/>
      <sheetName val="날개벽"/>
      <sheetName val="암거단위"/>
      <sheetName val="전기일위대가"/>
      <sheetName val="일위대가 (100%)"/>
      <sheetName val="손익분석"/>
      <sheetName val="수량산출서"/>
      <sheetName val="단가조사"/>
      <sheetName val="중갑지"/>
      <sheetName val="사급자재"/>
      <sheetName val="노임"/>
      <sheetName val="단가 "/>
      <sheetName val="내역"/>
      <sheetName val="플랜트 설치"/>
      <sheetName val="단가"/>
      <sheetName val="Sheet6"/>
      <sheetName val="갑지1"/>
      <sheetName val="설계명세서"/>
      <sheetName val="공사"/>
      <sheetName val="집계표"/>
      <sheetName val="시행후면적"/>
      <sheetName val="직재"/>
      <sheetName val="수목표준대가"/>
      <sheetName val="지우지마세요"/>
      <sheetName val="단가산출"/>
      <sheetName val="NEYOK"/>
      <sheetName val="Total"/>
      <sheetName val="표지 (2)"/>
      <sheetName val="7단가"/>
      <sheetName val="평균높이산출근거"/>
      <sheetName val="횡배수관위치조서"/>
      <sheetName val="내역서-CCTV"/>
      <sheetName val="WEIGHT LIST"/>
      <sheetName val="계산근거"/>
      <sheetName val="일위"/>
      <sheetName val="5.모델링"/>
      <sheetName val="2.단면가정"/>
      <sheetName val="DATE"/>
      <sheetName val="기준"/>
      <sheetName val="9811"/>
      <sheetName val="목표세부명세"/>
      <sheetName val="원하대비"/>
      <sheetName val="원도급"/>
      <sheetName val="하도급"/>
      <sheetName val="현장관리비"/>
      <sheetName val="횡배수관집현황(2공구)"/>
      <sheetName val="작성기준"/>
      <sheetName val="관급단가"/>
      <sheetName val="FD"/>
      <sheetName val="LD"/>
      <sheetName val="FRP내역서"/>
      <sheetName val="GAEYO"/>
      <sheetName val="연동내역"/>
      <sheetName val="영1"/>
      <sheetName val="노 무 비"/>
      <sheetName val="내역서1"/>
      <sheetName val="외주"/>
      <sheetName val="건축내역"/>
      <sheetName val="노임이"/>
      <sheetName val="견"/>
      <sheetName val="Working(wo WTs)"/>
      <sheetName val="설비내역서"/>
      <sheetName val="건축내역서"/>
      <sheetName val="전기내역서"/>
      <sheetName val="제수"/>
      <sheetName val="공기"/>
      <sheetName val="전기일위목록"/>
      <sheetName val="__"/>
      <sheetName val="XXXXXX"/>
      <sheetName val="원가계산"/>
      <sheetName val="견적"/>
      <sheetName val="금액"/>
      <sheetName val="원가계산서"/>
      <sheetName val="빙장비사양"/>
      <sheetName val="장비사양"/>
      <sheetName val="한강운반비"/>
      <sheetName val="자재단가"/>
      <sheetName val="시중노임단가"/>
      <sheetName val="982월원안"/>
      <sheetName val="갑지"/>
      <sheetName val="노무비 "/>
      <sheetName val="Sheet13"/>
      <sheetName val="발전기"/>
      <sheetName val="Sheet14"/>
      <sheetName val="Sheet3"/>
      <sheetName val="SCHEDULE"/>
      <sheetName val="차선도색현황"/>
      <sheetName val="2원료가나다."/>
      <sheetName val="SYS별 부하목록"/>
      <sheetName val="cable data"/>
      <sheetName val="요율"/>
      <sheetName val="기계설비-물가변동"/>
      <sheetName val="노원열병합  건축공사기성내역서"/>
      <sheetName val="AV시스템"/>
      <sheetName val="기본DATA"/>
      <sheetName val="Y-WORK"/>
      <sheetName val="변압기 및 발전기 용량"/>
      <sheetName val="전기"/>
      <sheetName val="YES-T"/>
      <sheetName val="J형측구단위수량"/>
      <sheetName val="매립"/>
      <sheetName val="현대물량"/>
      <sheetName val="인건비 "/>
      <sheetName val="철거산출근거"/>
      <sheetName val="가로내역"/>
      <sheetName val="단"/>
      <sheetName val="계약내력"/>
      <sheetName val="ES조서출력하기"/>
      <sheetName val="제-노임"/>
      <sheetName val="중기사용료"/>
      <sheetName val="연결임시"/>
      <sheetName val="가설공사내역"/>
      <sheetName val="401"/>
      <sheetName val="실행철강하도"/>
      <sheetName val="현장관리비집계표"/>
      <sheetName val="98수문일위"/>
      <sheetName val="COST"/>
      <sheetName val="조건입력"/>
      <sheetName val="조건입력(2)"/>
      <sheetName val="장비선정"/>
      <sheetName val="냉천부속동"/>
      <sheetName val="여수토공사비"/>
      <sheetName val="부하LOAD"/>
      <sheetName val="guard(mac)"/>
      <sheetName val="토목"/>
      <sheetName val="평가내역"/>
      <sheetName val="약품설비"/>
      <sheetName val="P-J"/>
      <sheetName val="Sheet4"/>
      <sheetName val="갑지(추정)"/>
      <sheetName val="MCC제원"/>
      <sheetName val="FB25JN"/>
      <sheetName val="송전기본"/>
      <sheetName val="단위중량표"/>
      <sheetName val="소방"/>
      <sheetName val="본공사"/>
      <sheetName val="반중력식옹벽"/>
      <sheetName val="인제내역"/>
      <sheetName val="조명시설"/>
      <sheetName val="일위(PN)"/>
      <sheetName val="홍보비디오"/>
      <sheetName val="내역서2안"/>
      <sheetName val="경산"/>
      <sheetName val="P.M 별"/>
      <sheetName val="품셈TABLE"/>
      <sheetName val="집계"/>
      <sheetName val="터파기및재료"/>
      <sheetName val="직접인건비"/>
      <sheetName val="예산서표지"/>
      <sheetName val="일위목차"/>
      <sheetName val="내역서(기성청구)"/>
      <sheetName val="전신환매도율"/>
      <sheetName val="H-PILE수량집계"/>
      <sheetName val="A-4"/>
      <sheetName val="실행대비"/>
      <sheetName val="경비"/>
      <sheetName val="공사개요"/>
      <sheetName val="코드표"/>
      <sheetName val="COVER"/>
      <sheetName val="횡배수관"/>
      <sheetName val="대비"/>
      <sheetName val="집수정(600-700)"/>
      <sheetName val="전계가"/>
      <sheetName val="설계내역서"/>
      <sheetName val="APT"/>
      <sheetName val="건축공사 집계표"/>
      <sheetName val="골조"/>
      <sheetName val="copy"/>
      <sheetName val="b_balju_cho"/>
      <sheetName val="대치판정"/>
      <sheetName val="SUN 2000. 10 가격"/>
      <sheetName val="노임변동률"/>
      <sheetName val="È£Ç¥"/>
      <sheetName val="교통대책내역"/>
      <sheetName val="R&amp;D"/>
      <sheetName val="돈암사업"/>
      <sheetName val="견적대비표"/>
      <sheetName val="하부철근수량"/>
      <sheetName val="건축집계표"/>
      <sheetName val="토목집계표"/>
      <sheetName val="집계표(설비)"/>
      <sheetName val="토목내역서"/>
      <sheetName val="SUMMARY"/>
      <sheetName val="PAINT"/>
      <sheetName val="건축공사"/>
      <sheetName val="1단계"/>
      <sheetName val="설계조건"/>
      <sheetName val="산출"/>
      <sheetName val="J直材4"/>
      <sheetName val="배수내역 (2)"/>
      <sheetName val="용지매수"/>
      <sheetName val="BQ"/>
      <sheetName val="장비부하"/>
      <sheetName val="노단"/>
      <sheetName val="공조기"/>
      <sheetName val="6동"/>
      <sheetName val="목창호"/>
      <sheetName val="Activity(new)"/>
      <sheetName val="Total(new)"/>
      <sheetName val="견적대비 견적서"/>
      <sheetName val="재료"/>
      <sheetName val="설치자재"/>
      <sheetName val="목차"/>
      <sheetName val="제품"/>
      <sheetName val="견적계산"/>
      <sheetName val="재고현황"/>
      <sheetName val="MixBed"/>
      <sheetName val="CondPol"/>
      <sheetName val=" 냉각수펌프"/>
      <sheetName val="단가비교표"/>
      <sheetName val="실행내역"/>
      <sheetName val="20관리비율"/>
      <sheetName val="조도계산"/>
      <sheetName val="자 110% &amp; 노 70%"/>
      <sheetName val="제경집계"/>
      <sheetName val="샘플표지"/>
      <sheetName val="일위대가표"/>
      <sheetName val="미드수량"/>
      <sheetName val="총괄"/>
      <sheetName val="인수공"/>
      <sheetName val="일위대가목록"/>
      <sheetName val="공사비"/>
      <sheetName val="자료"/>
      <sheetName val="토사(PE)"/>
      <sheetName val="기존단가 (2)"/>
      <sheetName val="6PILE  (돌출)"/>
      <sheetName val="TRE TABLE"/>
      <sheetName val="6호기"/>
      <sheetName val="SAM"/>
      <sheetName val="전통건설"/>
      <sheetName val="분석가정"/>
      <sheetName val="원가계산서_"/>
      <sheetName val="집계표_(1)"/>
      <sheetName val="별표_"/>
      <sheetName val="1_설계조건"/>
      <sheetName val="전차선로_물량표"/>
      <sheetName val="귀래_설계_공내역서"/>
      <sheetName val="구천"/>
      <sheetName val="공내역"/>
      <sheetName val="9509"/>
      <sheetName val="변수"/>
      <sheetName val="dV&amp;Cl"/>
      <sheetName val="CAP"/>
      <sheetName val="R"/>
      <sheetName val="설비"/>
      <sheetName val="별표집계"/>
      <sheetName val="역T형"/>
      <sheetName val="말뚝설계"/>
      <sheetName val="NAI"/>
      <sheetName val="3F"/>
      <sheetName val="단가표"/>
      <sheetName val="도급"/>
      <sheetName val="약품공급2"/>
      <sheetName val="제품정보"/>
      <sheetName val="조달청적격심사"/>
      <sheetName val="분전함신설"/>
      <sheetName val="접지1종"/>
      <sheetName val="공문"/>
      <sheetName val="시멘트"/>
      <sheetName val="물가시세"/>
      <sheetName val="예산명세서"/>
      <sheetName val="자료입력"/>
      <sheetName val="합천내역"/>
      <sheetName val="교각계산"/>
      <sheetName val="정렬"/>
      <sheetName val="FACTOR"/>
      <sheetName val="서울1"/>
      <sheetName val="하남내역"/>
      <sheetName val="실행"/>
      <sheetName val="프랜트면허"/>
      <sheetName val="시화점실행"/>
      <sheetName val="eq_data"/>
      <sheetName val="당초"/>
      <sheetName val="단위단가"/>
      <sheetName val="부하"/>
      <sheetName val="일반부표"/>
      <sheetName val="원가"/>
      <sheetName val="원효펌프교체020812"/>
      <sheetName val="수리결과"/>
      <sheetName val="전기 원가계산서"/>
      <sheetName val="제경비율"/>
      <sheetName val="2002상반기노임기준"/>
      <sheetName val="수량산출1"/>
      <sheetName val="입출재고현황 (2)"/>
      <sheetName val="단중표"/>
      <sheetName val="CAT_5"/>
      <sheetName val="설 계"/>
      <sheetName val="1안"/>
      <sheetName val="배수통관토공수량"/>
      <sheetName val="9."/>
      <sheetName val="부대공"/>
      <sheetName val="포장공"/>
      <sheetName val="토공"/>
      <sheetName val="소일위대가코드표"/>
      <sheetName val="2.대외공문"/>
      <sheetName val="BID"/>
      <sheetName val="신표지1"/>
      <sheetName val="중기(목록)"/>
      <sheetName val="일위대가(목록)"/>
      <sheetName val="산근(목록)"/>
      <sheetName val="재료비"/>
      <sheetName val="대,유,램"/>
      <sheetName val="기계상세"/>
      <sheetName val="품셈"/>
      <sheetName val="철근총괄집계표"/>
      <sheetName val="빗물받이(910-510-410)"/>
      <sheetName val="우수"/>
      <sheetName val="Sheet1 (2)"/>
      <sheetName val="일위대가서식"/>
      <sheetName val="조경"/>
      <sheetName val="포장재료집계표"/>
      <sheetName val="-몰탈콘크리트"/>
      <sheetName val="-배수구조물공토공"/>
      <sheetName val="횡배수관재료-"/>
      <sheetName val="계산서(직선부)"/>
      <sheetName val="콘크리트측구연장"/>
      <sheetName val="SLAB"/>
      <sheetName val="부하계산서"/>
      <sheetName val="설계서(1)"/>
      <sheetName val="처리단락"/>
      <sheetName val="A갑지"/>
      <sheetName val="96노임기준"/>
      <sheetName val="내역서(교량)전체"/>
      <sheetName val="기자재대비표"/>
      <sheetName val="4-7.중앙전기실(노임단가)"/>
      <sheetName val="EQ_R1"/>
      <sheetName val="도급정산"/>
      <sheetName val="수리보고서비"/>
      <sheetName val="관급"/>
      <sheetName val="예총"/>
      <sheetName val="9GNG운반"/>
      <sheetName val="패널"/>
      <sheetName val="수토공단위당"/>
      <sheetName val="자재"/>
      <sheetName val="sw1"/>
      <sheetName val="NOMUBI"/>
      <sheetName val="간지"/>
      <sheetName val="맨홀조서"/>
      <sheetName val="버스운행안내"/>
      <sheetName val="근태계획서"/>
      <sheetName val="예방접종계획"/>
      <sheetName val="대로근거"/>
      <sheetName val="사  업  비  수  지  예  산  서"/>
      <sheetName val="J01"/>
      <sheetName val="전기혼잡제경비(45)"/>
      <sheetName val="BSD (2)"/>
      <sheetName val="하조서"/>
      <sheetName val="배수설비"/>
      <sheetName val="inputarea_ref"/>
      <sheetName val="합의경상"/>
      <sheetName val="C1ㅇ"/>
      <sheetName val="단가결정"/>
      <sheetName val="차액보증"/>
      <sheetName val="공사비명세서"/>
      <sheetName val="개소별수량산출"/>
      <sheetName val="토적계산"/>
      <sheetName val="COVER-P"/>
      <sheetName val="중기일위대가"/>
      <sheetName val="MOTOR"/>
      <sheetName val="기계관급기자재비"/>
      <sheetName val="건축관급공사비"/>
      <sheetName val="토목관급공사비"/>
      <sheetName val="2000년1차"/>
      <sheetName val="도급갑지"/>
      <sheetName val="수량산출(1)"/>
      <sheetName val="음료실행"/>
      <sheetName val="10.25"/>
      <sheetName val="2. 공원조도(전통공원)"/>
      <sheetName val="조명율표"/>
      <sheetName val="EP0618"/>
      <sheetName val="비탈면보호공수량산출"/>
      <sheetName val="산_3_2"/>
      <sheetName val="산_3_1"/>
      <sheetName val="_REF"/>
      <sheetName val="산_3_2_2"/>
      <sheetName val="말뚝지지력산정"/>
      <sheetName val="단가보완"/>
      <sheetName val="단위가격"/>
      <sheetName val="정공공사"/>
      <sheetName val="제직재"/>
      <sheetName val="신규DEP"/>
      <sheetName val="공사비SUM"/>
      <sheetName val="제출"/>
      <sheetName val="변경비교-을"/>
      <sheetName val="도"/>
      <sheetName val="산출기준자료"/>
      <sheetName val="단락전류-A"/>
      <sheetName val="케이블및전선관규격표"/>
      <sheetName val="9.단가조사서"/>
      <sheetName val="6.일위목록"/>
      <sheetName val="수용가조서"/>
      <sheetName val="BOQ건축"/>
      <sheetName val="설계기준"/>
      <sheetName val="내역1"/>
      <sheetName val="깨기"/>
      <sheetName val="(관급)수량산출서"/>
      <sheetName val="(도급)수량산출서"/>
      <sheetName val="일위대가목록표"/>
      <sheetName val="제품목록"/>
      <sheetName val="측량요율"/>
      <sheetName val="choose"/>
      <sheetName val="중로근거"/>
      <sheetName val="교각토공"/>
      <sheetName val="가압장(토목)"/>
      <sheetName val="2회내역"/>
      <sheetName val="일위대가(4층원격)"/>
      <sheetName val="안정검토"/>
      <sheetName val="입력값"/>
      <sheetName val="일위대가(당초)"/>
      <sheetName val="JUCKEYK"/>
      <sheetName val="양식_자재단가조사표"/>
      <sheetName val="배선DATA"/>
      <sheetName val="3CHBDC"/>
      <sheetName val="아래"/>
      <sheetName val="기계경비산출"/>
      <sheetName val="노무비 근거"/>
      <sheetName val="누계11"/>
      <sheetName val="을지"/>
      <sheetName val="4.Footing Design"/>
      <sheetName val="2.Load Calculation"/>
      <sheetName val="3.Check For Stability"/>
      <sheetName val="BLR-S"/>
      <sheetName val="심사계산"/>
      <sheetName val="심사물량"/>
      <sheetName val="수량산출기초(케블등)"/>
      <sheetName val="DAN"/>
      <sheetName val="횡배수관집현황_2공구_"/>
      <sheetName val="EQT-ESTN"/>
      <sheetName val="공사내역"/>
      <sheetName val="내역(한신APT)"/>
      <sheetName val="공통"/>
      <sheetName val="EQUIPMENT -2"/>
      <sheetName val="수습"/>
      <sheetName val="전체"/>
      <sheetName val="지사인원사무실"/>
      <sheetName val="우,오수"/>
      <sheetName val="식재인부"/>
      <sheetName val="총갑지"/>
      <sheetName val="공통가설"/>
      <sheetName val="배수내역"/>
      <sheetName val="DATA 입력란"/>
      <sheetName val="FAB별"/>
      <sheetName val="에너지동"/>
      <sheetName val="EACT10"/>
      <sheetName val="연습"/>
      <sheetName val="사용성검토"/>
      <sheetName val="설산1.나"/>
      <sheetName val="본사S"/>
      <sheetName val="내역서(실)"/>
      <sheetName val="물가단가"/>
      <sheetName val="가로등기초"/>
      <sheetName val="Data Base"/>
      <sheetName val="Linkage Quote"/>
      <sheetName val="Racking"/>
      <sheetName val="총괄내역단가"/>
      <sheetName val="일위대가표 (기본)"/>
      <sheetName val="토공일위대가표"/>
      <sheetName val="예산내역서"/>
      <sheetName val="설계예산서"/>
      <sheetName val="서식"/>
      <sheetName val="2-1. 경관조명 내역총괄표"/>
      <sheetName val="입고장부 (4)"/>
      <sheetName val="일위(통합 기존)"/>
      <sheetName val="문10"/>
      <sheetName val="개산공사비"/>
      <sheetName val="기초도면제작"/>
      <sheetName val="주출입구조사"/>
      <sheetName val="식재"/>
      <sheetName val="시설물"/>
      <sheetName val="유지관리"/>
      <sheetName val="기초단가"/>
      <sheetName val="1월"/>
      <sheetName val="4)유동표"/>
      <sheetName val="XZLC004_PART2"/>
      <sheetName val="비교1"/>
      <sheetName val="교각1"/>
      <sheetName val="전산망"/>
      <sheetName val="D111"/>
      <sheetName val="소요자재"/>
      <sheetName val="노무산출서"/>
      <sheetName val="기본일위"/>
      <sheetName val="전체분 내역서(전북도) 최종"/>
      <sheetName val="거래처입력"/>
      <sheetName val="견적관리대장"/>
      <sheetName val="제원및단가표"/>
      <sheetName val="DB"/>
      <sheetName val="견적서-자재"/>
      <sheetName val="예시문"/>
      <sheetName val="3BL공동구 수량"/>
      <sheetName val="설계명세서(선로)"/>
      <sheetName val="03상노임단가"/>
      <sheetName val="98비정기소모"/>
      <sheetName val="도체종-상수표"/>
      <sheetName val="건축"/>
      <sheetName val="대총괄표"/>
      <sheetName val="hvac(제어동)"/>
      <sheetName val="철거단가"/>
      <sheetName val="인상효1"/>
      <sheetName val="TABLE"/>
      <sheetName val="전체도급"/>
      <sheetName val="사정단가표(시스템)"/>
      <sheetName val="일위대가집계표(시스템)"/>
      <sheetName val="자재대"/>
      <sheetName val="정부노임단가"/>
      <sheetName val="산출내역서집계표"/>
      <sheetName val="가설개략"/>
      <sheetName val="증감대비"/>
      <sheetName val="49일위"/>
      <sheetName val=""/>
      <sheetName val="2001년 건설노임"/>
      <sheetName val="노임단가표"/>
      <sheetName val="총괄 CCTV수량"/>
      <sheetName val="지급자재조서"/>
      <sheetName val="접속도로1"/>
      <sheetName val="TEL"/>
      <sheetName val="2.설계 예산서 및 일위대가표"/>
      <sheetName val="1.설계기준"/>
      <sheetName val="시설물기초"/>
      <sheetName val="기둥(원형)"/>
      <sheetName val="工관리비율"/>
      <sheetName val="工완성공사율"/>
      <sheetName val="성곽내역서"/>
      <sheetName val="공종별수량집계"/>
      <sheetName val="손익"/>
      <sheetName val="특별교실"/>
      <sheetName val="견적990322"/>
      <sheetName val="48전력선로일위"/>
      <sheetName val="ENG추진실행개통16개시"/>
      <sheetName val="적용기준"/>
      <sheetName val="1-1"/>
      <sheetName val="재집"/>
      <sheetName val="원가계산서(기계)"/>
      <sheetName val="집계표(총괄표)"/>
      <sheetName val="기본단가표"/>
      <sheetName val="국공유지및사유지"/>
      <sheetName val="계산서(곡선부)"/>
      <sheetName val="-치수표(곡선부)"/>
      <sheetName val="목재훈증"/>
      <sheetName val="증감내역서"/>
      <sheetName val="수목데이타 "/>
      <sheetName val="갈현동"/>
      <sheetName val="적용토목"/>
      <sheetName val="119-7.노임단가"/>
      <sheetName val="14.자재단가-원본"/>
      <sheetName val="Macro(전기)"/>
      <sheetName val="금액내역서"/>
      <sheetName val="조직"/>
      <sheetName val="판매시설"/>
      <sheetName val="정보"/>
      <sheetName val="내역서1999_8최종"/>
      <sheetName val="단가_"/>
      <sheetName val="반중력식옹벽3_5"/>
      <sheetName val="일위대가_(100%)"/>
      <sheetName val="IMPEADENCE_MAP_취수장"/>
      <sheetName val="플랜트_설치"/>
      <sheetName val="const_"/>
      <sheetName val="노무비_"/>
      <sheetName val="표지_(2)"/>
      <sheetName val="P_M_별"/>
      <sheetName val="노원열병합__건축공사기성내역서"/>
      <sheetName val="수량산출서(가로등)"/>
      <sheetName val="산출집계(가로등)"/>
      <sheetName val="일위대가집계표"/>
      <sheetName val="내역서-도급공사(가로등)"/>
      <sheetName val="부록단가비교표"/>
      <sheetName val="각종기초산출"/>
      <sheetName val="토목주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유"/>
      <sheetName val="#REF"/>
      <sheetName val="실행내역"/>
      <sheetName val="경산"/>
      <sheetName val="직노"/>
      <sheetName val="내역서2안"/>
      <sheetName val="목록"/>
      <sheetName val="총괄"/>
      <sheetName val="공통(20-91)"/>
      <sheetName val="기본일위"/>
      <sheetName val="표지"/>
      <sheetName val="샘플표지"/>
      <sheetName val="_REF"/>
      <sheetName val="총괄내역서"/>
      <sheetName val="원가계산"/>
      <sheetName val="내역서1999.8최종"/>
      <sheetName val="일위대가표"/>
      <sheetName val="내역"/>
      <sheetName val="경율산정"/>
      <sheetName val="전기"/>
      <sheetName val="내역서"/>
      <sheetName val="노임단가"/>
      <sheetName val="I一般比"/>
      <sheetName val="대비2"/>
      <sheetName val="BID"/>
      <sheetName val="N賃率-職"/>
      <sheetName val="인사자료총집계"/>
      <sheetName val="Sheet1"/>
      <sheetName val="단위단가"/>
      <sheetName val="일위대가"/>
      <sheetName val="설계산출기초"/>
      <sheetName val="도급예산내역서봉투"/>
      <sheetName val="공사원가계산서"/>
      <sheetName val="기계경비(시간당)"/>
      <sheetName val="효성CB 1P기초"/>
      <sheetName val="설계산출표지"/>
      <sheetName val="DATA"/>
      <sheetName val="도급예산내역서총괄표"/>
      <sheetName val="램머"/>
      <sheetName val="단가조사"/>
      <sheetName val="Baby일위대가"/>
      <sheetName val="노임"/>
      <sheetName val="분전함신설"/>
      <sheetName val="단가산출"/>
      <sheetName val="자재단가"/>
      <sheetName val="을부담운반비"/>
      <sheetName val="운반비산출"/>
      <sheetName val="접지1종"/>
      <sheetName val="조명율표"/>
      <sheetName val="단가"/>
      <sheetName val="간선계산"/>
      <sheetName val="전기일위대가"/>
      <sheetName val="데이타"/>
      <sheetName val="ITEM"/>
      <sheetName val="조도계산서 (도서)"/>
      <sheetName val="부하(성남)"/>
      <sheetName val="부하계산서"/>
      <sheetName val="동력부하(도산)"/>
      <sheetName val="Macro(차단기)"/>
      <sheetName val="터널조도"/>
      <sheetName val="J直材4"/>
      <sheetName val="홍보비디오"/>
      <sheetName val="Sheet2"/>
      <sheetName val="수량산출"/>
      <sheetName val="유림총괄"/>
      <sheetName val="설직재-1"/>
      <sheetName val="집계"/>
      <sheetName val="기계경비산출기준"/>
      <sheetName val="중기사용료"/>
      <sheetName val="조명시설"/>
      <sheetName val="직재"/>
      <sheetName val="일위대가(4층원격)"/>
      <sheetName val="일위대가목록"/>
      <sheetName val="설계조건"/>
      <sheetName val="경영"/>
      <sheetName val="98년"/>
      <sheetName val="실적"/>
      <sheetName val="원가계산서"/>
      <sheetName val="1차 내역서"/>
      <sheetName val="1안"/>
      <sheetName val="우수받이"/>
      <sheetName val="판매시설"/>
      <sheetName val="소비자가"/>
      <sheetName val="건축일위"/>
      <sheetName val="그라우팅일위"/>
      <sheetName val="철거"/>
      <sheetName val="일위"/>
      <sheetName val="패널"/>
      <sheetName val="제직재"/>
      <sheetName val="소방사항"/>
      <sheetName val="실행"/>
      <sheetName val="원가"/>
      <sheetName val="danga"/>
      <sheetName val="ilch"/>
      <sheetName val="소요량"/>
      <sheetName val="공종별수량집계"/>
      <sheetName val="성곽내역서"/>
      <sheetName val="공정집계_국별"/>
      <sheetName val="파일의이용"/>
      <sheetName val="유림골조"/>
      <sheetName val="비교1"/>
      <sheetName val="수리보고서비"/>
      <sheetName val="갑지"/>
      <sheetName val="견적단가"/>
      <sheetName val="공사개요"/>
      <sheetName val="단가표"/>
      <sheetName val="원가data"/>
      <sheetName val="부속동"/>
      <sheetName val="인테리어세부내역"/>
      <sheetName val="피엘"/>
      <sheetName val="index"/>
      <sheetName val="Sheet4"/>
      <sheetName val="배수관공"/>
      <sheetName val="측구공"/>
      <sheetName val="FORM-0"/>
      <sheetName val="단면가정"/>
      <sheetName val="중동공구"/>
      <sheetName val="예산서"/>
      <sheetName val="견"/>
      <sheetName val="VXXXXXXX"/>
      <sheetName val="ECSYSTEM"/>
      <sheetName val="ECSYSTEM_2"/>
      <sheetName val="ECSYSTEM_3"/>
      <sheetName val="간노비"/>
      <sheetName val="경비"/>
      <sheetName val="산재"/>
      <sheetName val="산재비율"/>
      <sheetName val="고용"/>
      <sheetName val="배부"/>
      <sheetName val="완성1"/>
      <sheetName val="완성2"/>
      <sheetName val="일반"/>
      <sheetName val="일반비율"/>
      <sheetName val="이윤"/>
      <sheetName val="이윤비율"/>
      <sheetName val="출력제외----"/>
      <sheetName val="안전"/>
      <sheetName val="안전비율"/>
      <sheetName val="내역2"/>
      <sheetName val="목록2"/>
      <sheetName val="단가2"/>
      <sheetName val="일위2"/>
      <sheetName val="준설산출근거"/>
      <sheetName val="퇴직"/>
      <sheetName val="건강"/>
      <sheetName val="연금"/>
      <sheetName val="노인"/>
      <sheetName val="중기일위대가"/>
      <sheetName val="배수공1"/>
      <sheetName val="실행(ALT1)"/>
      <sheetName val="유지관리비산출"/>
      <sheetName val="설계총괄표"/>
      <sheetName val="식재인부"/>
      <sheetName val="CON'C"/>
      <sheetName val="000000"/>
      <sheetName val="총 원가계산"/>
      <sheetName val="NEYOK"/>
      <sheetName val="집계표"/>
      <sheetName val="적용기준"/>
      <sheetName val="공정표 "/>
      <sheetName val="원가-수동"/>
      <sheetName val="공통"/>
      <sheetName val="가설"/>
      <sheetName val="기초"/>
      <sheetName val="목공집계"/>
      <sheetName val="목공1"/>
      <sheetName val="목공2"/>
      <sheetName val="기와"/>
      <sheetName val="초가"/>
      <sheetName val="미장"/>
      <sheetName val="철근콘크리트"/>
      <sheetName val="단청제외"/>
      <sheetName val="창집"/>
      <sheetName val="창호"/>
      <sheetName val="수장"/>
      <sheetName val="석"/>
      <sheetName val="단집"/>
      <sheetName val="단청"/>
      <sheetName val="담장기와"/>
      <sheetName val="운반집"/>
      <sheetName val="운반"/>
      <sheetName val="폐기물산출 "/>
      <sheetName val="목재훈증"/>
      <sheetName val="지게"/>
      <sheetName val="조경"/>
      <sheetName val="기둥(원형)"/>
      <sheetName val="한강운반비"/>
      <sheetName val="BASIC (2)"/>
      <sheetName val="설비원가"/>
      <sheetName val="base"/>
      <sheetName val="첨부1-1"/>
      <sheetName val="개요"/>
      <sheetName val="대공종"/>
      <sheetName val="2.토목공사"/>
      <sheetName val="1-1"/>
      <sheetName val="인테리어내역"/>
      <sheetName val="프로젝트명"/>
      <sheetName val="Breakdown"/>
      <sheetName val="UnitRate"/>
      <sheetName val="PROJECT BRIEF"/>
      <sheetName val="예산M11A"/>
      <sheetName val="냉장고패밀리허브집기.xlsx"/>
      <sheetName val="역공종"/>
      <sheetName val="Total"/>
      <sheetName val="환경기계공정표 (3)"/>
      <sheetName val="Y-WORK"/>
      <sheetName val="POL6차-PIPING"/>
      <sheetName val="원형맨홀수량"/>
      <sheetName val="정부노임단가"/>
      <sheetName val="실행철강하도"/>
      <sheetName val="테이블"/>
      <sheetName val="안전시설"/>
      <sheetName val="연부97-1"/>
      <sheetName val="해평견적"/>
      <sheetName val="00000"/>
      <sheetName val="인제내역"/>
      <sheetName val="갑지(추정)"/>
      <sheetName val="금액내역서"/>
      <sheetName val="지수"/>
      <sheetName val="11-2.아파트내역"/>
      <sheetName val="용역비내역-진짜"/>
      <sheetName val="요율"/>
      <sheetName val="DATE"/>
      <sheetName val="배수장토목공사비"/>
      <sheetName val="물가시세"/>
      <sheetName val="2.재료비"/>
      <sheetName val="12.보오링"/>
      <sheetName val="1.인건비"/>
      <sheetName val="18.공내수압탄성자연"/>
      <sheetName val="노무비"/>
      <sheetName val="프랜트면허"/>
      <sheetName val="분전반계산서(석관)"/>
      <sheetName val="VST재료산출"/>
      <sheetName val="내역서1999_8최종"/>
      <sheetName val="효성CB_1P기초"/>
      <sheetName val="조도계산서_(도서)"/>
      <sheetName val="1차_내역서"/>
      <sheetName val="공무2과"/>
      <sheetName val="건축내역"/>
      <sheetName val="Data&amp;Result"/>
      <sheetName val="단위수량"/>
      <sheetName val="본선 토공 분배표"/>
      <sheetName val="설계서(본관)"/>
      <sheetName val="총_원가계산"/>
      <sheetName val="공정표_"/>
      <sheetName val="폐기물산출_"/>
      <sheetName val="BASIC_(2)"/>
      <sheetName val="2_토목공사"/>
      <sheetName val="PROJECT_BRIEF"/>
      <sheetName val="냉장고패밀리허브집기_xlsx"/>
      <sheetName val="환경기계공정표_(3)"/>
      <sheetName val="터파기및재료"/>
      <sheetName val="토목주소"/>
      <sheetName val="실행대비"/>
      <sheetName val="1.우편집중내역서"/>
      <sheetName val="내역서1999_8최종1"/>
      <sheetName val="효성CB_1P기초1"/>
      <sheetName val="조도계산서_(도서)1"/>
      <sheetName val="1차_내역서1"/>
      <sheetName val="2_토목공사1"/>
      <sheetName val="PROJECT_BRIEF1"/>
      <sheetName val="냉장고패밀리허브집기_xlsx1"/>
      <sheetName val="총_원가계산1"/>
      <sheetName val="공정표_1"/>
      <sheetName val="폐기물산출_1"/>
      <sheetName val="내역서1999_8최종2"/>
      <sheetName val="효성CB_1P기초2"/>
      <sheetName val="조도계산서_(도서)2"/>
      <sheetName val="1차_내역서2"/>
      <sheetName val="2_토목공사2"/>
      <sheetName val="PROJECT_BRIEF2"/>
      <sheetName val="냉장고패밀리허브집기_xlsx2"/>
      <sheetName val="총_원가계산2"/>
      <sheetName val="공정표_2"/>
      <sheetName val="폐기물산출_2"/>
      <sheetName val="내역서 제출"/>
      <sheetName val="관급자재대"/>
      <sheetName val="대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수량산출"/>
      <sheetName val="중량산출"/>
      <sheetName val="PANEL 인원산출"/>
      <sheetName val="단가대비표"/>
      <sheetName val="견적대비표"/>
      <sheetName val="타견적성스테이지"/>
      <sheetName val="타견적서 영시스템"/>
      <sheetName val="진명견적"/>
      <sheetName val="배관배선"/>
      <sheetName val="단가대비표 (2)"/>
      <sheetName val="제-노임"/>
      <sheetName val="제직재"/>
      <sheetName val="한강운반비"/>
      <sheetName val="중기사용료"/>
      <sheetName val="전기단가조사서"/>
      <sheetName val="개요"/>
      <sheetName val="신우"/>
      <sheetName val="청천내"/>
      <sheetName val="N賃率-職"/>
      <sheetName val="청주과학대학내역서(타견적)"/>
      <sheetName val="여과지동"/>
      <sheetName val="기초자료"/>
      <sheetName val="일위대가"/>
      <sheetName val="#REF"/>
      <sheetName val="제품별"/>
      <sheetName val="선급금신청서"/>
      <sheetName val="내역서단가산출용"/>
      <sheetName val="9GNG운반"/>
      <sheetName val="자재단가"/>
      <sheetName val="입찰견적보고서"/>
      <sheetName val="J直材4"/>
      <sheetName val="TNC(1안)"/>
      <sheetName val="UNIT"/>
      <sheetName val="XL4Poppy"/>
      <sheetName val="일위"/>
      <sheetName val="데이타"/>
      <sheetName val="식재인부"/>
      <sheetName val="I一般比"/>
      <sheetName val="문학간접"/>
      <sheetName val="Sheet1"/>
      <sheetName val="유림총괄"/>
      <sheetName val="본사인상전"/>
      <sheetName val="터파기및재료"/>
      <sheetName val="노임단가"/>
      <sheetName val="제36-40호표"/>
      <sheetName val="산출내역서집계표"/>
      <sheetName val="직재"/>
      <sheetName val="하조서"/>
      <sheetName val="20관리비율"/>
      <sheetName val="제조 경영"/>
      <sheetName val="산출근거"/>
      <sheetName val="단가 및 재료비"/>
      <sheetName val="내역"/>
      <sheetName val="덕전리"/>
      <sheetName val="일위대가(가설)"/>
      <sheetName val="Y-WORK"/>
      <sheetName val="차액보증"/>
      <sheetName val="기초단가"/>
      <sheetName val="원가서"/>
      <sheetName val="토공사B동추가"/>
      <sheetName val="수량계산서 집계표(가설 신설 및 철거-을지로3가 3호선)"/>
      <sheetName val="수량계산서 집계표(신설-을지로3가 3호선)"/>
      <sheetName val="수량계산서 집계표(철거-을지로3가 3호선)"/>
      <sheetName val="실내건축일위대가"/>
      <sheetName val="일위대가(1)"/>
      <sheetName val="암거"/>
      <sheetName val="포장공"/>
      <sheetName val="배수공"/>
      <sheetName val="금융비용"/>
      <sheetName val="연습"/>
      <sheetName val="원가 (2)"/>
      <sheetName val="재집"/>
      <sheetName val="열차무선 수량집계"/>
      <sheetName val="원본(갑지)"/>
      <sheetName val="PANEL_인원산출"/>
      <sheetName val="타견적서_영시스템"/>
      <sheetName val="단가대비표_(2)"/>
      <sheetName val="집계표"/>
      <sheetName val="Total"/>
      <sheetName val="역공종"/>
      <sheetName val="danga"/>
      <sheetName val="단"/>
      <sheetName val="C-노임단가"/>
      <sheetName val="인건비"/>
      <sheetName val="요율"/>
      <sheetName val="단가"/>
      <sheetName val="Sheet2"/>
      <sheetName val="2"/>
      <sheetName val="기초DATA(2)"/>
      <sheetName val="산출"/>
      <sheetName val="집계"/>
      <sheetName val="쇠(1)"/>
      <sheetName val="가격(3)"/>
      <sheetName val="합천내역"/>
      <sheetName val="일위_파일"/>
      <sheetName val="Sheet9"/>
      <sheetName val="가설개략"/>
      <sheetName val="입력"/>
      <sheetName val="샌딩 에폭시 도장"/>
      <sheetName val="일반문틀 설치"/>
      <sheetName val="소요자재"/>
      <sheetName val="직노"/>
      <sheetName val="00상노임"/>
      <sheetName val="96보완계획7.12"/>
      <sheetName val="공통"/>
      <sheetName val="ABUT수량-A1"/>
      <sheetName val="SW개발대상목록(기능점수)"/>
      <sheetName val="관로공표지"/>
      <sheetName val="산출근거1"/>
      <sheetName val="공종목록표"/>
      <sheetName val="공정집계_국별"/>
      <sheetName val="단가산출"/>
      <sheetName val="감리원단가"/>
      <sheetName val="거리계산"/>
      <sheetName val="단가목록"/>
      <sheetName val="모래기초"/>
      <sheetName val="샘플표지"/>
      <sheetName val="입찰안"/>
      <sheetName val="매출매입"/>
      <sheetName val="AS포장복구 "/>
      <sheetName val="내역서적용"/>
      <sheetName val="일위대가표"/>
      <sheetName val="단가표"/>
      <sheetName val="4안전율"/>
      <sheetName val="DATE"/>
      <sheetName val="소방공사"/>
      <sheetName val="전기공사"/>
      <sheetName val="건설공사"/>
      <sheetName val="정보통신공사"/>
      <sheetName val="45,46"/>
      <sheetName val="인건-측정"/>
      <sheetName val="실행철강하도"/>
      <sheetName val="실행내역서 "/>
      <sheetName val="배수관공"/>
      <sheetName val="수자재단위당"/>
      <sheetName val="자료입력"/>
      <sheetName val="이름정의"/>
      <sheetName val="초기화면"/>
      <sheetName val="연부97-1"/>
      <sheetName val="기본일위"/>
      <sheetName val="CAUDIT"/>
      <sheetName val="변경갑지"/>
      <sheetName val="증감(갑지)"/>
      <sheetName val="남양내역"/>
      <sheetName val="노임"/>
      <sheetName val="DATA"/>
      <sheetName val="내역서변경성원"/>
      <sheetName val="단가대비표(SYS)"/>
      <sheetName val="제조노임"/>
      <sheetName val="5.단가대비표"/>
      <sheetName val="설직재-1"/>
      <sheetName val="일위대가1"/>
      <sheetName val="APT"/>
      <sheetName val="내역서2안"/>
      <sheetName val="copy"/>
      <sheetName val="식음료"/>
      <sheetName val="감액총괄표"/>
      <sheetName val="조명시설"/>
      <sheetName val="견적정보"/>
      <sheetName val="집계표(육상)"/>
      <sheetName val="범용개발순소요비용"/>
      <sheetName val="위치"/>
      <sheetName val="단가산출서"/>
      <sheetName val="예측단가간지"/>
      <sheetName val="감리매출"/>
      <sheetName val="48일위"/>
      <sheetName val="22철거수량"/>
      <sheetName val="최종총괄"/>
      <sheetName val="세부산출내역서"/>
      <sheetName val="2.어플리케이션보정계수"/>
      <sheetName val="#3_일위대가목록"/>
      <sheetName val="VXXXXXXX"/>
      <sheetName val="대치판정"/>
      <sheetName val="인원계획-미화"/>
      <sheetName val="DHEQSUPT"/>
      <sheetName val="직접비내역서"/>
      <sheetName val="Sheet6"/>
      <sheetName val="호별계약현황"/>
      <sheetName val="저수조"/>
      <sheetName val="BID"/>
      <sheetName val="열차제어동"/>
      <sheetName val="전기성능동"/>
      <sheetName val="차량시스템인자"/>
      <sheetName val="차량부품동"/>
      <sheetName val="배관배선 단가조사"/>
      <sheetName val="일위대가집계"/>
      <sheetName val="지구단위계획"/>
      <sheetName val="FM3(2~6공)"/>
      <sheetName val="잔토처리"/>
      <sheetName val="복구단가"/>
      <sheetName val="COPING"/>
      <sheetName val="사다리"/>
      <sheetName val="코드표"/>
      <sheetName val="대창(장성)"/>
      <sheetName val="연차(일위)"/>
      <sheetName val="cp-e1"/>
      <sheetName val="업체별공사이행등급"/>
      <sheetName val="98수문일위"/>
      <sheetName val="1.수인터널"/>
      <sheetName val="자단"/>
      <sheetName val="인공산출"/>
      <sheetName val="품목"/>
      <sheetName val="실행내역"/>
      <sheetName val="출력X"/>
      <sheetName val="데리네이타현황"/>
      <sheetName val="슬래브(PF)(하류)"/>
      <sheetName val="설계내역"/>
      <sheetName val="부하계산서"/>
      <sheetName val="49일위"/>
      <sheetName val="요약&amp;결과"/>
      <sheetName val="입력변수"/>
      <sheetName val="1.ER유체응용"/>
      <sheetName val="4.시험장비"/>
      <sheetName val="개소별수량산출"/>
      <sheetName val="1안"/>
      <sheetName val="시화점실행"/>
      <sheetName val="O＆P"/>
      <sheetName val="연장및면적(좌측)"/>
      <sheetName val="설계예산서"/>
      <sheetName val="플랜트 설치"/>
      <sheetName val="산출내역서"/>
      <sheetName val="판매시설"/>
      <sheetName val="일반부표"/>
      <sheetName val="정보"/>
      <sheetName val="1.우편집중내역서"/>
      <sheetName val="기계경비일람"/>
      <sheetName val="06 일위대가목록"/>
      <sheetName val="도급"/>
      <sheetName val="공사개요"/>
      <sheetName val="갑지(추정)"/>
      <sheetName val="도급실행(본관-주차장)"/>
      <sheetName val="콘크리트타설집계표"/>
      <sheetName val="6PILE  (돌출)"/>
      <sheetName val="PANEL_인원산출1"/>
      <sheetName val="타견적서_영시스템1"/>
      <sheetName val="단가대비표_(2)1"/>
      <sheetName val="단가_및_재료비"/>
      <sheetName val="96보완계획7_12"/>
      <sheetName val="제조_경영"/>
      <sheetName val="수량계산서_집계표(가설_신설_및_철거-을지로3가_3호선)"/>
      <sheetName val="수량계산서_집계표(신설-을지로3가_3호선)"/>
      <sheetName val="수량계산서_집계표(철거-을지로3가_3호선)"/>
      <sheetName val="열차무선_수량집계"/>
      <sheetName val="원가_(2)"/>
      <sheetName val="샌딩_에폭시_도장"/>
      <sheetName val="일반문틀_설치"/>
      <sheetName val="AS포장복구_"/>
      <sheetName val="BJJIN"/>
      <sheetName val="FAX"/>
      <sheetName val="sw1"/>
      <sheetName val="PI"/>
      <sheetName val="기초코드"/>
      <sheetName val="2F 회의실견적(5_14 일대)"/>
      <sheetName val="시중노임단가"/>
      <sheetName val="갑지"/>
      <sheetName val="수도권센터"/>
      <sheetName val="기흥영업소"/>
      <sheetName val="사원정보"/>
      <sheetName val="편성표"/>
      <sheetName val="설계조건"/>
      <sheetName val="토목-물가"/>
      <sheetName val="토공사"/>
      <sheetName val="역무용(산출)"/>
      <sheetName val="철거수량(전송)"/>
      <sheetName val="내역(2019년8월)"/>
      <sheetName val="식품체험관(시설유지보수)"/>
      <sheetName val="S-ding"/>
      <sheetName val="CJE"/>
      <sheetName val="전체"/>
      <sheetName val="간선"/>
      <sheetName val="(C)원내역"/>
      <sheetName val="원가"/>
      <sheetName val="A-4"/>
      <sheetName val="단위단가"/>
      <sheetName val="연결관수량 (2)"/>
      <sheetName val="날개벽수량표"/>
      <sheetName val="MOTOR"/>
      <sheetName val="손익분석"/>
      <sheetName val="간접"/>
      <sheetName val="예총"/>
      <sheetName val="평3"/>
      <sheetName val="실행내역서_"/>
      <sheetName val="5_단가대비표"/>
      <sheetName val="2_어플리케이션보정계수"/>
      <sheetName val="총괄표"/>
      <sheetName val="품셈"/>
      <sheetName val="목차"/>
      <sheetName val="직접비"/>
      <sheetName val="인사자료총집계"/>
      <sheetName val="2.건축"/>
      <sheetName val="프랜트면허"/>
      <sheetName val="본실행경비"/>
      <sheetName val="안양동교 1안"/>
      <sheetName val="매립"/>
      <sheetName val="난간벽단위"/>
      <sheetName val="돈암사업"/>
      <sheetName val="공사기본내용입력"/>
      <sheetName val="파이프류"/>
      <sheetName val="추가예산"/>
      <sheetName val=""/>
      <sheetName val="공사비산출"/>
      <sheetName val="1호기2차(위탁)"/>
      <sheetName val="단중표"/>
      <sheetName val="설계서"/>
      <sheetName val="설계(안)"/>
      <sheetName val="TYPE1"/>
      <sheetName val="변경내역"/>
      <sheetName val="원형1호맨홀토공수량"/>
      <sheetName val="연결관조서 (토사)"/>
      <sheetName val="연약지반 구분"/>
      <sheetName val="구조물터파기수량집계"/>
      <sheetName val="측구터파기공수량집계"/>
      <sheetName val="빙장비사양"/>
      <sheetName val="배수공 시멘트 및 골재량 산출"/>
      <sheetName val="토공(우물통,기타) "/>
      <sheetName val="PLT8500"/>
      <sheetName val="기계공사"/>
      <sheetName val="과천MAIN"/>
      <sheetName val="A 견적"/>
      <sheetName val="조명율표"/>
      <sheetName val="FAB별"/>
      <sheetName val="C.배수관공"/>
      <sheetName val="노임단가표"/>
      <sheetName val="1,2공구원가계산서"/>
      <sheetName val="2공구산출내역"/>
      <sheetName val="1공구산출내역서"/>
      <sheetName val="을"/>
      <sheetName val="공종단가"/>
      <sheetName val="Cover"/>
      <sheetName val="노무비"/>
      <sheetName val="실행예산"/>
      <sheetName val="건축내역"/>
      <sheetName val="증감내역서"/>
      <sheetName val="인공LIST"/>
      <sheetName val="주요측점"/>
      <sheetName val="내역서1999.8최종"/>
      <sheetName val="DAT(목표)"/>
      <sheetName val="계산정보"/>
      <sheetName val="설계내역서"/>
      <sheetName val="주안3차A-A"/>
      <sheetName val="보고"/>
      <sheetName val="CONCRETE"/>
      <sheetName val="평가데이터"/>
      <sheetName val="대림경상68억"/>
      <sheetName val="공사대장"/>
      <sheetName val="4.경비 5.영업외수지"/>
      <sheetName val="공사비집계"/>
      <sheetName val="도수로수량산출"/>
      <sheetName val="원가계산서"/>
      <sheetName val="학생내역"/>
      <sheetName val="4차공사내역"/>
      <sheetName val="선원교상-교대A(1)"/>
      <sheetName val="전신환매도율"/>
      <sheetName val="경비"/>
      <sheetName val="마감LIST-1"/>
      <sheetName val="경비 (2)"/>
      <sheetName val="각형맨홀"/>
      <sheetName val="보차도경계석"/>
      <sheetName val="잔수량(작성)"/>
      <sheetName val="배관배선_단가조사"/>
      <sheetName val="안양동교_1안"/>
      <sheetName val="소방사항"/>
      <sheetName val="Macro1"/>
      <sheetName val="확약서"/>
      <sheetName val="20_10_100"/>
      <sheetName val="도근좌표"/>
      <sheetName val="기준_국가명"/>
      <sheetName val="수리결과"/>
      <sheetName val="통신원가"/>
      <sheetName val="결과치"/>
      <sheetName val="차수"/>
      <sheetName val="오억미만"/>
      <sheetName val="연결관수량"/>
      <sheetName val="배수내역"/>
      <sheetName val="구조물공"/>
      <sheetName val="식생블럭단위수량"/>
      <sheetName val="표지"/>
      <sheetName val="2002공임"/>
      <sheetName val="2002자재가격"/>
      <sheetName val="설계"/>
      <sheetName val="총도"/>
      <sheetName val="설비2차"/>
      <sheetName val="건축공사실행"/>
      <sheetName val="세부내역"/>
      <sheetName val="실행(ALT1)"/>
      <sheetName val="골조물량"/>
      <sheetName val="C_배수관공"/>
      <sheetName val="배수공_시멘트_및_골재량_산출"/>
      <sheetName val="플랜트_설치"/>
      <sheetName val="1_우편집중내역서"/>
      <sheetName val="1_ER유체응용"/>
      <sheetName val="4_시험장비"/>
      <sheetName val="06_일위대가목록"/>
      <sheetName val="토공(우물통,기타)_"/>
      <sheetName val="98지급계획"/>
      <sheetName val="b"/>
      <sheetName val="저장품(`96결산)"/>
      <sheetName val="준공정산"/>
      <sheetName val="토사(PE)"/>
      <sheetName val="재료"/>
      <sheetName val="설치자재"/>
      <sheetName val="구성비"/>
      <sheetName val="참고사항"/>
      <sheetName val="현장"/>
      <sheetName val="순공사비"/>
      <sheetName val="연결관조서_(토사)"/>
      <sheetName val="연결관수량_(2)"/>
      <sheetName val="연약지반_구분"/>
      <sheetName val="안전관리비(1~4)"/>
      <sheetName val="안전관리비(5~8)"/>
      <sheetName val=" FURNACE현설"/>
      <sheetName val="NYS"/>
      <sheetName val="설계명세서"/>
      <sheetName val="위치조서"/>
      <sheetName val="대비2"/>
      <sheetName val="영외수비2"/>
      <sheetName val="인부노임"/>
      <sheetName val="gaeyo"/>
      <sheetName val="망미"/>
      <sheetName val="총체보활공정표"/>
      <sheetName val="Macro(조도)"/>
      <sheetName val="PANEL_인원산출2"/>
      <sheetName val="타견적서_영시스템2"/>
      <sheetName val="단가대비표_(2)2"/>
      <sheetName val="단가_및_재료비1"/>
      <sheetName val="제조_경영1"/>
      <sheetName val="수량계산서_집계표(가설_신설_및_철거-을지로3가_3호선1"/>
      <sheetName val="수량계산서_집계표(신설-을지로3가_3호선)1"/>
      <sheetName val="수량계산서_집계표(철거-을지로3가_3호선)1"/>
      <sheetName val="원가_(2)1"/>
      <sheetName val="열차무선_수량집계1"/>
      <sheetName val="샌딩_에폭시_도장1"/>
      <sheetName val="일반문틀_설치1"/>
      <sheetName val="96보완계획7_121"/>
      <sheetName val="AS포장복구_1"/>
      <sheetName val="6PILE__(돌출)"/>
      <sheetName val="1_수인터널"/>
      <sheetName val="2F_회의실견적(5_14_일대)"/>
      <sheetName val="2_건축"/>
      <sheetName val="A_견적"/>
      <sheetName val="공사비"/>
      <sheetName val="1-2. 산출근거및단가(학술연구부문)"/>
      <sheetName val="날개벽"/>
      <sheetName val="실행내역서_1"/>
      <sheetName val="5_단가대비표1"/>
      <sheetName val="2_어플리케이션보정계수1"/>
      <sheetName val="배관배선_단가조사1"/>
      <sheetName val="설비"/>
      <sheetName val="공비대비"/>
      <sheetName val="1~69"/>
      <sheetName val="돌담교 상부수량"/>
      <sheetName val="2.호선별예상실적"/>
      <sheetName val="목록"/>
      <sheetName val="입찰보고"/>
      <sheetName val="말뚝지지력산정"/>
      <sheetName val="단면치수"/>
      <sheetName val="역T형옹벽단위수량"/>
      <sheetName val="전기"/>
      <sheetName val="맨홀수량"/>
      <sheetName val="토공1차"/>
      <sheetName val="guard(mac)"/>
      <sheetName val="중갑지"/>
      <sheetName val="도체종-상수표"/>
      <sheetName val="시산표"/>
      <sheetName val="G4"/>
      <sheetName val="산출근거#2-3"/>
      <sheetName val="BM"/>
      <sheetName val="15100"/>
      <sheetName val="BM_NEW2"/>
      <sheetName val="2-2.내역서 (급여적용)"/>
      <sheetName val="Macro2"/>
      <sheetName val="수량집계"/>
      <sheetName val="명세서(을)"/>
      <sheetName val="공정코드"/>
      <sheetName val="대가표(품셈)"/>
      <sheetName val="품셈TABLE"/>
      <sheetName val="산근"/>
      <sheetName val="대비표"/>
      <sheetName val="가도공"/>
      <sheetName val="소야공정계획표"/>
      <sheetName val="설명"/>
      <sheetName val="포장(수량)-관로부"/>
      <sheetName val="T13(P68~72,78)"/>
      <sheetName val="SLAB&quot;1&quot;"/>
      <sheetName val="6호기"/>
      <sheetName val="교통대책내역"/>
      <sheetName val="실행간접비"/>
      <sheetName val="종단계산"/>
      <sheetName val="1-1평균터파기고(1)"/>
      <sheetName val="금호"/>
      <sheetName val="Sheet5"/>
      <sheetName val="간지"/>
      <sheetName val="SOURCE"/>
      <sheetName val="***********************00"/>
      <sheetName val="비교표"/>
      <sheetName val="울산자동제어"/>
      <sheetName val="공통가설(기준안)"/>
      <sheetName val="유림골조"/>
      <sheetName val="침하계"/>
      <sheetName val="사업개요"/>
      <sheetName val="증감대비"/>
      <sheetName val="토공사(흙막이)"/>
      <sheetName val="MIJIBI"/>
    </sheetNames>
    <sheetDataSet>
      <sheetData sheetId="0" refreshError="1"/>
      <sheetData sheetId="1">
        <row r="1">
          <cell r="A1">
            <v>1</v>
          </cell>
        </row>
      </sheetData>
      <sheetData sheetId="2"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4">
          <cell r="A34">
            <v>33</v>
          </cell>
        </row>
        <row r="35">
          <cell r="A35">
            <v>34</v>
          </cell>
        </row>
        <row r="36">
          <cell r="A36">
            <v>35</v>
          </cell>
        </row>
        <row r="37">
          <cell r="A37">
            <v>36</v>
          </cell>
        </row>
        <row r="38">
          <cell r="A38">
            <v>37</v>
          </cell>
        </row>
        <row r="39">
          <cell r="A39" t="e">
            <v>#REF!</v>
          </cell>
        </row>
        <row r="40">
          <cell r="A40" t="e">
            <v>#REF!</v>
          </cell>
        </row>
        <row r="41">
          <cell r="A41" t="e">
            <v>#REF!</v>
          </cell>
        </row>
        <row r="42">
          <cell r="A42" t="e">
            <v>#REF!</v>
          </cell>
        </row>
        <row r="43">
          <cell r="A43" t="e">
            <v>#REF!</v>
          </cell>
        </row>
        <row r="45">
          <cell r="A45" t="e">
            <v>#REF!</v>
          </cell>
        </row>
        <row r="55">
          <cell r="A55">
            <v>0</v>
          </cell>
        </row>
        <row r="68">
          <cell r="A68" t="e">
            <v>#REF!</v>
          </cell>
        </row>
        <row r="113">
          <cell r="A113" t="e">
            <v>#REF!</v>
          </cell>
        </row>
        <row r="114">
          <cell r="A114" t="e">
            <v>#REF!</v>
          </cell>
        </row>
        <row r="115">
          <cell r="A115" t="e">
            <v>#REF!</v>
          </cell>
        </row>
        <row r="116">
          <cell r="A116" t="e">
            <v>#REF!</v>
          </cell>
        </row>
        <row r="117">
          <cell r="A117" t="e">
            <v>#REF!</v>
          </cell>
        </row>
        <row r="118">
          <cell r="A118" t="e">
            <v>#REF!</v>
          </cell>
        </row>
        <row r="119">
          <cell r="A119" t="e">
            <v>#REF!</v>
          </cell>
        </row>
        <row r="120">
          <cell r="A120" t="e">
            <v>#REF!</v>
          </cell>
        </row>
        <row r="121">
          <cell r="A121" t="e">
            <v>#REF!</v>
          </cell>
        </row>
        <row r="122">
          <cell r="A122" t="e">
            <v>#REF!</v>
          </cell>
        </row>
        <row r="123">
          <cell r="A123" t="e">
            <v>#REF!</v>
          </cell>
        </row>
        <row r="124">
          <cell r="A124" t="e">
            <v>#REF!</v>
          </cell>
        </row>
        <row r="126">
          <cell r="A126" t="e">
            <v>#REF!</v>
          </cell>
        </row>
        <row r="127">
          <cell r="A127" t="e">
            <v>#REF!</v>
          </cell>
        </row>
        <row r="128">
          <cell r="A128" t="e">
            <v>#REF!</v>
          </cell>
        </row>
        <row r="130">
          <cell r="A130" t="e">
            <v>#REF!</v>
          </cell>
        </row>
        <row r="131">
          <cell r="A131" t="e">
            <v>#REF!</v>
          </cell>
        </row>
        <row r="134">
          <cell r="A134" t="e">
            <v>#REF!</v>
          </cell>
        </row>
        <row r="135">
          <cell r="A135" t="e">
            <v>#REF!</v>
          </cell>
        </row>
        <row r="136">
          <cell r="A136" t="e">
            <v>#REF!</v>
          </cell>
        </row>
        <row r="137">
          <cell r="A137" t="e">
            <v>#REF!</v>
          </cell>
        </row>
        <row r="140">
          <cell r="A140" t="e">
            <v>#REF!</v>
          </cell>
        </row>
        <row r="141">
          <cell r="A141" t="e">
            <v>#REF!</v>
          </cell>
        </row>
        <row r="142">
          <cell r="A142" t="e">
            <v>#REF!</v>
          </cell>
        </row>
        <row r="143">
          <cell r="A143" t="e">
            <v>#REF!</v>
          </cell>
        </row>
        <row r="144">
          <cell r="A144" t="e">
            <v>#REF!</v>
          </cell>
        </row>
        <row r="145">
          <cell r="A145" t="e">
            <v>#REF!</v>
          </cell>
        </row>
        <row r="146">
          <cell r="A146" t="e">
            <v>#REF!</v>
          </cell>
        </row>
        <row r="147">
          <cell r="A147" t="e">
            <v>#REF!</v>
          </cell>
        </row>
        <row r="148">
          <cell r="A148" t="e">
            <v>#REF!</v>
          </cell>
        </row>
        <row r="149">
          <cell r="A149" t="e">
            <v>#REF!</v>
          </cell>
        </row>
        <row r="150">
          <cell r="A150" t="e">
            <v>#REF!</v>
          </cell>
        </row>
        <row r="151">
          <cell r="A151" t="e">
            <v>#REF!</v>
          </cell>
        </row>
        <row r="152">
          <cell r="A152" t="e">
            <v>#REF!</v>
          </cell>
        </row>
        <row r="153">
          <cell r="A153" t="e">
            <v>#REF!</v>
          </cell>
        </row>
        <row r="154">
          <cell r="A154" t="e">
            <v>#REF!</v>
          </cell>
        </row>
        <row r="156">
          <cell r="A156" t="e">
            <v>#REF!</v>
          </cell>
        </row>
        <row r="157">
          <cell r="A157" t="e">
            <v>#REF!</v>
          </cell>
        </row>
        <row r="158">
          <cell r="A158" t="e">
            <v>#REF!</v>
          </cell>
        </row>
        <row r="159">
          <cell r="A159" t="e">
            <v>#REF!</v>
          </cell>
        </row>
        <row r="160">
          <cell r="A160" t="e">
            <v>#REF!</v>
          </cell>
        </row>
        <row r="161">
          <cell r="A161" t="e">
            <v>#REF!</v>
          </cell>
        </row>
        <row r="162">
          <cell r="A162" t="e">
            <v>#REF!</v>
          </cell>
        </row>
        <row r="163">
          <cell r="A163" t="e">
            <v>#REF!</v>
          </cell>
        </row>
        <row r="164">
          <cell r="A164" t="e">
            <v>#REF!</v>
          </cell>
        </row>
        <row r="165">
          <cell r="A165" t="e">
            <v>#REF!</v>
          </cell>
        </row>
        <row r="166">
          <cell r="A166" t="e">
            <v>#REF!</v>
          </cell>
        </row>
        <row r="167">
          <cell r="A167" t="e">
            <v>#REF!</v>
          </cell>
        </row>
        <row r="168">
          <cell r="A168" t="e">
            <v>#REF!</v>
          </cell>
        </row>
        <row r="169">
          <cell r="A169" t="e">
            <v>#REF!</v>
          </cell>
        </row>
        <row r="170">
          <cell r="A170" t="e">
            <v>#REF!</v>
          </cell>
        </row>
        <row r="171">
          <cell r="A171" t="e">
            <v>#REF!</v>
          </cell>
        </row>
        <row r="172">
          <cell r="A172" t="e">
            <v>#REF!</v>
          </cell>
        </row>
        <row r="174">
          <cell r="A174" t="e">
            <v>#REF!</v>
          </cell>
        </row>
        <row r="175">
          <cell r="A175" t="e">
            <v>#REF!</v>
          </cell>
        </row>
        <row r="176">
          <cell r="A176" t="e">
            <v>#REF!</v>
          </cell>
        </row>
        <row r="177">
          <cell r="A177" t="e">
            <v>#REF!</v>
          </cell>
        </row>
        <row r="178">
          <cell r="A178" t="e">
            <v>#REF!</v>
          </cell>
        </row>
        <row r="179">
          <cell r="A179" t="e">
            <v>#REF!</v>
          </cell>
        </row>
        <row r="180">
          <cell r="A180" t="e">
            <v>#REF!</v>
          </cell>
        </row>
        <row r="181">
          <cell r="A181" t="e">
            <v>#REF!</v>
          </cell>
        </row>
        <row r="182">
          <cell r="A182" t="e">
            <v>#REF!</v>
          </cell>
        </row>
        <row r="183">
          <cell r="A183" t="e">
            <v>#REF!</v>
          </cell>
        </row>
        <row r="184">
          <cell r="A184" t="e">
            <v>#REF!</v>
          </cell>
        </row>
        <row r="185">
          <cell r="A185" t="e">
            <v>#REF!</v>
          </cell>
        </row>
        <row r="200">
          <cell r="A200" t="e">
            <v>#REF!</v>
          </cell>
        </row>
        <row r="222">
          <cell r="A222" t="e">
            <v>#REF!</v>
          </cell>
        </row>
        <row r="223">
          <cell r="A223" t="e">
            <v>#REF!</v>
          </cell>
        </row>
        <row r="230">
          <cell r="A230" t="e">
            <v>#REF!</v>
          </cell>
        </row>
        <row r="262">
          <cell r="A262" t="e">
            <v>#REF!</v>
          </cell>
        </row>
        <row r="263">
          <cell r="A263" t="e">
            <v>#REF!</v>
          </cell>
        </row>
        <row r="264">
          <cell r="A264" t="e">
            <v>#REF!</v>
          </cell>
        </row>
        <row r="265">
          <cell r="A265" t="e">
            <v>#REF!</v>
          </cell>
        </row>
        <row r="266">
          <cell r="A266" t="e">
            <v>#REF!</v>
          </cell>
        </row>
        <row r="267">
          <cell r="A267" t="e">
            <v>#REF!</v>
          </cell>
        </row>
        <row r="268">
          <cell r="A268" t="e">
            <v>#REF!</v>
          </cell>
        </row>
        <row r="269">
          <cell r="A269" t="e">
            <v>#REF!</v>
          </cell>
        </row>
        <row r="271">
          <cell r="A271" t="e">
            <v>#REF!</v>
          </cell>
        </row>
        <row r="272">
          <cell r="A272" t="e">
            <v>#REF!</v>
          </cell>
        </row>
        <row r="273">
          <cell r="A273" t="e">
            <v>#REF!</v>
          </cell>
        </row>
        <row r="282">
          <cell r="A282" t="e">
            <v>#REF!</v>
          </cell>
        </row>
        <row r="283">
          <cell r="A283" t="e">
            <v>#REF!</v>
          </cell>
        </row>
        <row r="284">
          <cell r="A284" t="e">
            <v>#REF!</v>
          </cell>
        </row>
        <row r="285">
          <cell r="A285" t="e">
            <v>#REF!</v>
          </cell>
        </row>
        <row r="286">
          <cell r="A286" t="e">
            <v>#REF!</v>
          </cell>
        </row>
        <row r="287">
          <cell r="A287" t="e">
            <v>#REF!</v>
          </cell>
        </row>
        <row r="288">
          <cell r="A288" t="e">
            <v>#REF!</v>
          </cell>
        </row>
        <row r="289">
          <cell r="A289" t="e">
            <v>#REF!</v>
          </cell>
        </row>
        <row r="290">
          <cell r="A290" t="e">
            <v>#REF!</v>
          </cell>
        </row>
        <row r="291">
          <cell r="A291" t="e">
            <v>#REF!</v>
          </cell>
        </row>
        <row r="292">
          <cell r="A292" t="e">
            <v>#REF!</v>
          </cell>
        </row>
        <row r="293">
          <cell r="A293" t="e">
            <v>#REF!</v>
          </cell>
        </row>
        <row r="294">
          <cell r="A294" t="e">
            <v>#REF!</v>
          </cell>
        </row>
        <row r="295">
          <cell r="A295" t="e">
            <v>#REF!</v>
          </cell>
        </row>
        <row r="296">
          <cell r="A296" t="e">
            <v>#REF!</v>
          </cell>
        </row>
        <row r="297">
          <cell r="A297" t="e">
            <v>#REF!</v>
          </cell>
        </row>
        <row r="298">
          <cell r="A298" t="e">
            <v>#REF!</v>
          </cell>
        </row>
        <row r="299">
          <cell r="A299" t="e">
            <v>#REF!</v>
          </cell>
        </row>
        <row r="300">
          <cell r="A300" t="e">
            <v>#REF!</v>
          </cell>
        </row>
        <row r="302">
          <cell r="A302" t="e">
            <v>#REF!</v>
          </cell>
        </row>
        <row r="303">
          <cell r="A303" t="e">
            <v>#REF!</v>
          </cell>
        </row>
        <row r="308">
          <cell r="A308" t="e">
            <v>#REF!</v>
          </cell>
        </row>
        <row r="309">
          <cell r="A309" t="e">
            <v>#REF!</v>
          </cell>
        </row>
        <row r="310">
          <cell r="A310" t="e">
            <v>#REF!</v>
          </cell>
        </row>
        <row r="311">
          <cell r="A311" t="e">
            <v>#REF!</v>
          </cell>
        </row>
        <row r="313">
          <cell r="A313" t="e">
            <v>#REF!</v>
          </cell>
        </row>
        <row r="314">
          <cell r="A314" t="e">
            <v>#REF!</v>
          </cell>
        </row>
        <row r="315">
          <cell r="A315" t="e">
            <v>#REF!</v>
          </cell>
        </row>
        <row r="316">
          <cell r="A316" t="e">
            <v>#REF!</v>
          </cell>
        </row>
        <row r="317">
          <cell r="A317" t="e">
            <v>#REF!</v>
          </cell>
        </row>
        <row r="318">
          <cell r="A318" t="e">
            <v>#REF!</v>
          </cell>
        </row>
        <row r="319">
          <cell r="A319" t="e">
            <v>#REF!</v>
          </cell>
        </row>
        <row r="320">
          <cell r="A320" t="e">
            <v>#REF!</v>
          </cell>
        </row>
        <row r="321">
          <cell r="A321" t="e">
            <v>#REF!</v>
          </cell>
        </row>
        <row r="322">
          <cell r="A322" t="e">
            <v>#REF!</v>
          </cell>
        </row>
        <row r="323">
          <cell r="A323" t="e">
            <v>#REF!</v>
          </cell>
        </row>
        <row r="324">
          <cell r="A324" t="e">
            <v>#REF!</v>
          </cell>
        </row>
        <row r="325">
          <cell r="A325" t="e">
            <v>#REF!</v>
          </cell>
        </row>
        <row r="326">
          <cell r="A326" t="e">
            <v>#REF!</v>
          </cell>
        </row>
        <row r="327">
          <cell r="A327" t="e">
            <v>#REF!</v>
          </cell>
        </row>
        <row r="328">
          <cell r="A328" t="e">
            <v>#REF!</v>
          </cell>
        </row>
        <row r="329">
          <cell r="A329" t="e">
            <v>#REF!</v>
          </cell>
        </row>
        <row r="331">
          <cell r="A331" t="e">
            <v>#REF!</v>
          </cell>
        </row>
        <row r="332">
          <cell r="A332" t="e">
            <v>#REF!</v>
          </cell>
        </row>
        <row r="333">
          <cell r="A333" t="e">
            <v>#REF!</v>
          </cell>
        </row>
        <row r="334">
          <cell r="A334" t="e">
            <v>#REF!</v>
          </cell>
        </row>
        <row r="335">
          <cell r="A335" t="e">
            <v>#REF!</v>
          </cell>
        </row>
        <row r="336">
          <cell r="A336" t="e">
            <v>#REF!</v>
          </cell>
        </row>
        <row r="337">
          <cell r="A337" t="e">
            <v>#REF!</v>
          </cell>
        </row>
        <row r="338">
          <cell r="A338" t="e">
            <v>#REF!</v>
          </cell>
        </row>
        <row r="339">
          <cell r="A339" t="e">
            <v>#REF!</v>
          </cell>
        </row>
        <row r="340">
          <cell r="A340" t="e">
            <v>#REF!</v>
          </cell>
        </row>
        <row r="341">
          <cell r="A341" t="e">
            <v>#REF!</v>
          </cell>
        </row>
        <row r="342">
          <cell r="A342" t="e">
            <v>#REF!</v>
          </cell>
        </row>
        <row r="343">
          <cell r="A343" t="e">
            <v>#REF!</v>
          </cell>
        </row>
        <row r="344">
          <cell r="A344" t="e">
            <v>#REF!</v>
          </cell>
        </row>
        <row r="345">
          <cell r="A345" t="e">
            <v>#REF!</v>
          </cell>
        </row>
        <row r="346">
          <cell r="A346" t="e">
            <v>#REF!</v>
          </cell>
        </row>
        <row r="347">
          <cell r="A347" t="e">
            <v>#REF!</v>
          </cell>
        </row>
        <row r="348">
          <cell r="A348" t="e">
            <v>#REF!</v>
          </cell>
        </row>
        <row r="352">
          <cell r="A352" t="e">
            <v>#REF!</v>
          </cell>
        </row>
        <row r="353">
          <cell r="A353" t="e">
            <v>#REF!</v>
          </cell>
        </row>
        <row r="354">
          <cell r="A354" t="e">
            <v>#REF!</v>
          </cell>
        </row>
        <row r="355">
          <cell r="A355" t="e">
            <v>#REF!</v>
          </cell>
        </row>
        <row r="356">
          <cell r="A356" t="e">
            <v>#REF!</v>
          </cell>
        </row>
        <row r="357">
          <cell r="A357" t="e">
            <v>#REF!</v>
          </cell>
        </row>
        <row r="358">
          <cell r="A358" t="e">
            <v>#REF!</v>
          </cell>
        </row>
        <row r="359">
          <cell r="A359" t="e">
            <v>#REF!</v>
          </cell>
        </row>
        <row r="360">
          <cell r="A360" t="e">
            <v>#REF!</v>
          </cell>
        </row>
        <row r="361">
          <cell r="A361" t="e">
            <v>#REF!</v>
          </cell>
        </row>
        <row r="362">
          <cell r="A362" t="e">
            <v>#REF!</v>
          </cell>
        </row>
        <row r="363">
          <cell r="A363" t="e">
            <v>#REF!</v>
          </cell>
        </row>
        <row r="364">
          <cell r="A364" t="e">
            <v>#REF!</v>
          </cell>
        </row>
        <row r="365">
          <cell r="A365" t="e">
            <v>#REF!</v>
          </cell>
        </row>
        <row r="366">
          <cell r="A366" t="e">
            <v>#REF!</v>
          </cell>
        </row>
        <row r="367">
          <cell r="A367" t="e">
            <v>#REF!</v>
          </cell>
        </row>
        <row r="368">
          <cell r="A368" t="e">
            <v>#REF!</v>
          </cell>
        </row>
        <row r="369">
          <cell r="A369" t="e">
            <v>#REF!</v>
          </cell>
        </row>
        <row r="370">
          <cell r="A370" t="e">
            <v>#REF!</v>
          </cell>
        </row>
        <row r="371">
          <cell r="A371" t="e">
            <v>#REF!</v>
          </cell>
        </row>
        <row r="372">
          <cell r="A372" t="e">
            <v>#REF!</v>
          </cell>
        </row>
        <row r="373">
          <cell r="A373" t="e">
            <v>#REF!</v>
          </cell>
        </row>
        <row r="374">
          <cell r="A374" t="e">
            <v>#REF!</v>
          </cell>
        </row>
        <row r="375">
          <cell r="A375" t="e">
            <v>#REF!</v>
          </cell>
        </row>
        <row r="376">
          <cell r="A376" t="e">
            <v>#REF!</v>
          </cell>
        </row>
        <row r="377">
          <cell r="A377" t="e">
            <v>#REF!</v>
          </cell>
        </row>
        <row r="378">
          <cell r="A378" t="e">
            <v>#REF!</v>
          </cell>
        </row>
        <row r="379">
          <cell r="A379" t="e">
            <v>#REF!</v>
          </cell>
        </row>
        <row r="380">
          <cell r="A380" t="e">
            <v>#REF!</v>
          </cell>
        </row>
        <row r="381">
          <cell r="A381" t="e">
            <v>#REF!</v>
          </cell>
        </row>
        <row r="382">
          <cell r="A382" t="e">
            <v>#REF!</v>
          </cell>
        </row>
        <row r="383">
          <cell r="A383" t="e">
            <v>#REF!</v>
          </cell>
        </row>
        <row r="384">
          <cell r="A384" t="e">
            <v>#REF!</v>
          </cell>
        </row>
        <row r="385">
          <cell r="A385" t="e">
            <v>#REF!</v>
          </cell>
        </row>
        <row r="386">
          <cell r="A386" t="e">
            <v>#REF!</v>
          </cell>
        </row>
        <row r="387">
          <cell r="A387" t="e">
            <v>#REF!</v>
          </cell>
        </row>
        <row r="388">
          <cell r="A388" t="e">
            <v>#REF!</v>
          </cell>
        </row>
        <row r="389">
          <cell r="A389" t="e">
            <v>#REF!</v>
          </cell>
        </row>
        <row r="390">
          <cell r="A390" t="e">
            <v>#REF!</v>
          </cell>
        </row>
        <row r="391">
          <cell r="A391" t="e">
            <v>#REF!</v>
          </cell>
        </row>
        <row r="392">
          <cell r="A392" t="e">
            <v>#REF!</v>
          </cell>
        </row>
        <row r="393">
          <cell r="A393" t="e">
            <v>#REF!</v>
          </cell>
        </row>
        <row r="394">
          <cell r="A394" t="e">
            <v>#REF!</v>
          </cell>
        </row>
        <row r="395">
          <cell r="A395" t="e">
            <v>#REF!</v>
          </cell>
        </row>
        <row r="396">
          <cell r="A396" t="e">
            <v>#REF!</v>
          </cell>
        </row>
        <row r="397">
          <cell r="A397" t="e">
            <v>#REF!</v>
          </cell>
        </row>
        <row r="398">
          <cell r="A398" t="e">
            <v>#REF!</v>
          </cell>
        </row>
        <row r="399">
          <cell r="A399" t="e">
            <v>#REF!</v>
          </cell>
        </row>
        <row r="400">
          <cell r="A400" t="e">
            <v>#REF!</v>
          </cell>
        </row>
        <row r="401">
          <cell r="A401" t="e">
            <v>#REF!</v>
          </cell>
        </row>
        <row r="402">
          <cell r="A402" t="e">
            <v>#REF!</v>
          </cell>
        </row>
        <row r="403">
          <cell r="A403" t="e">
            <v>#REF!</v>
          </cell>
        </row>
        <row r="404">
          <cell r="A404" t="e">
            <v>#REF!</v>
          </cell>
        </row>
        <row r="405">
          <cell r="A405" t="e">
            <v>#REF!</v>
          </cell>
        </row>
        <row r="406">
          <cell r="A406" t="e">
            <v>#REF!</v>
          </cell>
        </row>
        <row r="407">
          <cell r="A407" t="e">
            <v>#REF!</v>
          </cell>
        </row>
        <row r="408">
          <cell r="A408" t="e">
            <v>#REF!</v>
          </cell>
        </row>
        <row r="409">
          <cell r="A409" t="e">
            <v>#REF!</v>
          </cell>
        </row>
        <row r="410">
          <cell r="A410" t="e">
            <v>#REF!</v>
          </cell>
        </row>
        <row r="411">
          <cell r="A411" t="e">
            <v>#REF!</v>
          </cell>
        </row>
        <row r="412">
          <cell r="A412" t="e">
            <v>#REF!</v>
          </cell>
        </row>
        <row r="413">
          <cell r="A413" t="e">
            <v>#REF!</v>
          </cell>
        </row>
        <row r="414">
          <cell r="A414" t="e">
            <v>#REF!</v>
          </cell>
        </row>
        <row r="415">
          <cell r="A415" t="e">
            <v>#REF!</v>
          </cell>
        </row>
        <row r="416">
          <cell r="A416" t="e">
            <v>#REF!</v>
          </cell>
        </row>
        <row r="417">
          <cell r="A417" t="e">
            <v>#REF!</v>
          </cell>
        </row>
        <row r="418">
          <cell r="A418" t="e">
            <v>#REF!</v>
          </cell>
        </row>
        <row r="419">
          <cell r="A419" t="e">
            <v>#REF!</v>
          </cell>
        </row>
        <row r="420">
          <cell r="A420" t="e">
            <v>#REF!</v>
          </cell>
        </row>
        <row r="421">
          <cell r="A421" t="e">
            <v>#REF!</v>
          </cell>
        </row>
        <row r="422">
          <cell r="A422" t="e">
            <v>#REF!</v>
          </cell>
        </row>
        <row r="423">
          <cell r="A423" t="e">
            <v>#REF!</v>
          </cell>
        </row>
        <row r="424">
          <cell r="A424" t="e">
            <v>#REF!</v>
          </cell>
        </row>
        <row r="425">
          <cell r="A425" t="e">
            <v>#REF!</v>
          </cell>
        </row>
        <row r="426">
          <cell r="A426" t="e">
            <v>#REF!</v>
          </cell>
        </row>
        <row r="427">
          <cell r="A427" t="e">
            <v>#REF!</v>
          </cell>
        </row>
        <row r="428">
          <cell r="A428" t="e">
            <v>#REF!</v>
          </cell>
        </row>
        <row r="429">
          <cell r="A429" t="e">
            <v>#REF!</v>
          </cell>
        </row>
        <row r="430">
          <cell r="A430" t="e">
            <v>#REF!</v>
          </cell>
        </row>
        <row r="431">
          <cell r="A431" t="e">
            <v>#REF!</v>
          </cell>
        </row>
        <row r="432">
          <cell r="A432" t="e">
            <v>#REF!</v>
          </cell>
        </row>
        <row r="433">
          <cell r="A433" t="e">
            <v>#REF!</v>
          </cell>
        </row>
        <row r="434">
          <cell r="A434" t="e">
            <v>#REF!</v>
          </cell>
        </row>
        <row r="435">
          <cell r="A435" t="e">
            <v>#REF!</v>
          </cell>
        </row>
        <row r="436">
          <cell r="A436" t="e">
            <v>#REF!</v>
          </cell>
        </row>
        <row r="437">
          <cell r="A437" t="e">
            <v>#REF!</v>
          </cell>
        </row>
        <row r="438">
          <cell r="A438" t="e">
            <v>#REF!</v>
          </cell>
        </row>
        <row r="439">
          <cell r="A439" t="e">
            <v>#REF!</v>
          </cell>
        </row>
        <row r="440">
          <cell r="A440" t="e">
            <v>#REF!</v>
          </cell>
        </row>
        <row r="441">
          <cell r="A441" t="e">
            <v>#REF!</v>
          </cell>
        </row>
        <row r="442">
          <cell r="A442" t="e">
            <v>#REF!</v>
          </cell>
        </row>
        <row r="443">
          <cell r="A443" t="e">
            <v>#REF!</v>
          </cell>
        </row>
        <row r="444">
          <cell r="A444" t="e">
            <v>#REF!</v>
          </cell>
        </row>
        <row r="445">
          <cell r="A445" t="e">
            <v>#REF!</v>
          </cell>
        </row>
        <row r="446">
          <cell r="A446" t="e">
            <v>#REF!</v>
          </cell>
        </row>
        <row r="447">
          <cell r="A447" t="e">
            <v>#REF!</v>
          </cell>
        </row>
        <row r="448">
          <cell r="A448" t="e">
            <v>#REF!</v>
          </cell>
        </row>
        <row r="449">
          <cell r="A449" t="e">
            <v>#REF!</v>
          </cell>
        </row>
        <row r="450">
          <cell r="A450" t="e">
            <v>#REF!</v>
          </cell>
        </row>
        <row r="451">
          <cell r="A451" t="e">
            <v>#REF!</v>
          </cell>
        </row>
        <row r="452">
          <cell r="A452" t="e">
            <v>#REF!</v>
          </cell>
        </row>
        <row r="453">
          <cell r="A453" t="e">
            <v>#REF!</v>
          </cell>
        </row>
        <row r="454">
          <cell r="A454" t="e">
            <v>#REF!</v>
          </cell>
        </row>
        <row r="455">
          <cell r="A455" t="e">
            <v>#REF!</v>
          </cell>
        </row>
        <row r="456">
          <cell r="A456" t="e">
            <v>#REF!</v>
          </cell>
        </row>
        <row r="457">
          <cell r="A457" t="e">
            <v>#REF!</v>
          </cell>
        </row>
        <row r="458">
          <cell r="A458" t="e">
            <v>#REF!</v>
          </cell>
        </row>
        <row r="459">
          <cell r="A459" t="e">
            <v>#REF!</v>
          </cell>
        </row>
        <row r="460">
          <cell r="A460" t="e">
            <v>#REF!</v>
          </cell>
        </row>
        <row r="461">
          <cell r="A461" t="e">
            <v>#REF!</v>
          </cell>
        </row>
        <row r="462">
          <cell r="A462" t="e">
            <v>#REF!</v>
          </cell>
        </row>
        <row r="463">
          <cell r="A463" t="e">
            <v>#REF!</v>
          </cell>
        </row>
        <row r="464">
          <cell r="A464" t="e">
            <v>#REF!</v>
          </cell>
        </row>
        <row r="465">
          <cell r="A465" t="e">
            <v>#REF!</v>
          </cell>
        </row>
        <row r="466">
          <cell r="A466" t="e">
            <v>#REF!</v>
          </cell>
        </row>
        <row r="467">
          <cell r="A467" t="e">
            <v>#REF!</v>
          </cell>
        </row>
        <row r="468">
          <cell r="A468" t="e">
            <v>#REF!</v>
          </cell>
        </row>
        <row r="469">
          <cell r="A469" t="e">
            <v>#REF!</v>
          </cell>
        </row>
        <row r="470">
          <cell r="A470" t="e">
            <v>#REF!</v>
          </cell>
        </row>
        <row r="471">
          <cell r="A471" t="e">
            <v>#REF!</v>
          </cell>
        </row>
        <row r="472">
          <cell r="A472" t="e">
            <v>#REF!</v>
          </cell>
        </row>
        <row r="473">
          <cell r="A473" t="e">
            <v>#REF!</v>
          </cell>
        </row>
        <row r="474">
          <cell r="A474" t="e">
            <v>#REF!</v>
          </cell>
        </row>
        <row r="475">
          <cell r="A475" t="e">
            <v>#REF!</v>
          </cell>
        </row>
        <row r="476">
          <cell r="A476" t="e">
            <v>#REF!</v>
          </cell>
        </row>
        <row r="477">
          <cell r="A477" t="e">
            <v>#REF!</v>
          </cell>
        </row>
        <row r="478">
          <cell r="A478" t="e">
            <v>#REF!</v>
          </cell>
        </row>
        <row r="479">
          <cell r="A479" t="e">
            <v>#REF!</v>
          </cell>
        </row>
        <row r="480">
          <cell r="A480" t="e">
            <v>#REF!</v>
          </cell>
        </row>
        <row r="481">
          <cell r="A481" t="e">
            <v>#REF!</v>
          </cell>
        </row>
        <row r="482">
          <cell r="A482" t="e">
            <v>#REF!</v>
          </cell>
        </row>
        <row r="483">
          <cell r="A483" t="e">
            <v>#REF!</v>
          </cell>
        </row>
        <row r="484">
          <cell r="A484" t="e">
            <v>#REF!</v>
          </cell>
        </row>
        <row r="485">
          <cell r="A485" t="e">
            <v>#REF!</v>
          </cell>
        </row>
        <row r="486">
          <cell r="A486" t="e">
            <v>#REF!</v>
          </cell>
        </row>
        <row r="487">
          <cell r="A487" t="e">
            <v>#REF!</v>
          </cell>
        </row>
        <row r="488">
          <cell r="A488" t="e">
            <v>#REF!</v>
          </cell>
        </row>
        <row r="489">
          <cell r="A489" t="e">
            <v>#REF!</v>
          </cell>
        </row>
        <row r="490">
          <cell r="A490" t="e">
            <v>#REF!</v>
          </cell>
        </row>
        <row r="491">
          <cell r="A491" t="e">
            <v>#REF!</v>
          </cell>
        </row>
        <row r="492">
          <cell r="A492" t="e">
            <v>#REF!</v>
          </cell>
        </row>
        <row r="493">
          <cell r="A493" t="e">
            <v>#REF!</v>
          </cell>
        </row>
        <row r="494">
          <cell r="A494" t="e">
            <v>#REF!</v>
          </cell>
        </row>
        <row r="495">
          <cell r="A495" t="e">
            <v>#REF!</v>
          </cell>
        </row>
        <row r="496">
          <cell r="A496" t="e">
            <v>#REF!</v>
          </cell>
        </row>
        <row r="497">
          <cell r="A497" t="e">
            <v>#REF!</v>
          </cell>
        </row>
        <row r="498">
          <cell r="A498" t="e">
            <v>#REF!</v>
          </cell>
        </row>
        <row r="499">
          <cell r="A499" t="e">
            <v>#REF!</v>
          </cell>
        </row>
        <row r="500">
          <cell r="A500" t="e">
            <v>#REF!</v>
          </cell>
        </row>
        <row r="501">
          <cell r="A501" t="e">
            <v>#REF!</v>
          </cell>
        </row>
        <row r="502">
          <cell r="A502" t="e">
            <v>#REF!</v>
          </cell>
        </row>
        <row r="503">
          <cell r="A503" t="e">
            <v>#REF!</v>
          </cell>
        </row>
        <row r="504">
          <cell r="A504" t="e">
            <v>#REF!</v>
          </cell>
        </row>
        <row r="505">
          <cell r="A505" t="e">
            <v>#REF!</v>
          </cell>
        </row>
        <row r="506">
          <cell r="A506" t="e">
            <v>#REF!</v>
          </cell>
        </row>
        <row r="507">
          <cell r="A507" t="e">
            <v>#REF!</v>
          </cell>
        </row>
        <row r="508">
          <cell r="A508" t="e">
            <v>#REF!</v>
          </cell>
        </row>
        <row r="509">
          <cell r="A509" t="e">
            <v>#REF!</v>
          </cell>
        </row>
        <row r="510">
          <cell r="A510" t="e">
            <v>#REF!</v>
          </cell>
        </row>
        <row r="511">
          <cell r="A511" t="e">
            <v>#REF!</v>
          </cell>
        </row>
        <row r="512">
          <cell r="A512" t="e">
            <v>#REF!</v>
          </cell>
        </row>
        <row r="513">
          <cell r="A513" t="e">
            <v>#REF!</v>
          </cell>
        </row>
        <row r="514">
          <cell r="A514" t="e">
            <v>#REF!</v>
          </cell>
        </row>
        <row r="515">
          <cell r="A515" t="e">
            <v>#REF!</v>
          </cell>
        </row>
        <row r="516">
          <cell r="A516" t="e">
            <v>#REF!</v>
          </cell>
        </row>
        <row r="517">
          <cell r="A517" t="e">
            <v>#REF!</v>
          </cell>
        </row>
        <row r="518">
          <cell r="A518" t="e">
            <v>#REF!</v>
          </cell>
        </row>
        <row r="519">
          <cell r="A519" t="e">
            <v>#REF!</v>
          </cell>
        </row>
        <row r="520">
          <cell r="A520" t="e">
            <v>#REF!</v>
          </cell>
        </row>
        <row r="521">
          <cell r="A521" t="e">
            <v>#REF!</v>
          </cell>
        </row>
        <row r="522">
          <cell r="A522" t="e">
            <v>#REF!</v>
          </cell>
        </row>
        <row r="523">
          <cell r="A523" t="e">
            <v>#REF!</v>
          </cell>
        </row>
        <row r="524">
          <cell r="A524" t="e">
            <v>#REF!</v>
          </cell>
        </row>
        <row r="525">
          <cell r="A525" t="e">
            <v>#REF!</v>
          </cell>
        </row>
        <row r="526">
          <cell r="A526" t="e">
            <v>#REF!</v>
          </cell>
        </row>
        <row r="527">
          <cell r="A527" t="e">
            <v>#REF!</v>
          </cell>
        </row>
        <row r="528">
          <cell r="A528" t="e">
            <v>#REF!</v>
          </cell>
        </row>
        <row r="529">
          <cell r="A529" t="e">
            <v>#REF!</v>
          </cell>
        </row>
        <row r="530">
          <cell r="A530" t="e">
            <v>#REF!</v>
          </cell>
        </row>
        <row r="531">
          <cell r="A531" t="e">
            <v>#REF!</v>
          </cell>
        </row>
        <row r="532">
          <cell r="A532" t="e">
            <v>#REF!</v>
          </cell>
        </row>
        <row r="533">
          <cell r="A533" t="e">
            <v>#REF!</v>
          </cell>
        </row>
        <row r="534">
          <cell r="A534" t="e">
            <v>#REF!</v>
          </cell>
        </row>
        <row r="535">
          <cell r="A535" t="e">
            <v>#REF!</v>
          </cell>
        </row>
        <row r="536">
          <cell r="A536" t="e">
            <v>#REF!</v>
          </cell>
        </row>
        <row r="537">
          <cell r="A537" t="e">
            <v>#REF!</v>
          </cell>
        </row>
        <row r="538">
          <cell r="A538" t="e">
            <v>#REF!</v>
          </cell>
        </row>
        <row r="539">
          <cell r="A539" t="e">
            <v>#REF!</v>
          </cell>
        </row>
        <row r="540">
          <cell r="A540" t="e">
            <v>#REF!</v>
          </cell>
        </row>
        <row r="541">
          <cell r="A541" t="e">
            <v>#REF!</v>
          </cell>
        </row>
        <row r="542">
          <cell r="A542" t="e">
            <v>#REF!</v>
          </cell>
        </row>
        <row r="543">
          <cell r="A543" t="e">
            <v>#REF!</v>
          </cell>
        </row>
        <row r="544">
          <cell r="A544" t="e">
            <v>#REF!</v>
          </cell>
        </row>
        <row r="545">
          <cell r="A545" t="e">
            <v>#REF!</v>
          </cell>
        </row>
        <row r="546">
          <cell r="A546" t="e">
            <v>#REF!</v>
          </cell>
        </row>
        <row r="547">
          <cell r="A547" t="e">
            <v>#REF!</v>
          </cell>
        </row>
        <row r="548">
          <cell r="A548" t="e">
            <v>#REF!</v>
          </cell>
        </row>
        <row r="549">
          <cell r="A549" t="e">
            <v>#REF!</v>
          </cell>
        </row>
        <row r="550">
          <cell r="A550" t="e">
            <v>#REF!</v>
          </cell>
        </row>
        <row r="551">
          <cell r="A551" t="e">
            <v>#REF!</v>
          </cell>
        </row>
        <row r="552">
          <cell r="A552" t="e">
            <v>#REF!</v>
          </cell>
        </row>
        <row r="553">
          <cell r="A553" t="e">
            <v>#REF!</v>
          </cell>
        </row>
        <row r="554">
          <cell r="A554" t="e">
            <v>#REF!</v>
          </cell>
        </row>
        <row r="555">
          <cell r="A555" t="e">
            <v>#REF!</v>
          </cell>
        </row>
        <row r="556">
          <cell r="A556" t="e">
            <v>#REF!</v>
          </cell>
        </row>
        <row r="557">
          <cell r="A557" t="e">
            <v>#REF!</v>
          </cell>
        </row>
        <row r="558">
          <cell r="A558" t="e">
            <v>#REF!</v>
          </cell>
        </row>
        <row r="559">
          <cell r="A559" t="e">
            <v>#REF!</v>
          </cell>
        </row>
        <row r="560">
          <cell r="A560" t="e">
            <v>#REF!</v>
          </cell>
        </row>
        <row r="561">
          <cell r="A561" t="e">
            <v>#REF!</v>
          </cell>
        </row>
        <row r="562">
          <cell r="A562" t="e">
            <v>#REF!</v>
          </cell>
        </row>
        <row r="563">
          <cell r="A563" t="e">
            <v>#REF!</v>
          </cell>
        </row>
        <row r="564">
          <cell r="A564" t="e">
            <v>#REF!</v>
          </cell>
        </row>
        <row r="565">
          <cell r="A565" t="e">
            <v>#REF!</v>
          </cell>
        </row>
        <row r="566">
          <cell r="A566" t="e">
            <v>#REF!</v>
          </cell>
        </row>
        <row r="567">
          <cell r="A567" t="e">
            <v>#REF!</v>
          </cell>
        </row>
        <row r="568">
          <cell r="A568" t="e">
            <v>#REF!</v>
          </cell>
        </row>
        <row r="569">
          <cell r="A569" t="e">
            <v>#REF!</v>
          </cell>
        </row>
        <row r="570">
          <cell r="A570" t="e">
            <v>#REF!</v>
          </cell>
        </row>
        <row r="571">
          <cell r="A571" t="e">
            <v>#REF!</v>
          </cell>
        </row>
        <row r="572">
          <cell r="A572" t="e">
            <v>#REF!</v>
          </cell>
        </row>
        <row r="573">
          <cell r="A573" t="e">
            <v>#REF!</v>
          </cell>
        </row>
        <row r="574">
          <cell r="A574" t="e">
            <v>#REF!</v>
          </cell>
        </row>
        <row r="575">
          <cell r="A575" t="e">
            <v>#REF!</v>
          </cell>
        </row>
        <row r="576">
          <cell r="A576" t="e">
            <v>#REF!</v>
          </cell>
        </row>
        <row r="577">
          <cell r="A577" t="e">
            <v>#REF!</v>
          </cell>
        </row>
        <row r="578">
          <cell r="A578" t="e">
            <v>#REF!</v>
          </cell>
        </row>
        <row r="579">
          <cell r="A579" t="e">
            <v>#REF!</v>
          </cell>
        </row>
        <row r="580">
          <cell r="A580" t="e">
            <v>#REF!</v>
          </cell>
        </row>
        <row r="581">
          <cell r="A581" t="e">
            <v>#REF!</v>
          </cell>
        </row>
        <row r="582">
          <cell r="A582" t="e">
            <v>#REF!</v>
          </cell>
        </row>
        <row r="583">
          <cell r="A583" t="e">
            <v>#REF!</v>
          </cell>
        </row>
        <row r="584">
          <cell r="A584" t="e">
            <v>#REF!</v>
          </cell>
        </row>
        <row r="585">
          <cell r="A585" t="e">
            <v>#REF!</v>
          </cell>
        </row>
        <row r="586">
          <cell r="A586" t="e">
            <v>#REF!</v>
          </cell>
        </row>
        <row r="587">
          <cell r="A587" t="e">
            <v>#REF!</v>
          </cell>
        </row>
        <row r="588">
          <cell r="A588" t="e">
            <v>#REF!</v>
          </cell>
        </row>
        <row r="589">
          <cell r="A589" t="e">
            <v>#REF!</v>
          </cell>
        </row>
        <row r="590">
          <cell r="A590" t="e">
            <v>#REF!</v>
          </cell>
        </row>
        <row r="591">
          <cell r="A591" t="e">
            <v>#REF!</v>
          </cell>
        </row>
        <row r="592">
          <cell r="A592" t="e">
            <v>#REF!</v>
          </cell>
        </row>
        <row r="593">
          <cell r="A593" t="e">
            <v>#REF!</v>
          </cell>
        </row>
        <row r="594">
          <cell r="A594" t="e">
            <v>#REF!</v>
          </cell>
        </row>
        <row r="595">
          <cell r="A595" t="e">
            <v>#REF!</v>
          </cell>
        </row>
        <row r="596">
          <cell r="A596" t="e">
            <v>#REF!</v>
          </cell>
        </row>
        <row r="597">
          <cell r="A597" t="e">
            <v>#REF!</v>
          </cell>
        </row>
        <row r="598">
          <cell r="A598" t="e">
            <v>#REF!</v>
          </cell>
        </row>
        <row r="599">
          <cell r="A599" t="e">
            <v>#REF!</v>
          </cell>
        </row>
        <row r="600">
          <cell r="A600" t="e">
            <v>#REF!</v>
          </cell>
        </row>
        <row r="601">
          <cell r="A601" t="e">
            <v>#REF!</v>
          </cell>
        </row>
        <row r="602">
          <cell r="A602" t="e">
            <v>#REF!</v>
          </cell>
        </row>
        <row r="603">
          <cell r="A603" t="e">
            <v>#REF!</v>
          </cell>
        </row>
        <row r="604">
          <cell r="A604" t="e">
            <v>#REF!</v>
          </cell>
        </row>
        <row r="605">
          <cell r="A605" t="e">
            <v>#REF!</v>
          </cell>
        </row>
        <row r="606">
          <cell r="A606" t="e">
            <v>#REF!</v>
          </cell>
        </row>
        <row r="607">
          <cell r="A607" t="e">
            <v>#REF!</v>
          </cell>
        </row>
        <row r="608">
          <cell r="A608" t="e">
            <v>#REF!</v>
          </cell>
        </row>
        <row r="609">
          <cell r="A609" t="e">
            <v>#REF!</v>
          </cell>
        </row>
        <row r="610">
          <cell r="A610" t="e">
            <v>#REF!</v>
          </cell>
        </row>
        <row r="611">
          <cell r="A611" t="e">
            <v>#REF!</v>
          </cell>
        </row>
        <row r="612">
          <cell r="A612" t="e">
            <v>#REF!</v>
          </cell>
        </row>
        <row r="613">
          <cell r="A613" t="e">
            <v>#REF!</v>
          </cell>
        </row>
        <row r="614">
          <cell r="A614" t="e">
            <v>#REF!</v>
          </cell>
        </row>
        <row r="615">
          <cell r="A615" t="e">
            <v>#REF!</v>
          </cell>
        </row>
        <row r="616">
          <cell r="A616" t="e">
            <v>#REF!</v>
          </cell>
        </row>
        <row r="617">
          <cell r="A617" t="e">
            <v>#REF!</v>
          </cell>
        </row>
        <row r="618">
          <cell r="A618" t="e">
            <v>#REF!</v>
          </cell>
        </row>
        <row r="619">
          <cell r="A619" t="e">
            <v>#REF!</v>
          </cell>
        </row>
        <row r="620">
          <cell r="A620" t="e">
            <v>#REF!</v>
          </cell>
        </row>
        <row r="621">
          <cell r="A621" t="e">
            <v>#REF!</v>
          </cell>
        </row>
        <row r="622">
          <cell r="A622" t="e">
            <v>#REF!</v>
          </cell>
        </row>
        <row r="623">
          <cell r="A623" t="e">
            <v>#REF!</v>
          </cell>
        </row>
        <row r="624">
          <cell r="A624" t="e">
            <v>#REF!</v>
          </cell>
        </row>
        <row r="625">
          <cell r="A625" t="e">
            <v>#REF!</v>
          </cell>
        </row>
        <row r="626">
          <cell r="A626" t="e">
            <v>#REF!</v>
          </cell>
        </row>
        <row r="627">
          <cell r="A627" t="e">
            <v>#REF!</v>
          </cell>
        </row>
        <row r="628">
          <cell r="A628" t="e">
            <v>#REF!</v>
          </cell>
        </row>
        <row r="629">
          <cell r="A629" t="e">
            <v>#REF!</v>
          </cell>
        </row>
        <row r="630">
          <cell r="A630" t="e">
            <v>#REF!</v>
          </cell>
        </row>
        <row r="631">
          <cell r="A631" t="e">
            <v>#REF!</v>
          </cell>
        </row>
        <row r="632">
          <cell r="A632" t="e">
            <v>#REF!</v>
          </cell>
        </row>
        <row r="633">
          <cell r="A633" t="e">
            <v>#REF!</v>
          </cell>
        </row>
        <row r="634">
          <cell r="A634" t="e">
            <v>#REF!</v>
          </cell>
        </row>
        <row r="635">
          <cell r="A635" t="e">
            <v>#REF!</v>
          </cell>
        </row>
        <row r="636">
          <cell r="A636" t="e">
            <v>#REF!</v>
          </cell>
        </row>
        <row r="637">
          <cell r="A637" t="e">
            <v>#REF!</v>
          </cell>
        </row>
        <row r="638">
          <cell r="A638" t="e">
            <v>#REF!</v>
          </cell>
        </row>
        <row r="639">
          <cell r="A639" t="e">
            <v>#REF!</v>
          </cell>
        </row>
        <row r="640">
          <cell r="A640" t="e">
            <v>#REF!</v>
          </cell>
        </row>
        <row r="641">
          <cell r="A641" t="e">
            <v>#REF!</v>
          </cell>
        </row>
        <row r="642">
          <cell r="A642" t="e">
            <v>#REF!</v>
          </cell>
        </row>
        <row r="643">
          <cell r="A643" t="e">
            <v>#REF!</v>
          </cell>
        </row>
        <row r="644">
          <cell r="A644" t="e">
            <v>#REF!</v>
          </cell>
        </row>
        <row r="645">
          <cell r="A645" t="e">
            <v>#REF!</v>
          </cell>
        </row>
        <row r="646">
          <cell r="A646" t="e">
            <v>#REF!</v>
          </cell>
        </row>
        <row r="647">
          <cell r="A647" t="e">
            <v>#REF!</v>
          </cell>
        </row>
        <row r="648">
          <cell r="A648" t="e">
            <v>#REF!</v>
          </cell>
        </row>
        <row r="649">
          <cell r="A649" t="e">
            <v>#REF!</v>
          </cell>
        </row>
        <row r="650">
          <cell r="A650" t="e">
            <v>#REF!</v>
          </cell>
        </row>
        <row r="651">
          <cell r="A651" t="e">
            <v>#REF!</v>
          </cell>
        </row>
        <row r="652">
          <cell r="A652" t="e">
            <v>#REF!</v>
          </cell>
        </row>
        <row r="653">
          <cell r="A653" t="e">
            <v>#REF!</v>
          </cell>
        </row>
        <row r="654">
          <cell r="A654" t="e">
            <v>#REF!</v>
          </cell>
        </row>
        <row r="655">
          <cell r="A655" t="e">
            <v>#REF!</v>
          </cell>
        </row>
        <row r="656">
          <cell r="A656" t="e">
            <v>#REF!</v>
          </cell>
        </row>
        <row r="657">
          <cell r="A657" t="e">
            <v>#REF!</v>
          </cell>
        </row>
        <row r="658">
          <cell r="A658" t="e">
            <v>#REF!</v>
          </cell>
        </row>
        <row r="659">
          <cell r="A659" t="e">
            <v>#REF!</v>
          </cell>
        </row>
        <row r="660">
          <cell r="A660" t="e">
            <v>#REF!</v>
          </cell>
        </row>
        <row r="661">
          <cell r="A661" t="e">
            <v>#REF!</v>
          </cell>
        </row>
        <row r="662">
          <cell r="A662" t="e">
            <v>#REF!</v>
          </cell>
        </row>
        <row r="663">
          <cell r="A663" t="e">
            <v>#REF!</v>
          </cell>
        </row>
        <row r="664">
          <cell r="A664" t="e">
            <v>#REF!</v>
          </cell>
        </row>
        <row r="665">
          <cell r="A665" t="e">
            <v>#REF!</v>
          </cell>
        </row>
        <row r="666">
          <cell r="A666" t="e">
            <v>#REF!</v>
          </cell>
        </row>
        <row r="667">
          <cell r="A667" t="e">
            <v>#REF!</v>
          </cell>
        </row>
        <row r="668">
          <cell r="A668" t="e">
            <v>#REF!</v>
          </cell>
        </row>
        <row r="669">
          <cell r="A669" t="e">
            <v>#REF!</v>
          </cell>
        </row>
        <row r="670">
          <cell r="A670" t="e">
            <v>#REF!</v>
          </cell>
        </row>
        <row r="671">
          <cell r="A671" t="e">
            <v>#REF!</v>
          </cell>
        </row>
        <row r="672">
          <cell r="A672" t="e">
            <v>#REF!</v>
          </cell>
        </row>
        <row r="673">
          <cell r="A673" t="e">
            <v>#REF!</v>
          </cell>
        </row>
        <row r="674">
          <cell r="A674" t="e">
            <v>#REF!</v>
          </cell>
        </row>
        <row r="675">
          <cell r="A675" t="e">
            <v>#REF!</v>
          </cell>
        </row>
        <row r="676">
          <cell r="A676" t="e">
            <v>#REF!</v>
          </cell>
        </row>
        <row r="677">
          <cell r="A677" t="e">
            <v>#REF!</v>
          </cell>
        </row>
        <row r="678">
          <cell r="A678" t="e">
            <v>#REF!</v>
          </cell>
        </row>
        <row r="679">
          <cell r="A679" t="e">
            <v>#REF!</v>
          </cell>
        </row>
        <row r="680">
          <cell r="A680" t="e">
            <v>#REF!</v>
          </cell>
        </row>
        <row r="681">
          <cell r="A681" t="e">
            <v>#REF!</v>
          </cell>
        </row>
        <row r="682">
          <cell r="A682" t="e">
            <v>#REF!</v>
          </cell>
        </row>
        <row r="683">
          <cell r="A683" t="e">
            <v>#REF!</v>
          </cell>
        </row>
        <row r="684">
          <cell r="A684" t="e">
            <v>#REF!</v>
          </cell>
        </row>
        <row r="685">
          <cell r="A685" t="e">
            <v>#REF!</v>
          </cell>
        </row>
        <row r="686">
          <cell r="A686" t="e">
            <v>#REF!</v>
          </cell>
        </row>
        <row r="687">
          <cell r="A687" t="e">
            <v>#REF!</v>
          </cell>
        </row>
        <row r="688">
          <cell r="A688" t="e">
            <v>#REF!</v>
          </cell>
        </row>
        <row r="689">
          <cell r="A689" t="e">
            <v>#REF!</v>
          </cell>
        </row>
        <row r="690">
          <cell r="A690" t="e">
            <v>#REF!</v>
          </cell>
        </row>
        <row r="691">
          <cell r="A691" t="e">
            <v>#REF!</v>
          </cell>
        </row>
        <row r="692">
          <cell r="A692" t="e">
            <v>#REF!</v>
          </cell>
        </row>
        <row r="693">
          <cell r="A693" t="e">
            <v>#REF!</v>
          </cell>
        </row>
        <row r="694">
          <cell r="A694" t="e">
            <v>#REF!</v>
          </cell>
        </row>
        <row r="695">
          <cell r="A695" t="e">
            <v>#REF!</v>
          </cell>
        </row>
        <row r="696">
          <cell r="A696" t="e">
            <v>#REF!</v>
          </cell>
        </row>
        <row r="697">
          <cell r="A697" t="e">
            <v>#REF!</v>
          </cell>
        </row>
        <row r="698">
          <cell r="A698" t="e">
            <v>#REF!</v>
          </cell>
        </row>
        <row r="699">
          <cell r="A699" t="e">
            <v>#REF!</v>
          </cell>
        </row>
        <row r="700">
          <cell r="A700" t="e">
            <v>#REF!</v>
          </cell>
        </row>
        <row r="701">
          <cell r="A701" t="e">
            <v>#REF!</v>
          </cell>
        </row>
        <row r="702">
          <cell r="A702" t="e">
            <v>#REF!</v>
          </cell>
        </row>
        <row r="703">
          <cell r="A703" t="e">
            <v>#REF!</v>
          </cell>
        </row>
        <row r="704">
          <cell r="A704" t="e">
            <v>#REF!</v>
          </cell>
        </row>
        <row r="705">
          <cell r="A705" t="e">
            <v>#REF!</v>
          </cell>
        </row>
        <row r="706">
          <cell r="A706" t="e">
            <v>#REF!</v>
          </cell>
        </row>
        <row r="707">
          <cell r="A707" t="e">
            <v>#REF!</v>
          </cell>
        </row>
        <row r="708">
          <cell r="A708" t="e">
            <v>#REF!</v>
          </cell>
        </row>
        <row r="709">
          <cell r="A709" t="e">
            <v>#REF!</v>
          </cell>
        </row>
        <row r="710">
          <cell r="A710" t="e">
            <v>#REF!</v>
          </cell>
        </row>
        <row r="711">
          <cell r="A711" t="e">
            <v>#REF!</v>
          </cell>
        </row>
        <row r="712">
          <cell r="A712" t="e">
            <v>#REF!</v>
          </cell>
        </row>
        <row r="713">
          <cell r="A713" t="e">
            <v>#REF!</v>
          </cell>
        </row>
        <row r="714">
          <cell r="A714" t="e">
            <v>#REF!</v>
          </cell>
        </row>
        <row r="715">
          <cell r="A715" t="e">
            <v>#REF!</v>
          </cell>
        </row>
        <row r="716">
          <cell r="A716" t="e">
            <v>#REF!</v>
          </cell>
        </row>
        <row r="717">
          <cell r="A717" t="e">
            <v>#REF!</v>
          </cell>
        </row>
        <row r="718">
          <cell r="A718" t="e">
            <v>#REF!</v>
          </cell>
        </row>
        <row r="719">
          <cell r="A719" t="e">
            <v>#REF!</v>
          </cell>
        </row>
        <row r="720">
          <cell r="A720" t="e">
            <v>#REF!</v>
          </cell>
        </row>
        <row r="721">
          <cell r="A721" t="e">
            <v>#REF!</v>
          </cell>
        </row>
        <row r="722">
          <cell r="A722" t="e">
            <v>#REF!</v>
          </cell>
        </row>
        <row r="723">
          <cell r="A723" t="e">
            <v>#REF!</v>
          </cell>
        </row>
        <row r="724">
          <cell r="A724" t="e">
            <v>#REF!</v>
          </cell>
        </row>
        <row r="725">
          <cell r="A725" t="e">
            <v>#REF!</v>
          </cell>
        </row>
        <row r="726">
          <cell r="A726" t="e">
            <v>#REF!</v>
          </cell>
        </row>
        <row r="727">
          <cell r="A727" t="e">
            <v>#REF!</v>
          </cell>
        </row>
        <row r="728">
          <cell r="A728" t="e">
            <v>#REF!</v>
          </cell>
        </row>
        <row r="729">
          <cell r="A729" t="e">
            <v>#REF!</v>
          </cell>
        </row>
        <row r="730">
          <cell r="A730" t="e">
            <v>#REF!</v>
          </cell>
        </row>
        <row r="731">
          <cell r="A731" t="e">
            <v>#REF!</v>
          </cell>
        </row>
        <row r="732">
          <cell r="A732" t="e">
            <v>#REF!</v>
          </cell>
        </row>
        <row r="734">
          <cell r="A734" t="e">
            <v>#REF!</v>
          </cell>
        </row>
        <row r="735">
          <cell r="A735" t="e">
            <v>#REF!</v>
          </cell>
        </row>
        <row r="736">
          <cell r="A736" t="e">
            <v>#REF!</v>
          </cell>
        </row>
        <row r="737">
          <cell r="A737" t="e">
            <v>#REF!</v>
          </cell>
        </row>
        <row r="738">
          <cell r="A738" t="e">
            <v>#REF!</v>
          </cell>
        </row>
        <row r="739">
          <cell r="A739" t="e">
            <v>#REF!</v>
          </cell>
        </row>
        <row r="740">
          <cell r="A740" t="e">
            <v>#REF!</v>
          </cell>
        </row>
        <row r="741">
          <cell r="A741" t="e">
            <v>#REF!</v>
          </cell>
        </row>
        <row r="742">
          <cell r="A742" t="e">
            <v>#REF!</v>
          </cell>
        </row>
        <row r="743">
          <cell r="A743" t="e">
            <v>#REF!</v>
          </cell>
        </row>
        <row r="744">
          <cell r="A744" t="e">
            <v>#REF!</v>
          </cell>
        </row>
        <row r="745">
          <cell r="A745" t="e">
            <v>#REF!</v>
          </cell>
        </row>
        <row r="746">
          <cell r="A746" t="e">
            <v>#REF!</v>
          </cell>
        </row>
        <row r="748">
          <cell r="A748" t="e">
            <v>#REF!</v>
          </cell>
        </row>
        <row r="749">
          <cell r="A749" t="e">
            <v>#REF!</v>
          </cell>
        </row>
        <row r="750">
          <cell r="A750" t="e">
            <v>#REF!</v>
          </cell>
        </row>
        <row r="751">
          <cell r="A751" t="e">
            <v>#REF!</v>
          </cell>
        </row>
        <row r="752">
          <cell r="A752" t="e">
            <v>#REF!</v>
          </cell>
        </row>
        <row r="753">
          <cell r="A753" t="e">
            <v>#REF!</v>
          </cell>
        </row>
        <row r="754">
          <cell r="A754" t="e">
            <v>#REF!</v>
          </cell>
        </row>
        <row r="755">
          <cell r="A755" t="e">
            <v>#REF!</v>
          </cell>
        </row>
        <row r="756">
          <cell r="A756" t="e">
            <v>#REF!</v>
          </cell>
        </row>
        <row r="757">
          <cell r="A757" t="e">
            <v>#REF!</v>
          </cell>
        </row>
        <row r="758">
          <cell r="A758" t="e">
            <v>#REF!</v>
          </cell>
        </row>
        <row r="759">
          <cell r="A759" t="e">
            <v>#REF!</v>
          </cell>
        </row>
        <row r="760">
          <cell r="A760" t="e">
            <v>#REF!</v>
          </cell>
        </row>
        <row r="761">
          <cell r="A761" t="e">
            <v>#REF!</v>
          </cell>
        </row>
        <row r="762">
          <cell r="A762" t="e">
            <v>#REF!</v>
          </cell>
        </row>
        <row r="763">
          <cell r="A763" t="e">
            <v>#REF!</v>
          </cell>
        </row>
        <row r="764">
          <cell r="A764" t="e">
            <v>#REF!</v>
          </cell>
        </row>
        <row r="765">
          <cell r="A765" t="e">
            <v>#REF!</v>
          </cell>
        </row>
        <row r="766">
          <cell r="A766" t="e">
            <v>#REF!</v>
          </cell>
        </row>
        <row r="767">
          <cell r="A767" t="e">
            <v>#REF!</v>
          </cell>
        </row>
        <row r="768">
          <cell r="A768" t="e">
            <v>#REF!</v>
          </cell>
        </row>
        <row r="769">
          <cell r="A769" t="e">
            <v>#REF!</v>
          </cell>
        </row>
        <row r="770">
          <cell r="A770" t="e">
            <v>#REF!</v>
          </cell>
        </row>
        <row r="771">
          <cell r="A771" t="e">
            <v>#REF!</v>
          </cell>
        </row>
        <row r="772">
          <cell r="A772" t="e">
            <v>#REF!</v>
          </cell>
        </row>
        <row r="773">
          <cell r="A773" t="e">
            <v>#REF!</v>
          </cell>
        </row>
        <row r="774">
          <cell r="A774" t="e">
            <v>#REF!</v>
          </cell>
        </row>
        <row r="775">
          <cell r="A775" t="e">
            <v>#REF!</v>
          </cell>
        </row>
        <row r="776">
          <cell r="A776" t="e">
            <v>#REF!</v>
          </cell>
        </row>
        <row r="777">
          <cell r="A777" t="e">
            <v>#REF!</v>
          </cell>
        </row>
        <row r="778">
          <cell r="A778" t="e">
            <v>#REF!</v>
          </cell>
        </row>
        <row r="779">
          <cell r="A779" t="e">
            <v>#REF!</v>
          </cell>
        </row>
        <row r="780">
          <cell r="A780" t="e">
            <v>#REF!</v>
          </cell>
        </row>
        <row r="781">
          <cell r="A781" t="e">
            <v>#REF!</v>
          </cell>
        </row>
        <row r="782">
          <cell r="A782" t="e">
            <v>#REF!</v>
          </cell>
        </row>
        <row r="783">
          <cell r="A783" t="e">
            <v>#REF!</v>
          </cell>
        </row>
        <row r="784">
          <cell r="A784" t="e">
            <v>#REF!</v>
          </cell>
        </row>
        <row r="785">
          <cell r="A785" t="e">
            <v>#REF!</v>
          </cell>
        </row>
        <row r="786">
          <cell r="A786" t="e">
            <v>#REF!</v>
          </cell>
        </row>
        <row r="787">
          <cell r="A787" t="e">
            <v>#REF!</v>
          </cell>
        </row>
        <row r="788">
          <cell r="A788" t="e">
            <v>#REF!</v>
          </cell>
        </row>
        <row r="789">
          <cell r="A789" t="e">
            <v>#REF!</v>
          </cell>
        </row>
        <row r="790">
          <cell r="A790" t="e">
            <v>#REF!</v>
          </cell>
        </row>
        <row r="791">
          <cell r="A791" t="e">
            <v>#REF!</v>
          </cell>
        </row>
        <row r="792">
          <cell r="A792" t="e">
            <v>#REF!</v>
          </cell>
        </row>
        <row r="793">
          <cell r="A793" t="e">
            <v>#REF!</v>
          </cell>
        </row>
        <row r="794">
          <cell r="A794" t="e">
            <v>#REF!</v>
          </cell>
        </row>
        <row r="795">
          <cell r="A795" t="e">
            <v>#REF!</v>
          </cell>
        </row>
        <row r="796">
          <cell r="A796" t="e">
            <v>#REF!</v>
          </cell>
        </row>
        <row r="797">
          <cell r="A797" t="e">
            <v>#REF!</v>
          </cell>
        </row>
        <row r="798">
          <cell r="A798" t="e">
            <v>#REF!</v>
          </cell>
        </row>
        <row r="799">
          <cell r="A799" t="e">
            <v>#REF!</v>
          </cell>
        </row>
        <row r="800">
          <cell r="A800" t="e">
            <v>#REF!</v>
          </cell>
        </row>
        <row r="801">
          <cell r="A801" t="e">
            <v>#REF!</v>
          </cell>
        </row>
        <row r="802">
          <cell r="A802" t="e">
            <v>#REF!</v>
          </cell>
        </row>
        <row r="803">
          <cell r="A803" t="e">
            <v>#REF!</v>
          </cell>
        </row>
        <row r="804">
          <cell r="A804" t="e">
            <v>#REF!</v>
          </cell>
        </row>
        <row r="805">
          <cell r="A805" t="e">
            <v>#REF!</v>
          </cell>
        </row>
        <row r="806">
          <cell r="A806" t="e">
            <v>#REF!</v>
          </cell>
        </row>
        <row r="807">
          <cell r="A807" t="e">
            <v>#REF!</v>
          </cell>
        </row>
        <row r="808">
          <cell r="A808" t="e">
            <v>#REF!</v>
          </cell>
        </row>
        <row r="809">
          <cell r="A809" t="e">
            <v>#REF!</v>
          </cell>
        </row>
        <row r="810">
          <cell r="A810" t="e">
            <v>#REF!</v>
          </cell>
        </row>
        <row r="811">
          <cell r="A811" t="e">
            <v>#REF!</v>
          </cell>
        </row>
        <row r="812">
          <cell r="A812" t="e">
            <v>#REF!</v>
          </cell>
        </row>
        <row r="813">
          <cell r="A813" t="e">
            <v>#REF!</v>
          </cell>
        </row>
        <row r="814">
          <cell r="A814" t="e">
            <v>#REF!</v>
          </cell>
        </row>
        <row r="815">
          <cell r="A815" t="e">
            <v>#REF!</v>
          </cell>
        </row>
        <row r="816">
          <cell r="A816" t="e">
            <v>#REF!</v>
          </cell>
        </row>
        <row r="817">
          <cell r="A817" t="e">
            <v>#REF!</v>
          </cell>
        </row>
        <row r="818">
          <cell r="A818" t="e">
            <v>#REF!</v>
          </cell>
        </row>
        <row r="819">
          <cell r="A819" t="e">
            <v>#REF!</v>
          </cell>
        </row>
        <row r="820">
          <cell r="A820" t="e">
            <v>#REF!</v>
          </cell>
        </row>
        <row r="821">
          <cell r="A821" t="e">
            <v>#REF!</v>
          </cell>
        </row>
        <row r="822">
          <cell r="A822" t="e">
            <v>#REF!</v>
          </cell>
        </row>
        <row r="823">
          <cell r="A823" t="e">
            <v>#REF!</v>
          </cell>
        </row>
        <row r="824">
          <cell r="A824" t="e">
            <v>#REF!</v>
          </cell>
        </row>
        <row r="825">
          <cell r="A825" t="e">
            <v>#REF!</v>
          </cell>
        </row>
        <row r="826">
          <cell r="A826" t="e">
            <v>#REF!</v>
          </cell>
        </row>
        <row r="827">
          <cell r="A827" t="e">
            <v>#REF!</v>
          </cell>
        </row>
        <row r="828">
          <cell r="A828" t="e">
            <v>#REF!</v>
          </cell>
        </row>
        <row r="829">
          <cell r="A829" t="e">
            <v>#REF!</v>
          </cell>
        </row>
        <row r="830">
          <cell r="A830" t="e">
            <v>#REF!</v>
          </cell>
        </row>
        <row r="831">
          <cell r="A831" t="e">
            <v>#REF!</v>
          </cell>
        </row>
        <row r="832">
          <cell r="A832" t="e">
            <v>#REF!</v>
          </cell>
        </row>
        <row r="833">
          <cell r="A833" t="e">
            <v>#REF!</v>
          </cell>
        </row>
        <row r="834">
          <cell r="A834" t="e">
            <v>#REF!</v>
          </cell>
        </row>
        <row r="835">
          <cell r="A835" t="e">
            <v>#REF!</v>
          </cell>
        </row>
        <row r="836">
          <cell r="A836" t="e">
            <v>#REF!</v>
          </cell>
        </row>
        <row r="837">
          <cell r="A837" t="e">
            <v>#REF!</v>
          </cell>
        </row>
        <row r="838">
          <cell r="A838" t="e">
            <v>#REF!</v>
          </cell>
        </row>
        <row r="839">
          <cell r="A839" t="e">
            <v>#REF!</v>
          </cell>
        </row>
        <row r="840">
          <cell r="A840" t="e">
            <v>#REF!</v>
          </cell>
        </row>
        <row r="841">
          <cell r="A841" t="e">
            <v>#REF!</v>
          </cell>
        </row>
        <row r="842">
          <cell r="A842" t="e">
            <v>#REF!</v>
          </cell>
        </row>
        <row r="843">
          <cell r="A843" t="e">
            <v>#REF!</v>
          </cell>
        </row>
        <row r="844">
          <cell r="A844" t="e">
            <v>#REF!</v>
          </cell>
        </row>
        <row r="845">
          <cell r="A845" t="e">
            <v>#REF!</v>
          </cell>
        </row>
        <row r="846">
          <cell r="A846" t="e">
            <v>#REF!</v>
          </cell>
        </row>
        <row r="847">
          <cell r="A847" t="e">
            <v>#REF!</v>
          </cell>
        </row>
        <row r="848">
          <cell r="A848" t="e">
            <v>#REF!</v>
          </cell>
        </row>
        <row r="849">
          <cell r="A849" t="e">
            <v>#REF!</v>
          </cell>
        </row>
        <row r="850">
          <cell r="A850" t="e">
            <v>#REF!</v>
          </cell>
        </row>
        <row r="851">
          <cell r="A851" t="e">
            <v>#REF!</v>
          </cell>
        </row>
        <row r="852">
          <cell r="A852" t="e">
            <v>#REF!</v>
          </cell>
        </row>
        <row r="853">
          <cell r="A853" t="e">
            <v>#REF!</v>
          </cell>
        </row>
        <row r="854">
          <cell r="A854" t="e">
            <v>#REF!</v>
          </cell>
        </row>
        <row r="855">
          <cell r="A855" t="e">
            <v>#REF!</v>
          </cell>
        </row>
        <row r="856">
          <cell r="A856" t="e">
            <v>#REF!</v>
          </cell>
        </row>
        <row r="857">
          <cell r="A857" t="e">
            <v>#REF!</v>
          </cell>
        </row>
        <row r="858">
          <cell r="A858" t="e">
            <v>#REF!</v>
          </cell>
        </row>
        <row r="859">
          <cell r="A859" t="e">
            <v>#REF!</v>
          </cell>
        </row>
        <row r="860">
          <cell r="A860" t="e">
            <v>#REF!</v>
          </cell>
        </row>
        <row r="861">
          <cell r="A861" t="e">
            <v>#REF!</v>
          </cell>
        </row>
        <row r="862">
          <cell r="A862" t="e">
            <v>#REF!</v>
          </cell>
        </row>
        <row r="863">
          <cell r="A863" t="e">
            <v>#REF!</v>
          </cell>
        </row>
        <row r="864">
          <cell r="A864" t="e">
            <v>#REF!</v>
          </cell>
        </row>
        <row r="865">
          <cell r="A865" t="e">
            <v>#REF!</v>
          </cell>
        </row>
        <row r="866">
          <cell r="A866" t="e">
            <v>#REF!</v>
          </cell>
        </row>
        <row r="867">
          <cell r="A867" t="e">
            <v>#REF!</v>
          </cell>
        </row>
        <row r="868">
          <cell r="A868" t="e">
            <v>#REF!</v>
          </cell>
        </row>
        <row r="869">
          <cell r="A869" t="e">
            <v>#REF!</v>
          </cell>
        </row>
        <row r="870">
          <cell r="A870" t="e">
            <v>#REF!</v>
          </cell>
        </row>
        <row r="871">
          <cell r="A871" t="e">
            <v>#REF!</v>
          </cell>
        </row>
        <row r="872">
          <cell r="A872" t="e">
            <v>#REF!</v>
          </cell>
        </row>
        <row r="873">
          <cell r="A873" t="e">
            <v>#REF!</v>
          </cell>
        </row>
        <row r="874">
          <cell r="A874" t="e">
            <v>#REF!</v>
          </cell>
        </row>
        <row r="875">
          <cell r="A875" t="e">
            <v>#REF!</v>
          </cell>
        </row>
        <row r="876">
          <cell r="A876" t="e">
            <v>#REF!</v>
          </cell>
        </row>
        <row r="877">
          <cell r="A877" t="e">
            <v>#REF!</v>
          </cell>
        </row>
        <row r="878">
          <cell r="A878" t="e">
            <v>#REF!</v>
          </cell>
        </row>
        <row r="879">
          <cell r="A879" t="e">
            <v>#REF!</v>
          </cell>
        </row>
        <row r="880">
          <cell r="A880" t="e">
            <v>#REF!</v>
          </cell>
        </row>
        <row r="881">
          <cell r="A881" t="e">
            <v>#REF!</v>
          </cell>
        </row>
        <row r="882">
          <cell r="A882" t="e">
            <v>#REF!</v>
          </cell>
        </row>
        <row r="883">
          <cell r="A883" t="e">
            <v>#REF!</v>
          </cell>
        </row>
        <row r="884">
          <cell r="A884" t="e">
            <v>#REF!</v>
          </cell>
        </row>
        <row r="885">
          <cell r="A885" t="e">
            <v>#REF!</v>
          </cell>
        </row>
        <row r="886">
          <cell r="A886" t="e">
            <v>#REF!</v>
          </cell>
        </row>
        <row r="887">
          <cell r="A887" t="e">
            <v>#REF!</v>
          </cell>
        </row>
        <row r="888">
          <cell r="A888" t="e">
            <v>#REF!</v>
          </cell>
        </row>
        <row r="889">
          <cell r="A889" t="e">
            <v>#REF!</v>
          </cell>
        </row>
        <row r="890">
          <cell r="A890" t="e">
            <v>#REF!</v>
          </cell>
        </row>
        <row r="891">
          <cell r="A891" t="e">
            <v>#REF!</v>
          </cell>
        </row>
        <row r="892">
          <cell r="A892" t="e">
            <v>#REF!</v>
          </cell>
        </row>
        <row r="893">
          <cell r="A893" t="e">
            <v>#REF!</v>
          </cell>
        </row>
        <row r="894">
          <cell r="A894" t="e">
            <v>#REF!</v>
          </cell>
        </row>
        <row r="895">
          <cell r="A895" t="e">
            <v>#REF!</v>
          </cell>
        </row>
        <row r="896">
          <cell r="A896" t="e">
            <v>#REF!</v>
          </cell>
        </row>
        <row r="897">
          <cell r="A897" t="e">
            <v>#REF!</v>
          </cell>
        </row>
        <row r="898">
          <cell r="A898" t="e">
            <v>#REF!</v>
          </cell>
        </row>
        <row r="899">
          <cell r="A899" t="e">
            <v>#REF!</v>
          </cell>
        </row>
        <row r="900">
          <cell r="A900" t="e">
            <v>#REF!</v>
          </cell>
        </row>
        <row r="901">
          <cell r="A901" t="e">
            <v>#REF!</v>
          </cell>
        </row>
        <row r="902">
          <cell r="A902" t="e">
            <v>#REF!</v>
          </cell>
        </row>
        <row r="903">
          <cell r="A903" t="e">
            <v>#REF!</v>
          </cell>
        </row>
        <row r="904">
          <cell r="A904" t="e">
            <v>#REF!</v>
          </cell>
        </row>
        <row r="905">
          <cell r="A905" t="e">
            <v>#REF!</v>
          </cell>
        </row>
        <row r="906">
          <cell r="A906" t="e">
            <v>#REF!</v>
          </cell>
        </row>
        <row r="907">
          <cell r="A907" t="e">
            <v>#REF!</v>
          </cell>
        </row>
        <row r="908">
          <cell r="A908" t="e">
            <v>#REF!</v>
          </cell>
        </row>
        <row r="909">
          <cell r="A909" t="e">
            <v>#REF!</v>
          </cell>
        </row>
        <row r="910">
          <cell r="A910" t="e">
            <v>#REF!</v>
          </cell>
        </row>
        <row r="911">
          <cell r="A911" t="e">
            <v>#REF!</v>
          </cell>
        </row>
        <row r="912">
          <cell r="A912" t="e">
            <v>#REF!</v>
          </cell>
        </row>
        <row r="913">
          <cell r="A913" t="e">
            <v>#REF!</v>
          </cell>
        </row>
        <row r="914">
          <cell r="A914" t="e">
            <v>#REF!</v>
          </cell>
        </row>
        <row r="915">
          <cell r="A915" t="e">
            <v>#REF!</v>
          </cell>
        </row>
        <row r="916">
          <cell r="A916" t="e">
            <v>#REF!</v>
          </cell>
        </row>
        <row r="917">
          <cell r="A917" t="e">
            <v>#REF!</v>
          </cell>
        </row>
        <row r="918">
          <cell r="A918" t="e">
            <v>#REF!</v>
          </cell>
        </row>
        <row r="919">
          <cell r="A919" t="e">
            <v>#REF!</v>
          </cell>
        </row>
        <row r="920">
          <cell r="A920" t="e">
            <v>#REF!</v>
          </cell>
        </row>
        <row r="921">
          <cell r="A921" t="e">
            <v>#REF!</v>
          </cell>
        </row>
        <row r="922">
          <cell r="A922" t="e">
            <v>#REF!</v>
          </cell>
        </row>
        <row r="923">
          <cell r="A923" t="e">
            <v>#REF!</v>
          </cell>
        </row>
        <row r="924">
          <cell r="A924" t="e">
            <v>#REF!</v>
          </cell>
        </row>
        <row r="925">
          <cell r="A925" t="e">
            <v>#REF!</v>
          </cell>
        </row>
        <row r="926">
          <cell r="A926" t="e">
            <v>#REF!</v>
          </cell>
        </row>
        <row r="927">
          <cell r="A927" t="e">
            <v>#REF!</v>
          </cell>
        </row>
        <row r="928">
          <cell r="A928" t="e">
            <v>#REF!</v>
          </cell>
        </row>
        <row r="929">
          <cell r="A929" t="e">
            <v>#REF!</v>
          </cell>
        </row>
        <row r="930">
          <cell r="A930" t="e">
            <v>#REF!</v>
          </cell>
        </row>
        <row r="931">
          <cell r="A931" t="e">
            <v>#REF!</v>
          </cell>
        </row>
        <row r="932">
          <cell r="A932" t="e">
            <v>#REF!</v>
          </cell>
        </row>
        <row r="933">
          <cell r="A933" t="e">
            <v>#REF!</v>
          </cell>
        </row>
        <row r="934">
          <cell r="A934" t="e">
            <v>#REF!</v>
          </cell>
        </row>
        <row r="935">
          <cell r="A935" t="e">
            <v>#REF!</v>
          </cell>
        </row>
        <row r="936">
          <cell r="A936" t="e">
            <v>#REF!</v>
          </cell>
        </row>
        <row r="937">
          <cell r="A937" t="e">
            <v>#REF!</v>
          </cell>
        </row>
        <row r="938">
          <cell r="A938" t="e">
            <v>#REF!</v>
          </cell>
        </row>
        <row r="939">
          <cell r="A939" t="e">
            <v>#REF!</v>
          </cell>
        </row>
        <row r="940">
          <cell r="A940" t="e">
            <v>#REF!</v>
          </cell>
        </row>
        <row r="941">
          <cell r="A941" t="e">
            <v>#REF!</v>
          </cell>
        </row>
        <row r="942">
          <cell r="A942" t="e">
            <v>#REF!</v>
          </cell>
        </row>
        <row r="943">
          <cell r="A943" t="e">
            <v>#REF!</v>
          </cell>
        </row>
        <row r="944">
          <cell r="A944" t="e">
            <v>#REF!</v>
          </cell>
        </row>
        <row r="945">
          <cell r="A945" t="e">
            <v>#REF!</v>
          </cell>
        </row>
        <row r="946">
          <cell r="A946" t="e">
            <v>#REF!</v>
          </cell>
        </row>
        <row r="947">
          <cell r="A947" t="e">
            <v>#REF!</v>
          </cell>
        </row>
        <row r="948">
          <cell r="A948" t="e">
            <v>#REF!</v>
          </cell>
        </row>
        <row r="949">
          <cell r="A949" t="e">
            <v>#REF!</v>
          </cell>
        </row>
        <row r="950">
          <cell r="A950" t="e">
            <v>#REF!</v>
          </cell>
        </row>
        <row r="951">
          <cell r="A951" t="e">
            <v>#REF!</v>
          </cell>
        </row>
        <row r="952">
          <cell r="A952" t="e">
            <v>#REF!</v>
          </cell>
        </row>
        <row r="953">
          <cell r="A953" t="e">
            <v>#REF!</v>
          </cell>
        </row>
        <row r="954">
          <cell r="A954" t="e">
            <v>#REF!</v>
          </cell>
        </row>
        <row r="955">
          <cell r="A955" t="e">
            <v>#REF!</v>
          </cell>
        </row>
        <row r="956">
          <cell r="A956" t="e">
            <v>#REF!</v>
          </cell>
        </row>
        <row r="957">
          <cell r="A957" t="e">
            <v>#REF!</v>
          </cell>
        </row>
        <row r="958">
          <cell r="A958" t="e">
            <v>#REF!</v>
          </cell>
        </row>
        <row r="959">
          <cell r="A959" t="e">
            <v>#REF!</v>
          </cell>
        </row>
        <row r="960">
          <cell r="A960" t="e">
            <v>#REF!</v>
          </cell>
        </row>
        <row r="961">
          <cell r="A961" t="e">
            <v>#REF!</v>
          </cell>
        </row>
        <row r="962">
          <cell r="A962" t="e">
            <v>#REF!</v>
          </cell>
        </row>
        <row r="963">
          <cell r="A963" t="e">
            <v>#REF!</v>
          </cell>
        </row>
        <row r="964">
          <cell r="A964" t="e">
            <v>#REF!</v>
          </cell>
        </row>
        <row r="965">
          <cell r="A965" t="e">
            <v>#REF!</v>
          </cell>
        </row>
        <row r="966">
          <cell r="A966" t="e">
            <v>#REF!</v>
          </cell>
        </row>
        <row r="967">
          <cell r="A967" t="e">
            <v>#REF!</v>
          </cell>
        </row>
        <row r="968">
          <cell r="A968" t="e">
            <v>#REF!</v>
          </cell>
        </row>
        <row r="969">
          <cell r="A969" t="e">
            <v>#REF!</v>
          </cell>
        </row>
        <row r="970">
          <cell r="A970" t="e">
            <v>#REF!</v>
          </cell>
        </row>
        <row r="971">
          <cell r="A971" t="e">
            <v>#REF!</v>
          </cell>
        </row>
        <row r="972">
          <cell r="A972" t="e">
            <v>#REF!</v>
          </cell>
        </row>
        <row r="973">
          <cell r="A973" t="e">
            <v>#REF!</v>
          </cell>
        </row>
        <row r="974">
          <cell r="A974" t="e">
            <v>#REF!</v>
          </cell>
        </row>
        <row r="975">
          <cell r="A975" t="e">
            <v>#REF!</v>
          </cell>
        </row>
        <row r="976">
          <cell r="A976" t="e">
            <v>#REF!</v>
          </cell>
        </row>
        <row r="977">
          <cell r="A977" t="e">
            <v>#REF!</v>
          </cell>
        </row>
        <row r="978">
          <cell r="A978" t="e">
            <v>#REF!</v>
          </cell>
        </row>
        <row r="979">
          <cell r="A979" t="e">
            <v>#REF!</v>
          </cell>
        </row>
        <row r="980">
          <cell r="A980" t="e">
            <v>#REF!</v>
          </cell>
        </row>
        <row r="981">
          <cell r="A981" t="e">
            <v>#REF!</v>
          </cell>
        </row>
        <row r="982">
          <cell r="A982" t="e">
            <v>#REF!</v>
          </cell>
        </row>
        <row r="983">
          <cell r="A983" t="e">
            <v>#REF!</v>
          </cell>
        </row>
        <row r="984">
          <cell r="A984" t="e">
            <v>#REF!</v>
          </cell>
        </row>
        <row r="985">
          <cell r="A985" t="e">
            <v>#REF!</v>
          </cell>
        </row>
        <row r="986">
          <cell r="A986" t="e">
            <v>#REF!</v>
          </cell>
        </row>
        <row r="987">
          <cell r="A987" t="e">
            <v>#REF!</v>
          </cell>
        </row>
        <row r="988">
          <cell r="A988" t="e">
            <v>#REF!</v>
          </cell>
        </row>
        <row r="989">
          <cell r="A989" t="e">
            <v>#REF!</v>
          </cell>
        </row>
        <row r="990">
          <cell r="A990" t="e">
            <v>#REF!</v>
          </cell>
        </row>
        <row r="991">
          <cell r="A991" t="e">
            <v>#REF!</v>
          </cell>
        </row>
        <row r="992">
          <cell r="A992" t="e">
            <v>#REF!</v>
          </cell>
        </row>
        <row r="993">
          <cell r="A993" t="e">
            <v>#REF!</v>
          </cell>
        </row>
        <row r="994">
          <cell r="A994" t="e">
            <v>#REF!</v>
          </cell>
        </row>
        <row r="995">
          <cell r="A995" t="e">
            <v>#REF!</v>
          </cell>
        </row>
        <row r="996">
          <cell r="A996" t="e">
            <v>#REF!</v>
          </cell>
        </row>
        <row r="997">
          <cell r="A997" t="e">
            <v>#REF!</v>
          </cell>
        </row>
        <row r="998">
          <cell r="A998" t="e">
            <v>#REF!</v>
          </cell>
        </row>
        <row r="999">
          <cell r="A999" t="e">
            <v>#REF!</v>
          </cell>
        </row>
        <row r="1000">
          <cell r="A1000" t="e">
            <v>#REF!</v>
          </cell>
        </row>
        <row r="1001">
          <cell r="A1001" t="e">
            <v>#REF!</v>
          </cell>
        </row>
        <row r="1002">
          <cell r="A1002" t="e">
            <v>#REF!</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refreshError="1"/>
      <sheetData sheetId="117"/>
      <sheetData sheetId="118" refreshError="1"/>
      <sheetData sheetId="119"/>
      <sheetData sheetId="120"/>
      <sheetData sheetId="121"/>
      <sheetData sheetId="122" refreshError="1"/>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ow r="1">
          <cell r="A1" t="str">
            <v>(2019년 7)월분 시간외 근무시간 명세표(근무실적표)</v>
          </cell>
        </row>
      </sheetData>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ow r="1">
          <cell r="A1" t="str">
            <v>(2019년 7)월분 시간외 근무시간 명세표(근무실적표)</v>
          </cell>
        </row>
      </sheetData>
      <sheetData sheetId="267">
        <row r="1">
          <cell r="A1" t="str">
            <v>(2019년 7)월분 시간외 근무시간 명세표(근무실적표)</v>
          </cell>
        </row>
      </sheetData>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1">
          <cell r="A1" t="str">
            <v>(2019년 7)월분 시간외 근무시간 명세표(근무실적표)</v>
          </cell>
        </row>
      </sheetData>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ow r="1">
          <cell r="A1" t="str">
            <v>(2019년 7)월분 시간외 근무시간 명세표(근무실적표)</v>
          </cell>
        </row>
      </sheetData>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A1" t="str">
            <v>(2019년 7)월분 시간외 근무시간 명세표(근무실적표)</v>
          </cell>
        </row>
      </sheetData>
      <sheetData sheetId="356">
        <row r="1">
          <cell r="A1" t="str">
            <v>(2019년 7)월분 시간외 근무시간 명세표(근무실적표)</v>
          </cell>
        </row>
      </sheetData>
      <sheetData sheetId="357">
        <row r="1">
          <cell r="A1" t="str">
            <v>(2019년 7)월분 시간외 근무시간 명세표(근무실적표)</v>
          </cell>
        </row>
      </sheetData>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청남제100%"/>
      <sheetName val="쌍치제100%"/>
      <sheetName val="대신제100%"/>
      <sheetName val="우성제100%"/>
      <sheetName val="인양제100%"/>
      <sheetName val="전체"/>
      <sheetName val="구미제100%"/>
      <sheetName val="개수정렬"/>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J"/>
      <sheetName val="퍼스트"/>
      <sheetName val="1,2공구원가계산서"/>
      <sheetName val="2공구산출내역"/>
      <sheetName val="1공구산출내역서"/>
      <sheetName val="Macro2"/>
      <sheetName val="Macro1"/>
      <sheetName val="실행철강하도"/>
      <sheetName val="엘리베이터설치공사"/>
      <sheetName val="내역서단가산출용"/>
    </sheetNames>
    <sheetDataSet>
      <sheetData sheetId="0"/>
      <sheetData sheetId="1"/>
      <sheetData sheetId="2"/>
      <sheetData sheetId="3"/>
      <sheetData sheetId="4"/>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N賃率-職"/>
      <sheetName val="도담구내 개소별 명세"/>
      <sheetName val="을부담운반비"/>
      <sheetName val="2000년1차"/>
      <sheetName val="당진1,2호기전선관설치및접지4차공사내역서-을지"/>
      <sheetName val="제조집계(상각)"/>
      <sheetName val="약품공급2"/>
      <sheetName val="요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입찰표지"/>
      <sheetName val="총괄표"/>
      <sheetName val="전체내역서"/>
      <sheetName val="전기내역서"/>
      <sheetName val="단가산출"/>
      <sheetName val="자재수량"/>
      <sheetName val="Sheet1"/>
      <sheetName val="Sheet2"/>
      <sheetName val="Sheet3"/>
      <sheetName val="1공구 건정토건 토공"/>
      <sheetName val="1공구 건정토건 철콘"/>
      <sheetName val="내역표지"/>
      <sheetName val="도급표지 "/>
      <sheetName val="부대표지"/>
      <sheetName val="도급표지  (4)"/>
      <sheetName val="부대표지 (4)"/>
      <sheetName val="도급표지  (3)"/>
      <sheetName val="부대표지 (3)"/>
      <sheetName val="도급표지  (2)"/>
      <sheetName val="부대표지 (2)"/>
      <sheetName val="세로"/>
      <sheetName val="토  목"/>
      <sheetName val="조  경"/>
      <sheetName val="전 기"/>
      <sheetName val="건  축"/>
      <sheetName val="건축설비"/>
      <sheetName val="기계"/>
      <sheetName val="제어계측"/>
      <sheetName val="Sheet4"/>
      <sheetName val="Sheet5"/>
      <sheetName val="Sheet6"/>
      <sheetName val="Sheet16"/>
      <sheetName val="보도내역 (3)"/>
      <sheetName val="Module1"/>
      <sheetName val="Qheet6"/>
      <sheetName val="입찰안"/>
      <sheetName val="준검 내역서"/>
      <sheetName val="신공항A-9(원가수정)"/>
      <sheetName val="도급"/>
      <sheetName val="산출내역서"/>
      <sheetName val="실행철강하도"/>
      <sheetName val="차액보증"/>
      <sheetName val="내역서"/>
      <sheetName val="#REF"/>
      <sheetName val="공사개요"/>
      <sheetName val="일위대가"/>
      <sheetName val="주차구획선수량"/>
      <sheetName val="자재단가비교표"/>
      <sheetName val="갑지"/>
      <sheetName val="개요"/>
      <sheetName val="부대tu"/>
      <sheetName val="금호"/>
      <sheetName val="저"/>
      <sheetName val="A-4"/>
      <sheetName val="정부노임단가"/>
      <sheetName val="목차"/>
      <sheetName val="내역"/>
      <sheetName val="가도공"/>
      <sheetName val="변경비교-을"/>
      <sheetName val="재개발"/>
      <sheetName val="전기공사"/>
      <sheetName val="하조서"/>
      <sheetName val="한강운반비"/>
      <sheetName val="6공구(당초)"/>
      <sheetName val="품의서"/>
      <sheetName val="SP-B1"/>
      <sheetName val="서∼군(2)"/>
      <sheetName val="데리네이타현황"/>
      <sheetName val="1.수인터널"/>
      <sheetName val="후다내역"/>
      <sheetName val="토적집계"/>
      <sheetName val="BID"/>
      <sheetName val="98NS-N"/>
      <sheetName val="노임단가"/>
      <sheetName val="소야공정계획표"/>
      <sheetName val="기초코드"/>
      <sheetName val="을"/>
      <sheetName val="SG"/>
      <sheetName val="낙찰표"/>
      <sheetName val="일위(토목)"/>
      <sheetName val="기본단가"/>
      <sheetName val="설 계"/>
      <sheetName val="경비"/>
      <sheetName val="45,46"/>
      <sheetName val="설계예산서"/>
      <sheetName val="총괄-1"/>
      <sheetName val="단"/>
      <sheetName val="3차준공"/>
      <sheetName val="실행대비"/>
      <sheetName val="공업용수관로"/>
      <sheetName val="시공여유율"/>
      <sheetName val="98지급계획"/>
      <sheetName val="일위대가표"/>
      <sheetName val="Total"/>
      <sheetName val="물가시세"/>
      <sheetName val="공통가설"/>
      <sheetName val="2.대외공문"/>
      <sheetName val="하수급견적대비"/>
      <sheetName val="DATE"/>
      <sheetName val="대로근거"/>
      <sheetName val="SANTOGO"/>
      <sheetName val="입적표"/>
      <sheetName val="토목주소"/>
      <sheetName val="eq_data"/>
      <sheetName val="부대내역"/>
      <sheetName val="6PILE  (돌출)"/>
      <sheetName val="대비"/>
      <sheetName val="원형1호맨홀토공수량"/>
      <sheetName val="갑지(추정)"/>
      <sheetName val="자재단가"/>
      <sheetName val="AS포장복구 "/>
      <sheetName val="Dae_Jiju"/>
      <sheetName val="Sikje_ingun"/>
      <sheetName val="TREE_D"/>
      <sheetName val="초기화면"/>
      <sheetName val="특수선일위대가"/>
      <sheetName val="입력시트"/>
      <sheetName val="건축내역서"/>
      <sheetName val="단가비교표"/>
      <sheetName val="단가산출서"/>
      <sheetName val="DATA"/>
      <sheetName val="중로근거"/>
      <sheetName val="시화점실행"/>
      <sheetName val="실행내역"/>
      <sheetName val="ELECTRIC"/>
      <sheetName val="실행내역서"/>
      <sheetName val="공문(신)"/>
      <sheetName val="설계"/>
      <sheetName val="입찰품의서"/>
      <sheetName val="A-7-1LINE(수량)"/>
      <sheetName val="Sheet1 (2)"/>
      <sheetName val="상-교대(A1-A2)"/>
      <sheetName val="2000년1차"/>
      <sheetName val="노임"/>
      <sheetName val="대치판정"/>
      <sheetName val="인건-측정"/>
      <sheetName val="증감대비"/>
      <sheetName val="보할"/>
      <sheetName val="건축내역"/>
      <sheetName val="연결임시"/>
      <sheetName val="0.0ControlSheet"/>
      <sheetName val="0.1keyAssumption"/>
      <sheetName val="공제구간조서"/>
      <sheetName val="내역(최종본4.5)"/>
      <sheetName val="N賃率-職"/>
      <sheetName val="횡배수관토공수량"/>
      <sheetName val="맨홀수량"/>
      <sheetName val="지주설치제원"/>
      <sheetName val="준공조서갑지"/>
      <sheetName val="기성신청"/>
      <sheetName val="장비집계"/>
      <sheetName val="원본(갑지)"/>
      <sheetName val="결과조달"/>
      <sheetName val="총괄내역서"/>
      <sheetName val="직노"/>
      <sheetName val="일위대가(가설)"/>
      <sheetName val="공사비총괄표"/>
      <sheetName val="1공구_건정토건_토공"/>
      <sheetName val="1공구_건정토건_철콘"/>
      <sheetName val="도급표지_"/>
      <sheetName val="도급표지__(4)"/>
      <sheetName val="부대표지_(4)"/>
      <sheetName val="도급표지__(3)"/>
      <sheetName val="부대표지_(3)"/>
      <sheetName val="도급표지__(2)"/>
      <sheetName val="부대표지_(2)"/>
      <sheetName val="토__목"/>
      <sheetName val="조__경"/>
      <sheetName val="전_기"/>
      <sheetName val="건__축"/>
      <sheetName val="보도내역_(3)"/>
      <sheetName val="준검_내역서"/>
      <sheetName val="토사(PE)"/>
      <sheetName val="배수통관(좌)"/>
      <sheetName val="흥양2교토공집계표"/>
      <sheetName val="입출재고현황 (2)"/>
      <sheetName val="수로단위수량"/>
      <sheetName val="접속도로1"/>
      <sheetName val="전체_1설계"/>
      <sheetName val="물량표"/>
      <sheetName val="수문일1"/>
      <sheetName val="가시설"/>
      <sheetName val="공사"/>
      <sheetName val="설계예산"/>
      <sheetName val="충주"/>
      <sheetName val="wall"/>
      <sheetName val="2000년하반기"/>
      <sheetName val="현장관리"/>
      <sheetName val="여과지동"/>
      <sheetName val="기초자료"/>
      <sheetName val="TYPE-A"/>
      <sheetName val="APT"/>
      <sheetName val="전기일위대가"/>
      <sheetName val="토공사"/>
      <sheetName val="날개벽"/>
      <sheetName val="보고"/>
      <sheetName val="원가계산서"/>
      <sheetName val="MOTOR"/>
      <sheetName val="을지"/>
      <sheetName val="교각1"/>
      <sheetName val="자재일람"/>
      <sheetName val="기계내역"/>
      <sheetName val="표지"/>
      <sheetName val="BSD (2)"/>
      <sheetName val="type-F"/>
      <sheetName val="광산내역"/>
      <sheetName val="nys"/>
      <sheetName val="조명시설"/>
      <sheetName val="EQUIP-H"/>
      <sheetName val="강교(Sub)"/>
      <sheetName val="위치조서"/>
      <sheetName val="제잡비.xls"/>
      <sheetName val="구천"/>
      <sheetName val="실행내역서 "/>
      <sheetName val="BJJIN"/>
      <sheetName val="관급"/>
      <sheetName val="코드표"/>
      <sheetName val="1.설계조건"/>
      <sheetName val="음료실행"/>
      <sheetName val="배관단가조사서"/>
      <sheetName val="간접비"/>
      <sheetName val="전차선로 물량표"/>
      <sheetName val="자재"/>
      <sheetName val="공통(20-91)"/>
      <sheetName val="전신"/>
      <sheetName val="견적서"/>
      <sheetName val="현장별계약현황('98.10.31)"/>
      <sheetName val="구의33고"/>
      <sheetName val="금액내역서"/>
      <sheetName val="세부내역"/>
      <sheetName val="9GNG운반"/>
      <sheetName val="4)유동표"/>
      <sheetName val="CONCRETE"/>
      <sheetName val="설계내역서"/>
      <sheetName val="몰탈재료산출"/>
      <sheetName val="ABUT수량-A1"/>
      <sheetName val="96보완계획7.12"/>
      <sheetName val="4.내진설계"/>
      <sheetName val="일위대가(1)"/>
      <sheetName val=" 총괄표"/>
      <sheetName val="건축집계"/>
      <sheetName val="현장관리비"/>
      <sheetName val="일위대가(계측기설치)"/>
      <sheetName val="전신환매도율"/>
      <sheetName val="설직재-1"/>
      <sheetName val="손익현황"/>
      <sheetName val="현황CODE"/>
      <sheetName val="교대(A1)"/>
      <sheetName val="I一般比"/>
      <sheetName val="6호기"/>
      <sheetName val="수자재단위당"/>
      <sheetName val="수량조서"/>
      <sheetName val="가격조사서"/>
      <sheetName val="TB-내역서"/>
      <sheetName val="현대물량"/>
      <sheetName val="1. 설계조건 2.단면가정 3. 하중계산"/>
      <sheetName val="DATA 입력란"/>
      <sheetName val="2.고용보험료산출근거"/>
      <sheetName val="산출내역서집계표"/>
      <sheetName val="경영상태"/>
      <sheetName val="관일"/>
      <sheetName val="철거산출근거"/>
      <sheetName val="단가"/>
      <sheetName val="1.취수장"/>
      <sheetName val="신대방33(적용)"/>
      <sheetName val="자재목록"/>
      <sheetName val="중기목록"/>
      <sheetName val="단가목록"/>
      <sheetName val="일위목록"/>
      <sheetName val="노임목록"/>
      <sheetName val="단면가정"/>
      <sheetName val="설계조건"/>
      <sheetName val="부재력정리"/>
      <sheetName val="포장단면별단위수량"/>
      <sheetName val="3BL공동구 수량"/>
      <sheetName val="수량산출"/>
      <sheetName val="적용대가"/>
      <sheetName val="인건비 "/>
      <sheetName val="가로등내역서"/>
      <sheetName val="전라자금"/>
      <sheetName val="b_yesan"/>
      <sheetName val="플랜트 설치"/>
      <sheetName val="집계표(OPTION)"/>
      <sheetName val="J直材4"/>
      <sheetName val="투찰(하수)"/>
      <sheetName val="단가조사"/>
      <sheetName val="s"/>
      <sheetName val="집계"/>
      <sheetName val="날개벽(시점좌측)"/>
      <sheetName val="확약서"/>
      <sheetName val="선정요령"/>
      <sheetName val="노원열병합  건축공사기성내역서"/>
      <sheetName val="토목내역"/>
      <sheetName val="부하(성남)"/>
      <sheetName val="부하계산서"/>
      <sheetName val="STAND20"/>
      <sheetName val="교각계산"/>
      <sheetName val="부대입찰 내역서"/>
      <sheetName val="자재집계표"/>
      <sheetName val="공종별산출내역서"/>
      <sheetName val="최초침전지집계표"/>
      <sheetName val="토공(우물통,기타) "/>
      <sheetName val="명단"/>
      <sheetName val="_REF"/>
      <sheetName val="COPING"/>
      <sheetName val="0Title"/>
      <sheetName val="프랜트면허"/>
      <sheetName val="일위(PN)"/>
      <sheetName val="공사비예산서(토목분)"/>
      <sheetName val="노무비"/>
      <sheetName val="2000전체분"/>
      <sheetName val="중기일위대가"/>
      <sheetName val="주경기-오배수"/>
      <sheetName val="설계서"/>
      <sheetName val="예산서"/>
      <sheetName val="총공사비"/>
      <sheetName val="뚝토공"/>
      <sheetName val="Y-WORK"/>
      <sheetName val="200"/>
      <sheetName val="국내"/>
      <sheetName val="우석문틀"/>
      <sheetName val="세금자료"/>
      <sheetName val="노임이"/>
      <sheetName val="화설내"/>
      <sheetName val="도급b_balju"/>
      <sheetName val="원가서"/>
      <sheetName val="원가계산 (2)"/>
      <sheetName val="포장공자재집계표"/>
      <sheetName val="골조시행"/>
      <sheetName val="Eq. Mobilization"/>
      <sheetName val="수량3"/>
      <sheetName val="하중"/>
      <sheetName val="인사자료총집계"/>
      <sheetName val="1_수인터널"/>
      <sheetName val="6PILE__(돌출)"/>
      <sheetName val="2_대외공문"/>
      <sheetName val="설_계"/>
      <sheetName val="AS포장복구_"/>
      <sheetName val="연습"/>
      <sheetName val="내역(최종본4_5)"/>
      <sheetName val="0_0ControlSheet"/>
      <sheetName val="0_1keyAssumption"/>
      <sheetName val="Front"/>
      <sheetName val="건축내역(진해석동)"/>
      <sheetName val="실행간접비용"/>
      <sheetName val="배수내역"/>
      <sheetName val="팔당터널(1공구)"/>
      <sheetName val="98수문일위"/>
      <sheetName val="경비2내역"/>
      <sheetName val="인건비"/>
      <sheetName val="설-원가"/>
      <sheetName val="경영혁신본부"/>
      <sheetName val="설계명세서"/>
      <sheetName val="예산M6-B"/>
      <sheetName val="AB자재단가"/>
      <sheetName val="상세산출"/>
      <sheetName val="적현로"/>
      <sheetName val="입찰"/>
      <sheetName val="현경"/>
      <sheetName val="F4-F7"/>
      <sheetName val="장비당단가 (1)"/>
      <sheetName val="Sheet2 (2)"/>
      <sheetName val="업무"/>
      <sheetName val="마산월령동골조물량변경"/>
      <sheetName val="Sheet9"/>
      <sheetName val="JUCKEYK"/>
      <sheetName val="품셈TABLE"/>
      <sheetName val="장비별표(오거보링)(Ø400)(12M)"/>
      <sheetName val="VXXXXXXX"/>
      <sheetName val="집계표(수배전제조구매)"/>
      <sheetName val="현장관리비 산출내역"/>
      <sheetName val="97년 추정"/>
      <sheetName val="실행(ALT1)"/>
      <sheetName val="정보"/>
      <sheetName val="실행(표지,갑,을)"/>
      <sheetName val="물집"/>
      <sheetName val="Type(123)"/>
      <sheetName val="1.설계기준"/>
      <sheetName val="수량산출서"/>
      <sheetName val="내역서01"/>
      <sheetName val="견적대비표"/>
      <sheetName val="발주설계서(당초)"/>
      <sheetName val="IW-LIST"/>
      <sheetName val="콤보박스와 리스트박스의 연결"/>
      <sheetName val="유형처분"/>
      <sheetName val="설계기준"/>
      <sheetName val="내역1"/>
      <sheetName val="지급자재"/>
      <sheetName val="마산방향"/>
      <sheetName val="진주방향"/>
      <sheetName val="현황산출서"/>
      <sheetName val="일위대가목차"/>
      <sheetName val="공사비산출내역"/>
      <sheetName val="세부내역서"/>
      <sheetName val="입적6-10"/>
      <sheetName val="INPUT(덕도방향-시점)"/>
      <sheetName val="CPM챠트"/>
      <sheetName val="지우지마"/>
      <sheetName val="토목"/>
      <sheetName val="DC-O-4-S(설명서)"/>
      <sheetName val="평균터파기고(1-2,ASP)"/>
      <sheetName val="주요자재단가"/>
      <sheetName val="단가(반정1교-원주)"/>
      <sheetName val="증감내역서"/>
      <sheetName val="각형맨홀"/>
      <sheetName val="본공사"/>
      <sheetName val="S0"/>
      <sheetName val="공량산출서"/>
      <sheetName val="종단계산"/>
      <sheetName val="총집계표"/>
      <sheetName val="신공항A-;(원가수정)"/>
      <sheetName val="건축공사"/>
      <sheetName val="수 량 명 세 서 - 1"/>
      <sheetName val="견적조건"/>
      <sheetName val="데이타"/>
      <sheetName val="부대공Ⅱ"/>
      <sheetName val="자재입고내역"/>
      <sheetName val="노임대장(지역주민)"/>
      <sheetName val="노임대장(철근)"/>
      <sheetName val="노임대장(목수)"/>
      <sheetName val="(구조물용역-가람)"/>
      <sheetName val="노임대장(용역-가람)남자"/>
      <sheetName val="노임대장(용역-가람)여자"/>
      <sheetName val="노임대장(방수공)"/>
      <sheetName val="간지"/>
      <sheetName val="참조"/>
      <sheetName val="2.건축"/>
      <sheetName val="덕전리"/>
      <sheetName val="DATA 입력부"/>
      <sheetName val="TEST1"/>
      <sheetName val="수량집계표"/>
      <sheetName val="횡배수관"/>
      <sheetName val="전기단가조사서"/>
      <sheetName val="건집"/>
      <sheetName val="기집"/>
      <sheetName val="토집"/>
      <sheetName val="조집"/>
      <sheetName val="2000년 공정표"/>
      <sheetName val="입찰보고"/>
      <sheetName val="비교1"/>
      <sheetName val="8.PILE  (돌출)"/>
      <sheetName val="건설성적"/>
      <sheetName val="산수배수"/>
      <sheetName val="건축-물가변동"/>
      <sheetName val="자금청구"/>
      <sheetName val="프라임 강변역(4,236)"/>
      <sheetName val="내   역"/>
      <sheetName val="울산자금"/>
      <sheetName val="신우"/>
      <sheetName val="機器明細(MC)"/>
      <sheetName val="기계경비"/>
      <sheetName val="TOT"/>
      <sheetName val="밸브설치"/>
      <sheetName val="부안일위"/>
      <sheetName val="모래기초"/>
      <sheetName val="공정표 "/>
      <sheetName val="전체ﾴ엿서"/>
      <sheetName val="시중노임단가"/>
      <sheetName val="S12"/>
      <sheetName val="50-4(2차)"/>
      <sheetName val="배수공"/>
      <sheetName val="5.2코핑"/>
      <sheetName val="구조물터파기수량집계"/>
      <sheetName val="측구터파기공수량집계"/>
      <sheetName val="배수공 시멘트 및 골재량 산출"/>
      <sheetName val="7.PILE  (돌출)"/>
      <sheetName val="기초(1)"/>
      <sheetName val="P.M 별"/>
      <sheetName val="예산내역서"/>
      <sheetName val="수입"/>
      <sheetName val="산출근거"/>
      <sheetName val="1호맨홀수량산출"/>
      <sheetName val="관련자료입력"/>
      <sheetName val="구조물철거타공정이월"/>
      <sheetName val="철근단면적"/>
      <sheetName val="맨홀(2호)"/>
      <sheetName val="앵커구조계산"/>
      <sheetName val="예산총괄표"/>
      <sheetName val="재료비"/>
      <sheetName val="대림경상68억"/>
      <sheetName val="유림골조"/>
      <sheetName val="대우"/>
      <sheetName val="광통신 견적내역서1"/>
      <sheetName val="전기실-1"/>
      <sheetName val="잡철물"/>
      <sheetName val="할증 "/>
      <sheetName val="갑지1"/>
      <sheetName val="EJ"/>
      <sheetName val="교통대책내역"/>
      <sheetName val="unit 4"/>
      <sheetName val="당초"/>
      <sheetName val="1,2공구원가계산서"/>
      <sheetName val="2공구산출내역"/>
      <sheetName val="1공구산출내역서"/>
      <sheetName val="조명율표"/>
      <sheetName val="견적을지"/>
      <sheetName val="8)중점관리장비현황"/>
      <sheetName val="단중"/>
      <sheetName val="금융비용"/>
      <sheetName val="돈암사업"/>
      <sheetName val="효율표"/>
      <sheetName val="전체기준Data"/>
      <sheetName val="전기"/>
      <sheetName val="평3"/>
      <sheetName val="별표 "/>
      <sheetName val="건축적용원가계산"/>
      <sheetName val="코드"/>
      <sheetName val="3F"/>
      <sheetName val="ITEM"/>
      <sheetName val="집 계 표"/>
      <sheetName val="수토공단위당"/>
      <sheetName val="위생기구"/>
      <sheetName val="기계실냉난방"/>
      <sheetName val="유림콘도"/>
      <sheetName val="간접"/>
      <sheetName val="업무분장"/>
      <sheetName val="연부97-1"/>
      <sheetName val="변경후원본2"/>
      <sheetName val="강북라우터"/>
      <sheetName val="공사분석"/>
      <sheetName val="2.교량(신설)"/>
      <sheetName val="내역분기"/>
      <sheetName val="설내역서 "/>
      <sheetName val="FB25JN"/>
      <sheetName val="구분자"/>
      <sheetName val="작성기준"/>
      <sheetName val="사통"/>
      <sheetName val="파이프류"/>
      <sheetName val="A"/>
      <sheetName val="식재수량표"/>
      <sheetName val="식재일위"/>
      <sheetName val="깨기"/>
      <sheetName val="영업소실적"/>
      <sheetName val="EQUIP LIST"/>
      <sheetName val="base"/>
      <sheetName val="간접경상비"/>
      <sheetName val="보도경계블럭"/>
      <sheetName val="아파트-가설"/>
      <sheetName val="일위대가목록"/>
      <sheetName val="CALCULATION"/>
      <sheetName val="경상비"/>
      <sheetName val="역T형"/>
      <sheetName val="본부장"/>
      <sheetName val="TBN실행"/>
      <sheetName val="지중자재단가"/>
      <sheetName val="현장별"/>
      <sheetName val="설계변경내역서"/>
      <sheetName val="원가계산"/>
      <sheetName val="남양내역"/>
      <sheetName val="4.경비 5.영업외수지"/>
      <sheetName val="전체"/>
      <sheetName val="TS"/>
      <sheetName val="지급어음"/>
      <sheetName val="총괄"/>
      <sheetName val="최종보고1"/>
      <sheetName val="9-1차이내역"/>
      <sheetName val=" 견적서"/>
      <sheetName val="Input"/>
      <sheetName val="3월"/>
      <sheetName val="CJE"/>
      <sheetName val="공통가설공사"/>
      <sheetName val="샘플표지"/>
      <sheetName val="CIP 공사"/>
      <sheetName val="표지 (2)"/>
      <sheetName val="명세서"/>
      <sheetName val="PI"/>
      <sheetName val="CTEMCOST"/>
      <sheetName val="토량1-1"/>
      <sheetName val="수량산출서 갑지"/>
      <sheetName val="직공비"/>
      <sheetName val="NOMUBI"/>
      <sheetName val="sw1"/>
      <sheetName val="마감사양"/>
      <sheetName val="5사남"/>
      <sheetName val="벽체면적당일위대가"/>
      <sheetName val="식재"/>
      <sheetName val="시설물"/>
      <sheetName val="식재출력용"/>
      <sheetName val="유지관리"/>
      <sheetName val="1차설계변경내역"/>
      <sheetName val="포설list원본"/>
      <sheetName val="차수"/>
      <sheetName val="공통부대비"/>
      <sheetName val="choose"/>
      <sheetName val="울산자동제어"/>
      <sheetName val="일위_파일"/>
      <sheetName val="조건"/>
      <sheetName val="일반부표"/>
      <sheetName val="기본사항"/>
      <sheetName val="원본"/>
      <sheetName val="1"/>
      <sheetName val="10"/>
      <sheetName val="11"/>
      <sheetName val="12"/>
      <sheetName val="13"/>
      <sheetName val="14"/>
      <sheetName val="15"/>
      <sheetName val="16"/>
      <sheetName val="2"/>
      <sheetName val="3"/>
      <sheetName val="4"/>
      <sheetName val="5"/>
      <sheetName val="6"/>
      <sheetName val="7"/>
      <sheetName val="8"/>
      <sheetName val="9"/>
      <sheetName val="견적의뢰서"/>
      <sheetName val="현장일반사항"/>
      <sheetName val="1공구_건정토건_토공1"/>
      <sheetName val="1공구_건정토건_철콘1"/>
      <sheetName val="도급표지_1"/>
      <sheetName val="도급표지__(4)1"/>
      <sheetName val="부대표지_(4)1"/>
      <sheetName val="도급표지__(3)1"/>
      <sheetName val="부대표지_(3)1"/>
      <sheetName val="도급표지__(2)1"/>
      <sheetName val="부대표지_(2)1"/>
      <sheetName val="토__목1"/>
      <sheetName val="조__경1"/>
      <sheetName val="전_기1"/>
      <sheetName val="건__축1"/>
      <sheetName val="보도내역_(3)1"/>
      <sheetName val="준검_내역서1"/>
      <sheetName val="4_내진설계"/>
      <sheetName val="입출재고현황_(2)"/>
      <sheetName val="Sheet1_(2)"/>
      <sheetName val="96노임기준"/>
      <sheetName val="BREAKDOWN(철거설치)"/>
      <sheetName val="내역서(전기)"/>
      <sheetName val="표지 (3)"/>
      <sheetName val="주요자재1"/>
      <sheetName val="주요자재2"/>
      <sheetName val="시멘트골재량"/>
      <sheetName val="구조물골재"/>
      <sheetName val="철근1"/>
      <sheetName val="구조물타공종이월"/>
      <sheetName val="타공종이월"/>
      <sheetName val="철근수량1"/>
      <sheetName val="교각수량"/>
      <sheetName val="토공"/>
      <sheetName val="철근수량2"/>
      <sheetName val="교각집계"/>
      <sheetName val="교각토공"/>
      <sheetName val="교각철근"/>
      <sheetName val="교각집계 (2)"/>
      <sheetName val="교각토공 (2)"/>
      <sheetName val="교각철근 (2)"/>
      <sheetName val="제경비"/>
      <sheetName val="수량집계"/>
      <sheetName val="수량(교각)"/>
      <sheetName val="수량산출(2)"/>
      <sheetName val="단가(동바리)"/>
      <sheetName val="단가(강재운반)"/>
      <sheetName val="추진계획"/>
      <sheetName val="추진실적"/>
      <sheetName val="공정표"/>
      <sheetName val="일수계산"/>
      <sheetName val="터널공기"/>
      <sheetName val="업협(토공,철콘)"/>
      <sheetName val="실행예산"/>
      <sheetName val="시방서"/>
      <sheetName val="계약현황"/>
      <sheetName val="견적(토공)"/>
      <sheetName val="견적(철콘)"/>
      <sheetName val="xxxxxx"/>
      <sheetName val="0000"/>
      <sheetName val="현황"/>
      <sheetName val="철콘"/>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 HIT-&gt;HMC 견적(3900)"/>
      <sheetName val="한전일위"/>
      <sheetName val="요율"/>
      <sheetName val="투찰내역"/>
      <sheetName val="간접비계산"/>
      <sheetName val="합계"/>
      <sheetName val="일위CODE"/>
      <sheetName val="Macro1"/>
      <sheetName val="중기비"/>
      <sheetName val="품셈"/>
      <sheetName val="#2_일위대가목록"/>
      <sheetName val="관급자재"/>
      <sheetName val="일  위  대  가  목  록"/>
      <sheetName val="당초명세(평)"/>
      <sheetName val="일위산출"/>
      <sheetName val="세부추진"/>
      <sheetName val="제안서"/>
      <sheetName val="상용보강"/>
      <sheetName val="행정표준(1)"/>
      <sheetName val="행정표준(2)"/>
      <sheetName val="1공구원가계산서"/>
      <sheetName val="1유리"/>
      <sheetName val="금액결정"/>
      <sheetName val="인부신상자료"/>
      <sheetName val="장문교(대전)"/>
      <sheetName val="간접(90)"/>
      <sheetName val="우배수"/>
      <sheetName val="계산식"/>
      <sheetName val="INSTR"/>
      <sheetName val="조건표"/>
      <sheetName val="장비"/>
      <sheetName val="산근1"/>
      <sheetName val="노무"/>
      <sheetName val="설계가"/>
      <sheetName val="품셈총괄표"/>
      <sheetName val="교각토공 _2_"/>
      <sheetName val="일위대가D"/>
      <sheetName val="Macro(전동기)"/>
      <sheetName val="소비자가"/>
      <sheetName val="내역서당초"/>
      <sheetName val="분전반일위대가"/>
      <sheetName val="1맨AO"/>
      <sheetName val="산출기준(파견전산실)"/>
      <sheetName val="SF내역및원가02"/>
      <sheetName val="출장내역"/>
      <sheetName val="첨부1-1"/>
      <sheetName val="빙설"/>
      <sheetName val="단가표"/>
      <sheetName val="본사인상전"/>
      <sheetName val="기흥하도용"/>
      <sheetName val="식재인부"/>
      <sheetName val="Baby일위대가"/>
      <sheetName val="중기가격"/>
      <sheetName val="주식"/>
      <sheetName val="상수도토공집계표"/>
      <sheetName val="내역서변경성원"/>
      <sheetName val="시운전연료"/>
      <sheetName val="포장공"/>
      <sheetName val="기계경비일람"/>
      <sheetName val="동원(3)"/>
      <sheetName val="구단"/>
      <sheetName val="4.장비손료"/>
      <sheetName val="수목단가"/>
      <sheetName val="시설수량표"/>
      <sheetName val="근로자자료입력"/>
      <sheetName val="참고자료"/>
      <sheetName val="말고개터널조명전압강하"/>
      <sheetName val="2000.05"/>
      <sheetName val="남양시작동010313100%"/>
      <sheetName val="원가"/>
      <sheetName val="1안"/>
      <sheetName val="산출금액내역"/>
      <sheetName val="건축토목실행내역"/>
      <sheetName val="tggwan(mac)"/>
      <sheetName val="1F"/>
      <sheetName val="HRSG SMALL07220"/>
      <sheetName val="기본설계기준"/>
      <sheetName val="일위"/>
      <sheetName val="단가적용"/>
      <sheetName val="운반비요율"/>
      <sheetName val="6. 안전관리비"/>
      <sheetName val="유동표"/>
      <sheetName val="하도내역 (철콘)"/>
      <sheetName val="특기사항"/>
      <sheetName val="b_balju"/>
      <sheetName val="3.공통공사대비"/>
      <sheetName val="내역(한신APT)"/>
      <sheetName val="Macro2"/>
      <sheetName val="1단계"/>
      <sheetName val="일위총괄"/>
      <sheetName val="작업일보"/>
      <sheetName val="#3E1_GCR"/>
      <sheetName val="1차3회-개소별명세서-빨간색-인쇄용(21873)"/>
      <sheetName val="토목품셈"/>
      <sheetName val="설계내역"/>
      <sheetName val="48일위"/>
      <sheetName val="49일위"/>
      <sheetName val="22일위"/>
      <sheetName val="10동"/>
      <sheetName val="입찰내역"/>
      <sheetName val="제거식EA"/>
      <sheetName val="1.3.1절점좌표"/>
      <sheetName val="1.1설계기준"/>
      <sheetName val="database"/>
      <sheetName val="기둥(원형)"/>
      <sheetName val="XL4Poppy"/>
      <sheetName val="조명일위"/>
      <sheetName val="Mc1"/>
      <sheetName val="WORK"/>
      <sheetName val="NAIL단가산출"/>
      <sheetName val="설계명세"/>
      <sheetName val="단중표"/>
      <sheetName val="내부마감"/>
      <sheetName val="SUB일위대가"/>
      <sheetName val="일반수량"/>
      <sheetName val="교각"/>
      <sheetName val="C-노임단가"/>
      <sheetName val="단양 00 아파트-세부내역"/>
      <sheetName val="1.본부별"/>
      <sheetName val="000000"/>
      <sheetName val="변경후-SHEET"/>
      <sheetName val="guard(mac)"/>
      <sheetName val="배명(단가)"/>
      <sheetName val="형틀공사"/>
      <sheetName val="배수관공"/>
      <sheetName val="측구공"/>
      <sheetName val="cable-data"/>
      <sheetName val="노무비산출"/>
      <sheetName val="내역전기"/>
      <sheetName val="노무비 근거"/>
      <sheetName val="수정2"/>
      <sheetName val="표지1"/>
      <sheetName val="조건표 (2)"/>
      <sheetName val="10공구일위"/>
      <sheetName val="3개월-백데이타"/>
      <sheetName val="LG배관재단가"/>
      <sheetName val="다다수전류단가"/>
      <sheetName val="LG유통상품단가표"/>
      <sheetName val="임율 Data"/>
      <sheetName val="FORM-0"/>
      <sheetName val="작성방법"/>
      <sheetName val="안산기계장치"/>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토공유동표(전체.당초)"/>
      <sheetName val="개거총"/>
      <sheetName val="일위대가목록표"/>
      <sheetName val="추가예산"/>
      <sheetName val="목차 "/>
      <sheetName val="일위산출근거"/>
      <sheetName val="단위단가"/>
      <sheetName val="예산총괄"/>
      <sheetName val="공정집계_국별"/>
      <sheetName val="표준건축비"/>
      <sheetName val="별표집계"/>
      <sheetName val="A1"/>
      <sheetName val="일위단가"/>
      <sheetName val="c_balju"/>
      <sheetName val="입력데이타"/>
      <sheetName val="ORIGIN"/>
      <sheetName val="노임조서"/>
      <sheetName val="IT-BAT"/>
      <sheetName val="수문일위1"/>
      <sheetName val="중기"/>
      <sheetName val="U형개거"/>
      <sheetName val="인원"/>
      <sheetName val="약품공급2"/>
      <sheetName val="DHEQSUPT"/>
      <sheetName val="호안사석"/>
      <sheetName val="배수자집"/>
      <sheetName val="유입량"/>
      <sheetName val="표지_(3)"/>
      <sheetName val="표지_(2)"/>
      <sheetName val="교각집계_(2)"/>
      <sheetName val="교각토공_(2)"/>
      <sheetName val="교각철근_(2)"/>
      <sheetName val="외주대비_-석축"/>
      <sheetName val="외주대비-구조물_(2)"/>
      <sheetName val="견적표지_(3)"/>
      <sheetName val="_HIT-&gt;HMC_견적(3900)"/>
      <sheetName val="일__위__대__가__목__록"/>
      <sheetName val="교각토공__2_"/>
      <sheetName val="6__안전관리비"/>
      <sheetName val="3_공통공사대비"/>
      <sheetName val="HRSG_SMALL07220"/>
      <sheetName val="97년_추정"/>
      <sheetName val="이월"/>
      <sheetName val="2터널시점"/>
      <sheetName val="SLAB근거-1"/>
      <sheetName val="단면 (2)"/>
      <sheetName val="업체별기성내역"/>
      <sheetName val="포장(수량)-관로부"/>
      <sheetName val="기초1"/>
      <sheetName val="잡비"/>
      <sheetName val="음성방향"/>
      <sheetName val="유치원내역"/>
      <sheetName val="P_RPTB04_산근"/>
      <sheetName val="하도금액분계"/>
      <sheetName val="견적"/>
      <sheetName val="수량분개내역"/>
      <sheetName val="간선계산"/>
      <sheetName val="b_balju (2)"/>
      <sheetName val="b_gunmul"/>
      <sheetName val="내역(2000년)"/>
      <sheetName val="일일"/>
      <sheetName val="#2정산"/>
      <sheetName val="DANGA"/>
      <sheetName val="첨부1"/>
      <sheetName val="기본단가표"/>
      <sheetName val="8.현장관리비"/>
      <sheetName val="7.안전관리비"/>
      <sheetName val="7. 현장관리비 "/>
      <sheetName val="노무비 "/>
      <sheetName val="내역서 제출"/>
      <sheetName val="자료입력"/>
      <sheetName val="제경비산출서"/>
      <sheetName val="공사비증감"/>
      <sheetName val="BND"/>
      <sheetName val="공사내역서(을)실행"/>
      <sheetName val="환기시설"/>
      <sheetName val="조명"/>
      <sheetName val="점보전력사용"/>
      <sheetName val="단면"/>
      <sheetName val="배수처리"/>
      <sheetName val="입력자료(노무비)"/>
      <sheetName val="일위대가표48"/>
      <sheetName val="2000용수잠관-수량집계"/>
      <sheetName val="구조     ."/>
      <sheetName val="토공(1)"/>
      <sheetName val="차수공(1)"/>
      <sheetName val="전문하도급"/>
      <sheetName val="교량전기"/>
      <sheetName val="평가데이터"/>
      <sheetName val="인명부"/>
      <sheetName val="장비단가"/>
      <sheetName val="가스"/>
      <sheetName val="양수장(기계)"/>
      <sheetName val="직접비"/>
      <sheetName val="건장설비"/>
      <sheetName val="(당평)자재"/>
      <sheetName val="사업관리"/>
      <sheetName val="운반"/>
      <sheetName val="물가자료"/>
      <sheetName val="기성갑지"/>
      <sheetName val="간 지1"/>
      <sheetName val="일위(시설)"/>
      <sheetName val="콘크리트타설집계표"/>
      <sheetName val="화재 탐지 설비"/>
      <sheetName val="(원)기흥상갈"/>
      <sheetName val="4.일위대가집계"/>
      <sheetName val="날개벽수량표"/>
      <sheetName val="5. 현장관리비(new) "/>
      <sheetName val="Customer Databas"/>
      <sheetName val="예가표"/>
      <sheetName val="결재난"/>
      <sheetName val="방배동내역(리라)"/>
      <sheetName val="현장경비"/>
      <sheetName val="건축공사집계표"/>
      <sheetName val="방배동내역 (총괄)"/>
      <sheetName val="부대공사총괄"/>
      <sheetName val="만년달력"/>
      <sheetName val="단가산출(T)"/>
      <sheetName val="공사원가계산서"/>
      <sheetName val="인사자료"/>
      <sheetName val="맨홀수량산출"/>
      <sheetName val="재료집계표"/>
      <sheetName val="FI원가_1"/>
      <sheetName val="구조물"/>
      <sheetName val="투찰내역서"/>
      <sheetName val="1_수인터널1"/>
      <sheetName val="6PILE__(돌출)1"/>
      <sheetName val="AS포장복구_1"/>
      <sheetName val="2_대외공문1"/>
      <sheetName val="설_계1"/>
      <sheetName val="CIP_공사"/>
      <sheetName val="실행내역서_"/>
      <sheetName val="1_설계조건"/>
      <sheetName val="노원열병합__건축공사기성내역서"/>
      <sheetName val="1__설계조건_2_단면가정_3__하중계산"/>
      <sheetName val="DATA_입력란"/>
      <sheetName val="_총괄표"/>
      <sheetName val="인건비_"/>
      <sheetName val="BSD_(2)"/>
      <sheetName val="1_취수장"/>
      <sheetName val="전차선로_물량표"/>
      <sheetName val="96보완계획7_12"/>
      <sheetName val="콤보박스와_리스트박스의_연결"/>
      <sheetName val="제잡비_xls"/>
      <sheetName val="3BL공동구_수량"/>
      <sheetName val="부대입찰_내역서"/>
      <sheetName val="2_고용보험료산출근거"/>
      <sheetName val="설내역서_"/>
      <sheetName val="소소총괄표"/>
      <sheetName val="1공구_건정토건_토공2"/>
      <sheetName val="기본DATA"/>
      <sheetName val="기초입력 DATA"/>
      <sheetName val="적용토목"/>
      <sheetName val="평자재단가"/>
      <sheetName val="상호참고자료"/>
      <sheetName val="발주처자료입력"/>
      <sheetName val="회사기본자료"/>
      <sheetName val="하자보증자료"/>
      <sheetName val="기술자관련자료"/>
      <sheetName val="다곡2교"/>
      <sheetName val="관리"/>
      <sheetName val="적정"/>
      <sheetName val="실행"/>
      <sheetName val="하도"/>
      <sheetName val="별지"/>
      <sheetName val="보링"/>
      <sheetName val="철물"/>
      <sheetName val="철강재"/>
      <sheetName val="견적내역"/>
      <sheetName val="합의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중기가격(03)"/>
      <sheetName val="경비단가(02)"/>
      <sheetName val="총괄내역"/>
      <sheetName val="단위수량"/>
      <sheetName val="가시설수량"/>
      <sheetName val="가시설단위수량"/>
      <sheetName val="SORCE1"/>
      <sheetName val="장비가동"/>
      <sheetName val="현장업무"/>
      <sheetName val="품셈표"/>
      <sheetName val="신복2"/>
      <sheetName val="구조물공"/>
      <sheetName val="MAIN_TABLE"/>
      <sheetName val="현장"/>
      <sheetName val="전선 및 전선관"/>
      <sheetName val="수지표"/>
      <sheetName val="셀명"/>
      <sheetName val="총괄수지표"/>
      <sheetName val="도수로현황"/>
      <sheetName val="소방"/>
      <sheetName val="DB"/>
      <sheetName val="현금흐름"/>
      <sheetName val="건축"/>
      <sheetName val="공주방향"/>
      <sheetName val="5호광장_(만점)"/>
      <sheetName val="인천국제_(만점)_(2)"/>
      <sheetName val="배수공_시멘트_및_골재량_산출"/>
      <sheetName val="대운산출"/>
      <sheetName val="산3_4"/>
      <sheetName val="공통비"/>
      <sheetName val="VENDOR LIST"/>
      <sheetName val="정공공사"/>
      <sheetName val="예산M12A"/>
      <sheetName val="70%"/>
      <sheetName val="현장지지물물량"/>
      <sheetName val="1공구_건정토건_철콘2"/>
      <sheetName val="도급표지_2"/>
      <sheetName val="도급표지__(4)2"/>
      <sheetName val="부대표지_(4)2"/>
      <sheetName val="도급표지__(3)2"/>
      <sheetName val="부대표지_(3)2"/>
      <sheetName val="도급표지__(2)2"/>
      <sheetName val="부대표지_(2)2"/>
      <sheetName val="토__목2"/>
      <sheetName val="조__경2"/>
      <sheetName val="전_기2"/>
      <sheetName val="건__축2"/>
      <sheetName val="보도내역_(3)2"/>
      <sheetName val="준검_내역서2"/>
      <sheetName val="1_수인터널2"/>
      <sheetName val="AS포장복구_2"/>
      <sheetName val="2_대외공문2"/>
      <sheetName val="6PILE__(돌출)2"/>
      <sheetName val="설_계2"/>
      <sheetName val="내역(최종본4_5)2"/>
      <sheetName val="Sheet1_(2)1"/>
      <sheetName val="0_0ControlSheet2"/>
      <sheetName val="0_1keyAssumption2"/>
      <sheetName val="입출재고현황_(2)1"/>
      <sheetName val="부대입찰_내역서1"/>
      <sheetName val="전차선로_물량표1"/>
      <sheetName val="BSD_(2)1"/>
      <sheetName val="4_내진설계1"/>
      <sheetName val="3BL공동구_수량1"/>
      <sheetName val="토공(우물통,기타)_1"/>
      <sheetName val="96보완계획7_121"/>
      <sheetName val="1__설계조건_2_단면가정_3__하중계산1"/>
      <sheetName val="DATA_입력란1"/>
      <sheetName val="1_취수장1"/>
      <sheetName val="인건비_1"/>
      <sheetName val="_총괄표1"/>
      <sheetName val="제잡비_xls1"/>
      <sheetName val="2_고용보험료산출근거1"/>
      <sheetName val="Eq__Mobilization1"/>
      <sheetName val="원가계산_(2)1"/>
      <sheetName val="실행내역서_1"/>
      <sheetName val="노원열병합__건축공사기성내역서1"/>
      <sheetName val="97년_추정1"/>
      <sheetName val="현장관리비_산출내역1"/>
      <sheetName val="1_설계조건1"/>
      <sheetName val="현장별계약현황('98_10_31)1"/>
      <sheetName val="콤보박스와_리스트박스의_연결1"/>
      <sheetName val="플랜트_설치1"/>
      <sheetName val="내역(최종본4_5)1"/>
      <sheetName val="0_0ControlSheet1"/>
      <sheetName val="0_1keyAssumption1"/>
      <sheetName val="토공(우물통,기타)_"/>
      <sheetName val="Eq__Mobilization"/>
      <sheetName val="원가계산_(2)"/>
      <sheetName val="현장관리비_산출내역"/>
      <sheetName val="현장별계약현황('98_10_31)"/>
      <sheetName val="플랜트_설치"/>
      <sheetName val="부산제일극장"/>
      <sheetName val="수주현황2월"/>
      <sheetName val="개산공사비"/>
      <sheetName val="품셈(기초)"/>
      <sheetName val="정렬"/>
      <sheetName val="공통자료"/>
      <sheetName val="안전시설내역서"/>
      <sheetName val="총공사내역서"/>
      <sheetName val="배수문"/>
      <sheetName val="간접재료비산출표-27-30"/>
      <sheetName val="재활용 악취_먼지DUCT산출"/>
      <sheetName val="항목지정"/>
      <sheetName val="경비산출"/>
      <sheetName val="기기리스트"/>
      <sheetName val="시설물기초"/>
      <sheetName val="산출근거(S4)"/>
      <sheetName val="공문"/>
      <sheetName val="단가조사-2"/>
      <sheetName val="VE절감"/>
      <sheetName val="터파기및재료"/>
      <sheetName val="현장관리비데이타"/>
      <sheetName val="공정코드"/>
      <sheetName val="재료"/>
      <sheetName val="현장식당(1)"/>
      <sheetName val="CODE"/>
      <sheetName val="쌍송교"/>
      <sheetName val="말뚝지지력산정"/>
      <sheetName val="입력그림"/>
      <sheetName val="정부노임"/>
      <sheetName val="흄관기초"/>
      <sheetName val="기안"/>
      <sheetName val="인원현황"/>
      <sheetName val="예산M2"/>
      <sheetName val="송라터널총괄"/>
      <sheetName val="매원개착터널총괄"/>
      <sheetName val="점수계산1-2"/>
      <sheetName val="남양시작동자105노65기1.3화1.2"/>
      <sheetName val="관음목장(제출용)자105인97.5"/>
      <sheetName val="이자율"/>
      <sheetName val="전체내역 (2)"/>
      <sheetName val="Hyundai.Unit.cost.xls"/>
      <sheetName val="1-1호"/>
      <sheetName val="증감분석"/>
      <sheetName val="수리결과"/>
      <sheetName val="중기조종사 단위단가"/>
      <sheetName val="인원계획"/>
      <sheetName val="금리계산"/>
      <sheetName val="단위중량"/>
      <sheetName val="경산"/>
      <sheetName val="lab"/>
      <sheetName val="청천내"/>
      <sheetName val="우수"/>
      <sheetName val="기자재비"/>
      <sheetName val="일위대가목록(ems)"/>
      <sheetName val="일위집계(기존)"/>
      <sheetName val="건설실행"/>
      <sheetName val="일반공사"/>
      <sheetName val="하도내역_(철콘)"/>
      <sheetName val="노무비_근거"/>
      <sheetName val="임율_Data"/>
      <sheetName val="조건표_(2)"/>
      <sheetName val="목차_"/>
      <sheetName val="1_설계기준"/>
      <sheetName val="7__현장관리비_"/>
      <sheetName val="SHL"/>
      <sheetName val="5_ 현장관리비_new_ "/>
      <sheetName val="인계"/>
      <sheetName val="Temporary Mooring"/>
      <sheetName val="A LINE"/>
      <sheetName val="U-TYPE(1)"/>
      <sheetName val="단위량당중기"/>
      <sheetName val="일위목록데이타"/>
      <sheetName val="기성내역"/>
      <sheetName val="전도금월정금액"/>
      <sheetName val="마산방향철근집계"/>
      <sheetName val="입력정보"/>
      <sheetName val="격점별물량"/>
      <sheetName val="일H35Y4"/>
      <sheetName val="측량요율"/>
      <sheetName val="자재대"/>
      <sheetName val="점검총괄"/>
      <sheetName val="제출내역 (2)"/>
      <sheetName val="동천하상준설"/>
      <sheetName val="원도급"/>
      <sheetName val="하도급"/>
      <sheetName val="일위대가집계"/>
      <sheetName val="단가대비표"/>
      <sheetName val="식재가격"/>
      <sheetName val="식재총괄"/>
      <sheetName val="700seg"/>
      <sheetName val="RE9604"/>
      <sheetName val="BQ"/>
      <sheetName val="내역서2안"/>
      <sheetName val="TABLE DB"/>
      <sheetName val="쌍용 data base"/>
      <sheetName val="학생내역"/>
      <sheetName val="대공종"/>
      <sheetName val="바닥판"/>
      <sheetName val="식재일위대가"/>
      <sheetName val="기초일위대가"/>
      <sheetName val="공사수행보고"/>
      <sheetName val="손익분석"/>
      <sheetName val="969910( R)"/>
      <sheetName val="입력"/>
      <sheetName val="1062-X방향 "/>
      <sheetName val="DATA2000"/>
      <sheetName val="5.정산서"/>
      <sheetName val="포장직선구간"/>
      <sheetName val="VXXXXX"/>
      <sheetName val="원남"/>
      <sheetName val="원가계산(조,투,실)"/>
      <sheetName val="관리비"/>
      <sheetName val="조사가추정"/>
      <sheetName val="업체"/>
      <sheetName val="대비집계장(견적)"/>
      <sheetName val="설계집계장"/>
      <sheetName val="실행집계장"/>
      <sheetName val="투찰집계장"/>
      <sheetName val="♣총괄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설비"/>
      <sheetName val="PROJECT BRIEF"/>
      <sheetName val="감액총괄표"/>
      <sheetName val="COVER"/>
      <sheetName val="BOJUNGGM"/>
      <sheetName val="내역총괄"/>
      <sheetName val="내역총괄2"/>
      <sheetName val="내역총괄3"/>
      <sheetName val="01"/>
      <sheetName val="가중치"/>
      <sheetName val="전국현황"/>
      <sheetName val="말뚝기초(안정검토)-외측"/>
      <sheetName val="전계가"/>
      <sheetName val="계약서"/>
      <sheetName val="용집"/>
      <sheetName val="표층포설및다짐"/>
      <sheetName val="예정(3)"/>
      <sheetName val="부대공자재집계표"/>
      <sheetName val="Sheet14"/>
      <sheetName val="Sheet13"/>
      <sheetName val="영동(D)"/>
      <sheetName val="정의"/>
      <sheetName val="편성절차"/>
      <sheetName val="부대공"/>
      <sheetName val="2002자금수지계획(진행+신규)"/>
      <sheetName val="2변경1"/>
      <sheetName val="예총"/>
      <sheetName val="원내역서 그대로"/>
      <sheetName val="은행"/>
      <sheetName val="산근(1)"/>
      <sheetName val="참고"/>
      <sheetName val="10.경제성분석"/>
      <sheetName val="경비공통"/>
      <sheetName val="수목데이타 "/>
      <sheetName val="내역및원가02"/>
      <sheetName val="빙100장비사양"/>
      <sheetName val="상가지급현황"/>
      <sheetName val="전도품의"/>
      <sheetName val="입력값"/>
      <sheetName val="설계기준 및 하중계산"/>
      <sheetName val="작성"/>
      <sheetName val="기성금내역서"/>
      <sheetName val="외주가공"/>
      <sheetName val="터널조도"/>
      <sheetName val="일위대가-01"/>
      <sheetName val="암거"/>
      <sheetName val="공정표_1"/>
      <sheetName val="1_설계기준1"/>
      <sheetName val="장비당단가_(1)1"/>
      <sheetName val="Sheet2_(2)1"/>
      <sheetName val="별표_1"/>
      <sheetName val="2_건축1"/>
      <sheetName val="수_량_명_세_서_-_11"/>
      <sheetName val="공정표_"/>
      <sheetName val="장비당단가_(1)"/>
      <sheetName val="Sheet2_(2)"/>
      <sheetName val="별표_"/>
      <sheetName val="2_건축"/>
      <sheetName val="수_량_명_세_서_-_1"/>
      <sheetName val="램머"/>
      <sheetName val="ASALTOTA"/>
      <sheetName val="총수량집계표"/>
      <sheetName val="3차토목내역"/>
      <sheetName val="포장수량집계"/>
      <sheetName val="(C)원내역"/>
      <sheetName val="b_balju_cho"/>
      <sheetName val="시가지우회도로공내역서"/>
      <sheetName val="방송(체육관)"/>
      <sheetName val="횡날개수집"/>
      <sheetName val="일반관리비전체분당초변경대비표"/>
      <sheetName val="사용계획"/>
      <sheetName val="지급수수료월별금액산정"/>
      <sheetName val="Ⅱ1-0타"/>
      <sheetName val="-15.0"/>
      <sheetName val="중기단가"/>
      <sheetName val="경비 (1)"/>
      <sheetName val="2F 회의실견적(5_14 일대)"/>
      <sheetName val="1차설계Ꮗԯ_x0000_"/>
      <sheetName val="1차설계逷≙_xdc00_≙"/>
      <sheetName val="工완성공사율"/>
      <sheetName val="BQ(실행)"/>
      <sheetName val="가시설(TYPE-A)"/>
      <sheetName val="1-1평균터파기고(1)"/>
      <sheetName val="48_x0005__x0000_"/>
      <sheetName val="TYPE1"/>
      <sheetName val="수문보고"/>
      <sheetName val="도"/>
      <sheetName val="대비표"/>
      <sheetName val="상행-교대(A1-A2)"/>
      <sheetName val="미드수량"/>
      <sheetName val="strut type"/>
      <sheetName val="교각별철근수량집계표"/>
      <sheetName val="토지산출내역"/>
      <sheetName val="자재co"/>
      <sheetName val="산근"/>
      <sheetName val="물량산출근거"/>
      <sheetName val="UR2-Calculation"/>
      <sheetName val="사진"/>
      <sheetName val="Trend(Agitator)"/>
      <sheetName val="맨홀되메우기"/>
      <sheetName val="출력X"/>
      <sheetName val="심사"/>
      <sheetName val="배수장토목공사비"/>
      <sheetName val="2.2_오피스텔(12~32F)"/>
      <sheetName val="기본일위"/>
      <sheetName val="일용직6월"/>
      <sheetName val="이형관중량"/>
      <sheetName val="일위대가(목록)"/>
      <sheetName val="산근(목록)"/>
      <sheetName val="월별손익"/>
      <sheetName val=" 갑지"/>
      <sheetName val="양덕동"/>
      <sheetName val="추가일위대가"/>
      <sheetName val="COVER-P"/>
      <sheetName val="자동제어"/>
      <sheetName val="화전내"/>
      <sheetName val="일위총괄표"/>
      <sheetName val="252K444"/>
      <sheetName val="하중계산"/>
      <sheetName val="철근량"/>
      <sheetName val="일위대가 집계표"/>
      <sheetName val="일용직"/>
      <sheetName val="중기조종사_단위단가"/>
      <sheetName val="단면_(2)"/>
      <sheetName val="법면"/>
      <sheetName val="배수공1"/>
      <sheetName val="원가계산서(변경)"/>
      <sheetName val="터널대가"/>
      <sheetName val="관개"/>
      <sheetName val="9.1지하2층하부보"/>
      <sheetName val="일대"/>
      <sheetName val="단계별내역 (2)"/>
      <sheetName val="계측기"/>
      <sheetName val="인천제철"/>
      <sheetName val="총 원가계산"/>
      <sheetName val="주요항목별"/>
      <sheetName val="골조"/>
      <sheetName val="퍼스트"/>
      <sheetName val="변경내역"/>
      <sheetName val="4.일위대가"/>
      <sheetName val="제수변수량"/>
      <sheetName val="수장"/>
      <sheetName val="집계표(공종별)"/>
      <sheetName val="교통표지판수량집계표"/>
      <sheetName val="L형옹벽"/>
      <sheetName val="포장절단"/>
      <sheetName val="1호맨홀토공"/>
      <sheetName val="Sight n M.H"/>
      <sheetName val="단가 "/>
      <sheetName val="환율change"/>
      <sheetName val="GRDBS"/>
      <sheetName val="4 LINE"/>
      <sheetName val="7 th"/>
      <sheetName val="C10집계2"/>
      <sheetName val="케이블규격"/>
      <sheetName val="COVERSHEET"/>
      <sheetName val="소화실적"/>
      <sheetName val="단위별용량계산"/>
      <sheetName val="매출요약(월별) -년간"/>
      <sheetName val="단위수량산출"/>
      <sheetName val="Piping Design Data"/>
      <sheetName val="4 &amp; 10-inch, CO2 Combo &amp; Sweep"/>
      <sheetName val="__MAIN"/>
      <sheetName val="과천MAIN"/>
      <sheetName val="부하LOAD"/>
      <sheetName val="1호맨홀가감수량"/>
      <sheetName val="ilch"/>
      <sheetName val="Table"/>
      <sheetName val="철골공사"/>
      <sheetName val="1공구_건정토건_토공3"/>
      <sheetName val="1공구_건정토건_철콘3"/>
      <sheetName val="도급표지_3"/>
      <sheetName val="도급표지__(4)3"/>
      <sheetName val="부대표지_(4)3"/>
      <sheetName val="도급표지__(3)3"/>
      <sheetName val="부대표지_(3)3"/>
      <sheetName val="도급표지__(2)3"/>
      <sheetName val="부대표지_(2)3"/>
      <sheetName val="토__목3"/>
      <sheetName val="조__경3"/>
      <sheetName val="전_기3"/>
      <sheetName val="건__축3"/>
      <sheetName val="보도내역_(3)3"/>
      <sheetName val="준검_내역서3"/>
      <sheetName val="1_수인터널3"/>
      <sheetName val="6PILE__(돌출)3"/>
      <sheetName val="0_0ControlSheet3"/>
      <sheetName val="0_1keyAssumption3"/>
      <sheetName val="2_대외공문3"/>
      <sheetName val="설_계3"/>
      <sheetName val="Sheet1_(2)2"/>
      <sheetName val="AS포장복구_3"/>
      <sheetName val="내역(최종본4_5)3"/>
      <sheetName val="입출재고현황_(2)2"/>
      <sheetName val="96보완계획7_122"/>
      <sheetName val="1_취수장2"/>
      <sheetName val="_총괄표2"/>
      <sheetName val="전차선로_물량표2"/>
      <sheetName val="BSD_(2)2"/>
      <sheetName val="4_내진설계2"/>
      <sheetName val="인건비_2"/>
      <sheetName val="1__설계조건_2_단면가정_3__하중계산2"/>
      <sheetName val="DATA_입력란2"/>
      <sheetName val="2_고용보험료산출근거2"/>
      <sheetName val="노원열병합__건축공사기성내역서2"/>
      <sheetName val="제잡비_xls2"/>
      <sheetName val="3BL공동구_수량2"/>
      <sheetName val="부대입찰_내역서2"/>
      <sheetName val="토공(우물통,기타)_2"/>
      <sheetName val="현장별계약현황('98_10_31)2"/>
      <sheetName val="실행내역서_2"/>
      <sheetName val="원가계산_(2)2"/>
      <sheetName val="Eq__Mobilization2"/>
      <sheetName val="1_설계조건2"/>
      <sheetName val="플랜트_설치2"/>
      <sheetName val="콤보박스와_리스트박스의_연결2"/>
      <sheetName val="97년_추정2"/>
      <sheetName val="현장관리비_산출내역2"/>
      <sheetName val="내___역"/>
      <sheetName val="프라임_강변역(4,236)"/>
      <sheetName val="8_PILE__(돌출)"/>
      <sheetName val="2000년_공정표"/>
      <sheetName val="집_계_표"/>
      <sheetName val="설내역서_1"/>
      <sheetName val="CIP_공사1"/>
      <sheetName val="2_교량(신설)"/>
      <sheetName val="5_2코핑"/>
      <sheetName val="P_M_별"/>
      <sheetName val="7_PILE__(돌출)"/>
      <sheetName val="DATA_입력부"/>
      <sheetName val="4_장비손료"/>
      <sheetName val="표지_(3)1"/>
      <sheetName val="표지_(2)1"/>
      <sheetName val="교각집계_(2)1"/>
      <sheetName val="교각토공_(2)1"/>
      <sheetName val="교각철근_(2)1"/>
      <sheetName val="외주대비_-석축1"/>
      <sheetName val="외주대비-구조물_(2)1"/>
      <sheetName val="견적표지_(3)1"/>
      <sheetName val="_HIT-&gt;HMC_견적(3900)1"/>
      <sheetName val="일__위__대__가__목__록1"/>
      <sheetName val="4_경비_5_영업외수지"/>
      <sheetName val="_견적서"/>
      <sheetName val="광통신_견적내역서1"/>
      <sheetName val="할증_"/>
      <sheetName val="unit_4"/>
      <sheetName val="2000_05"/>
      <sheetName val="교각토공__2_1"/>
      <sheetName val="수량산출서_갑지"/>
      <sheetName val="HRSG_SMALL072201"/>
      <sheetName val="6__안전관리비1"/>
      <sheetName val="3_공통공사대비1"/>
      <sheetName val="1_3_1절점좌표"/>
      <sheetName val="1_1설계기준"/>
      <sheetName val="단양_00_아파트-세부내역"/>
      <sheetName val="2차전체변경예정_(2)"/>
      <sheetName val="토공유동표(전체_당초)"/>
      <sheetName val="b_balju_(2)"/>
      <sheetName val="8_현장관리비"/>
      <sheetName val="7_안전관리비"/>
      <sheetName val="노무비_"/>
      <sheetName val="내역서_제출"/>
      <sheetName val="구조______"/>
      <sheetName val="간_지1"/>
      <sheetName val="화재_탐지_설비"/>
      <sheetName val="4_일위대가집계"/>
      <sheetName val="5__현장관리비(new)_"/>
      <sheetName val="Customer_Databas"/>
      <sheetName val="방배동내역_(총괄)"/>
      <sheetName val="EQUIP_LIST"/>
      <sheetName val="5_정산서"/>
      <sheetName val="1_본부별"/>
      <sheetName val="기초입력_DATA"/>
      <sheetName val="재활용_악취_먼지DUCT산출"/>
      <sheetName val="현장관리비내역서"/>
      <sheetName val="단면설계"/>
      <sheetName val="안정검토"/>
      <sheetName val="단Ⰰ비교표"/>
      <sheetName val="실唉내역서"/>
      <sheetName val="㋨가산출서"/>
      <sheetName val="시噔점쉤행"/>
      <sheetName val="횡배수ⴀ토공수량"/>
      <sheetName val="공䠜구간조서"/>
      <sheetName val="배수턵관(䢌)"/>
      <sheetName val="공㬸(신)"/>
      <sheetName val="강ⵐ(Sub)"/>
      <sheetName val="준걵조서Ⱁ지"/>
      <sheetName val="9GNG옴반"/>
      <sheetName val="㶀하(성남)"/>
      <sheetName val="부啘계산서"/>
      <sheetName val="冠사(PE)"/>
      <sheetName val="몰큈재료䂰출"/>
      <sheetName val="䣐_x0000__x0000_갑쥀)"/>
      <sheetName val="䴝괄내역서"/>
      <sheetName val="Nೃ拏-職"/>
      <sheetName val="㏄급표지_"/>
      <sheetName val="부㌀표지_(4)"/>
      <sheetName val="부㌀표지_(3)"/>
      <sheetName val="㶀대표지_(2)"/>
      <sheetName val="보㏄내역_(3)"/>
      <sheetName val="준Ⲁ_내역서"/>
      <sheetName val="⳵사비총ⴄ표"/>
      <sheetName val="1.䷨수장"/>
      <sheetName val="2000ㅄ하반기"/>
      <sheetName val=""/>
      <sheetName val="인ⱴ-측정"/>
      <sheetName val="4.뀴진설Ⳅ"/>
      <sheetName val="type-H"/>
      <sheetName val="4)䠠동표"/>
      <sheetName val="배ⴀ단가조사서"/>
      <sheetName val="䡼위대가(가설)"/>
      <sheetName val="䠑속도로1"/>
      <sheetName val="견䠁대비표"/>
      <sheetName val="교㌀(A1)"/>
      <sheetName val="부윬력정㦬"/>
      <sheetName val="전䰨선로 물량표"/>
      <sheetName val="COPINH"/>
      <sheetName val="공䠅별산출뀴역서"/>
      <sheetName val="䡼위(PN)"/>
      <sheetName val="전기일䠄대가"/>
      <sheetName val="전쉠환매도율"/>
      <sheetName val="䄤직윬-1"/>
      <sheetName val="현噩CODE"/>
      <sheetName val="䈘자䢬단위당"/>
      <sheetName val="일䠄대가(1)"/>
      <sheetName val="Ⰰ격조사서"/>
      <sheetName val="㶀대입찰 내역서"/>
      <sheetName val="자윬집계呜"/>
      <sheetName val="소일위대가코드표"/>
      <sheetName val="공사비"/>
      <sheetName val="배선(낙차)"/>
      <sheetName val="DC"/>
      <sheetName val="소방사항"/>
      <sheetName val="일위대가1"/>
      <sheetName val="품목"/>
      <sheetName val="한성교회 신축공사(050713)_CheckList"/>
      <sheetName val="PĴ"/>
      <sheetName val="Pꮸ"/>
      <sheetName val="P估"/>
      <sheetName val="검토현황"/>
      <sheetName val="증감내역"/>
      <sheetName val="옹벽단면치수"/>
      <sheetName val="2004노형교"/>
      <sheetName val="P_x0005_"/>
      <sheetName val="울산시산표"/>
      <sheetName val="청 구"/>
      <sheetName val="지구단위계획"/>
      <sheetName val="P嘐"/>
      <sheetName val="다중모드"/>
      <sheetName val="총괄집계 "/>
      <sheetName val="도급내역"/>
      <sheetName val="내역서 (2)"/>
      <sheetName val="중기사용료산출근거"/>
      <sheetName val="단가 및 재료비"/>
      <sheetName val="Sheet10"/>
      <sheetName val="통합"/>
      <sheetName val="성서방향-교대(A2)"/>
      <sheetName val="기계 도급내역서"/>
      <sheetName val="철탑공사"/>
      <sheetName val="상세도"/>
      <sheetName val="참조-(1)"/>
      <sheetName val="15100"/>
      <sheetName val="산출근거#2-3"/>
      <sheetName val="옥외"/>
      <sheetName val="kimre scrubber"/>
      <sheetName val="PAINT"/>
      <sheetName val="FRP PIPING 일위대가"/>
      <sheetName val="TCDB"/>
      <sheetName val="세부항목"/>
      <sheetName val="출력자료"/>
      <sheetName val="개인별 순위표"/>
      <sheetName val="당진1,2호기전선관설치및접지4차공사내역서-을지"/>
      <sheetName val="현금흐름표"/>
      <sheetName val="07제품별수익성"/>
      <sheetName val="중기일위대밀"/>
      <sheetName val="포장공사"/>
      <sheetName val="총체보활공정표"/>
      <sheetName val="단지배치도"/>
      <sheetName val="입찰유의사항"/>
      <sheetName val="하도급이행사항"/>
      <sheetName val="공내역 및 견적조건"/>
      <sheetName val="특수조건"/>
      <sheetName val="참석확인"/>
      <sheetName val="단면치수"/>
      <sheetName val="quotation"/>
      <sheetName val="인부신상_x0000__x0000_"/>
      <sheetName val="인부신상헾⼳"/>
      <sheetName val="교각토"/>
      <sheetName val="공량(전기)"/>
      <sheetName val="기초공"/>
      <sheetName val="투찰추정"/>
      <sheetName val="철집"/>
      <sheetName val="EP0618"/>
      <sheetName val="7.전산해석결과"/>
      <sheetName val="4.하중"/>
      <sheetName val="2.1"/>
      <sheetName val="T기성9605"/>
      <sheetName val="비교표"/>
      <sheetName val="수전기기DATA"/>
      <sheetName val="ETC"/>
      <sheetName val="기초단가일람표"/>
      <sheetName val="사  업  비  수  지  예  산  서"/>
      <sheetName val="암거(2)"/>
      <sheetName val="철거폐쇄현황"/>
      <sheetName val="4.2.1 마루높이 검토"/>
      <sheetName val="내역(가지)"/>
      <sheetName val="CM 1"/>
      <sheetName val="7월11일"/>
      <sheetName val="죽원1교"/>
      <sheetName val="항목코드"/>
      <sheetName val="01AC"/>
      <sheetName val="장척총괄"/>
      <sheetName val="4월예정공정표"/>
      <sheetName val="내역서(총)"/>
      <sheetName val="배관물량집계(기본)"/>
      <sheetName val="일반물자(한국통신)"/>
      <sheetName val="108.수선비"/>
      <sheetName val="맨홀_공사비"/>
      <sheetName val="예산대비"/>
      <sheetName val="기본정보"/>
      <sheetName val="단가조사서"/>
      <sheetName val="hvac(제어동)"/>
      <sheetName val=" ｹ-ﾌﾞﾙ"/>
      <sheetName val="용수간선"/>
      <sheetName val="가격"/>
      <sheetName val="미장"/>
      <sheetName val="도급내역서"/>
      <sheetName val="관리비비계상"/>
      <sheetName val="MIJIBI"/>
      <sheetName val="지질조사"/>
      <sheetName val="SCH"/>
      <sheetName val="사다리"/>
      <sheetName val="SPEC"/>
      <sheetName val="항목등록"/>
      <sheetName val="97 사업추정(WEKI)"/>
      <sheetName val="일위목차"/>
      <sheetName val="1월"/>
      <sheetName val="Balance"/>
      <sheetName val="제안실적sum조회"/>
      <sheetName val="전기2005"/>
      <sheetName val="일위대가 (PM)"/>
      <sheetName val="6_ 안전관리비"/>
      <sheetName val="기초단가"/>
      <sheetName val="입력데이타(비인쇄용)"/>
      <sheetName val="자  재"/>
      <sheetName val="건축외주"/>
      <sheetName val="ROOF(ALKALI)"/>
      <sheetName val="기술부 VENDOR LIST"/>
      <sheetName val="분전반"/>
      <sheetName val="특별"/>
      <sheetName val="외주대비 -석축_x0000__x0000__x0000__x0000__x0000__x0012_[후다내역.XLS]견적표지 (3"/>
      <sheetName val="2.2 띠장의 설계"/>
      <sheetName val="시운전연료비"/>
      <sheetName val="환산"/>
      <sheetName val="1-1.현장정리"/>
      <sheetName val="1-2.토공"/>
      <sheetName val="1-3.WMM,GSB"/>
      <sheetName val="1-4.BITUMINOUS COURSE"/>
      <sheetName val="1-5.BOX CULVERTS"/>
      <sheetName val="1-6.BRIDGE"/>
      <sheetName val="1-7.DRAINAGE"/>
      <sheetName val="1-8.TRAFFIC"/>
      <sheetName val="1-9.MISCELLANEOUS"/>
      <sheetName val="1-10.ELECTRICAL"/>
      <sheetName val="1-12.도급외항목"/>
      <sheetName val="임율산출표"/>
      <sheetName val="B"/>
      <sheetName val="수량산출목록표"/>
      <sheetName val="청주(철골발주의뢰서)"/>
      <sheetName val="횡배위치"/>
      <sheetName val="FACTOR"/>
      <sheetName val="중기사용료"/>
      <sheetName val="실행내역_원본"/>
      <sheetName val="일위대가목록(기계)"/>
      <sheetName val="시설,관리하위"/>
      <sheetName val="대운반(철재)"/>
      <sheetName val="요약서"/>
      <sheetName val="총체"/>
      <sheetName val="BOX 본체"/>
      <sheetName val="하도내역_(철콘)1"/>
      <sheetName val="조건표_(2)1"/>
      <sheetName val="목차_1"/>
      <sheetName val="7__현장관리비_1"/>
      <sheetName val="노무비_근거1"/>
      <sheetName val="임율_Data1"/>
      <sheetName val="4_LINE"/>
      <sheetName val="7_th"/>
      <sheetName val="_갑지"/>
      <sheetName val="A_LINE"/>
      <sheetName val="5__현장관리비_new__"/>
      <sheetName val="Temporary_Mooring"/>
      <sheetName val="총_원가계산"/>
      <sheetName val="관로분포도"/>
      <sheetName val="일집"/>
      <sheetName val="cctv예산대비"/>
      <sheetName val="라이닝폼예산대비내역"/>
      <sheetName val="Print"/>
      <sheetName val="MATRLDATA"/>
      <sheetName val="GEN"/>
      <sheetName val="단가삐출"/>
      <sheetName val="목록"/>
      <sheetName val="계정"/>
      <sheetName val="메서,변+증"/>
      <sheetName val="명일작업계획 (3)"/>
      <sheetName val="연결원본-절대지우지말것"/>
      <sheetName val="단위목록"/>
      <sheetName val="자재운반단가일람표"/>
      <sheetName val="기계경비목록1"/>
      <sheetName val="검색방"/>
      <sheetName val="일위대가집계표"/>
      <sheetName val="산출서집계HS"/>
      <sheetName val="48평단가"/>
      <sheetName val="57단가"/>
      <sheetName val="54평단가"/>
      <sheetName val="66평단가"/>
      <sheetName val="61단가"/>
      <sheetName val="89평단가"/>
      <sheetName val="84평단가"/>
      <sheetName val="자동세륜기"/>
      <sheetName val="옥외외등집계표"/>
      <sheetName val="WING3"/>
      <sheetName val="MODELING"/>
      <sheetName val="지원사무소원가배부내역"/>
      <sheetName val="주소"/>
      <sheetName val="호표"/>
      <sheetName val="잔수량(작성)"/>
      <sheetName val="옥외배관기본공량"/>
      <sheetName val="대비2"/>
      <sheetName val="예산변경원인분석"/>
      <sheetName val="공종보합"/>
      <sheetName val="출력원가"/>
      <sheetName val="공종원가"/>
      <sheetName val="총괄원가"/>
      <sheetName val="아파트"/>
      <sheetName val="상가,복지관"/>
      <sheetName val="주차장"/>
      <sheetName val="경비실"/>
      <sheetName val="일위1"/>
      <sheetName val="자료"/>
      <sheetName val="원가(칠곡다부)"/>
      <sheetName val="다부IC내역"/>
      <sheetName val="원가(재방송)"/>
      <sheetName val="재방송"/>
      <sheetName val="다부내역"/>
      <sheetName val="읍내터널"/>
      <sheetName val="칠곡IC내역"/>
      <sheetName val="내역집계표"/>
      <sheetName val="내역서 (3)"/>
      <sheetName val="대가"/>
      <sheetName val="산출양식"/>
      <sheetName val="대가목록"/>
      <sheetName val="산출양식 (2)"/>
      <sheetName val="토목원가계산서"/>
      <sheetName val="토목원가"/>
      <sheetName val="집계장"/>
      <sheetName val="제외공종"/>
      <sheetName val="선급금사용계획서"/>
      <sheetName val="사용세부내역"/>
      <sheetName val="공사비증감대비표"/>
      <sheetName val="전체산출내역서갑(변경) "/>
      <sheetName val="산출내역서을(변경)"/>
      <sheetName val="전체세부(이설도로)"/>
      <sheetName val="전체세부(연결도로)"/>
      <sheetName val="전체원가계산서(변경)"/>
      <sheetName val="용역비"/>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콘·다 (2)"/>
      <sheetName val="기·집 (2)"/>
      <sheetName val="콘·다 (3)"/>
      <sheetName val="콘·현"/>
      <sheetName val="소·집"/>
      <sheetName val="소·현"/>
      <sheetName val="집·거"/>
      <sheetName val="집·연"/>
      <sheetName val="도·집"/>
      <sheetName val="성도1"/>
      <sheetName val="가드레일산근"/>
      <sheetName val="수량"/>
      <sheetName val="단가비교"/>
      <sheetName val="적용2002"/>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실행총괄 "/>
      <sheetName val="본체"/>
      <sheetName val="[IL-3.XLSY갑지"/>
      <sheetName val="설비내역서"/>
      <sheetName val="CON'C"/>
      <sheetName val="도급내역서(재노경)"/>
      <sheetName val="4.일위대가목차"/>
      <sheetName val="기계경비(시간당)"/>
      <sheetName val="내역_ver1.0"/>
      <sheetName val="2000,9월 일위"/>
      <sheetName val="단가일람표"/>
      <sheetName val="IL-3"/>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차수공개요"/>
      <sheetName val="설계산출기초"/>
      <sheetName val="도급예산내역서봉투"/>
      <sheetName val="설계산출표지"/>
      <sheetName val="도급예산내역서총괄표"/>
      <sheetName val="을부담운반비"/>
      <sheetName val="운반비산출"/>
      <sheetName val="매출현황"/>
      <sheetName val="보온일위"/>
      <sheetName val="49수량"/>
      <sheetName val="단가비교표(노무)"/>
      <sheetName val="수목표준대가"/>
      <sheetName val="변경품셈총괄"/>
      <sheetName val="고창터널(고창방향)"/>
      <sheetName val="변압기 및 발전기 용량"/>
      <sheetName val="냉천부속동"/>
      <sheetName val="공종단가"/>
      <sheetName val="조도계산서 (도서)"/>
      <sheetName val="암거단위"/>
      <sheetName val="보증수수료산출"/>
      <sheetName val="DAN"/>
      <sheetName val="백호우계수"/>
      <sheetName val="대포2교접속"/>
      <sheetName val="천방교접속"/>
      <sheetName val="실행예산서"/>
      <sheetName val="일반전기(2단지-을지)"/>
      <sheetName val="토목공사"/>
      <sheetName val="일위대가(4층원격)"/>
      <sheetName val="BM"/>
      <sheetName val="찍기"/>
      <sheetName val="의왕내역"/>
      <sheetName val="단가대비"/>
      <sheetName val="총괄집계표"/>
      <sheetName val="인수공규격"/>
      <sheetName val="단가(1)"/>
      <sheetName val="적용단위길이"/>
      <sheetName val="일위대가(건축)"/>
      <sheetName val="빌딩 안내"/>
      <sheetName val="기계공사비집계(원안)"/>
      <sheetName val="48단가"/>
      <sheetName val="CABLE"/>
      <sheetName val="CABLE (2)"/>
      <sheetName val="접지수량"/>
      <sheetName val="G.R300경비"/>
      <sheetName val="교수설계"/>
      <sheetName val="공종구간"/>
      <sheetName val="조경일람"/>
      <sheetName val="49단가"/>
      <sheetName val="구간산출"/>
      <sheetName val="노임단가산출근거"/>
      <sheetName val="COST"/>
      <sheetName val="원가계산서(남측)"/>
      <sheetName val="신고분기설정참고"/>
      <sheetName val="거래처자료등록"/>
      <sheetName val="조도계산"/>
      <sheetName val="국내조달(통합-1)"/>
      <sheetName val="상시"/>
      <sheetName val="주beam"/>
      <sheetName val="9811"/>
      <sheetName val="출력용"/>
      <sheetName val="단가대비표 (3)"/>
      <sheetName val="하부철근수량"/>
      <sheetName val="연결관산출조서"/>
      <sheetName val="내역서적용수량"/>
      <sheetName val="계획집계"/>
      <sheetName val="기계물량"/>
      <sheetName val="비탈면보호공수량산출"/>
      <sheetName val="준공검사원(갑)"/>
      <sheetName val="기성내역서(을) (2)"/>
      <sheetName val="영신토건물가변동"/>
      <sheetName val="변수값"/>
      <sheetName val="중기상차"/>
      <sheetName val="AS복구"/>
      <sheetName val="중기터파기"/>
      <sheetName val="1단계 (2)"/>
      <sheetName val="L_RPTA05_목록"/>
      <sheetName val="동원인원"/>
      <sheetName val="2.1  노무비 평균단가산출"/>
      <sheetName val="예산명세서"/>
      <sheetName val="입상내역"/>
      <sheetName val="단가일람"/>
      <sheetName val="3.공사비(07년노임단가)"/>
      <sheetName val="3.공사비(단가조사표)"/>
      <sheetName val="3.공사비(물량산출표)"/>
      <sheetName val="3.공사비(일위대가표목록)"/>
      <sheetName val="3.공사비(일위대가표)"/>
      <sheetName val="견"/>
      <sheetName val="#3_일위대가목록"/>
      <sheetName val="Macro(차단기)"/>
      <sheetName val="띘랷랷랷"/>
      <sheetName val="TRE TABLE"/>
      <sheetName val="Requirement(Work Crew)"/>
      <sheetName val="계획"/>
      <sheetName val="계획세부"/>
      <sheetName val="사용내역서"/>
      <sheetName val="항목별내역서"/>
      <sheetName val="안전담당자"/>
      <sheetName val="유도원"/>
      <sheetName val="안전사진"/>
      <sheetName val="대전-교대(A1-A2)"/>
      <sheetName val="7단가"/>
      <sheetName val="9509"/>
      <sheetName val="총공사원가"/>
      <sheetName val="건축공사원가"/>
      <sheetName val="설비공사원가"/>
      <sheetName val="배관공사기초자료"/>
      <sheetName val="Ekog10"/>
      <sheetName val="AL공사(원)"/>
      <sheetName val="내역서1"/>
      <sheetName val="22수량"/>
      <sheetName val="품목현황"/>
      <sheetName val="출고대장"/>
      <sheetName val="입력DATA"/>
      <sheetName val="asd"/>
      <sheetName val="★도급내역"/>
      <sheetName val="back-data"/>
      <sheetName val="인월수표"/>
      <sheetName val="분전함신설"/>
      <sheetName val="접지1종"/>
      <sheetName val="진입도로B (2)"/>
      <sheetName val="백암비스타내역"/>
      <sheetName val="2.냉난방설비공사"/>
      <sheetName val="7.자동제어공사"/>
      <sheetName val="중강당 내역"/>
      <sheetName val="제-노임"/>
      <sheetName val="AV시스템"/>
      <sheetName val="전체분2회변경"/>
      <sheetName val="산출근거(복구)"/>
      <sheetName val="영창26"/>
      <sheetName val="웅진교-S2"/>
      <sheetName val="횡배수관집현황(2공구)"/>
      <sheetName val="남양주부대"/>
      <sheetName val="기초자료입력및 K치 확인"/>
      <sheetName val="ES조서출력하기"/>
      <sheetName val="등록자료"/>
      <sheetName val="역T형교대(PILE기초)"/>
      <sheetName val="실행내역 "/>
      <sheetName val="수원역(전체분)설계서"/>
      <sheetName val="자재 단가 비교표(견적)"/>
      <sheetName val="자재 단가 비교표"/>
      <sheetName val="BDATA"/>
      <sheetName val="지하"/>
      <sheetName val="건설기계목록"/>
      <sheetName val="일위대가_목록"/>
      <sheetName val="재료단가"/>
      <sheetName val="시중노임"/>
      <sheetName val="지불내역1"/>
      <sheetName val="암거단위-1련"/>
      <sheetName val="의뢰내역서"/>
      <sheetName val="준공내역서표지"/>
      <sheetName val="䂰출양식"/>
      <sheetName val="국별인원"/>
      <sheetName val="Bid Summary"/>
      <sheetName val="이동시 예상비용"/>
      <sheetName val="Seg 1DE비용"/>
      <sheetName val="Transit 비용_감가상각미포함"/>
      <sheetName val="맨홀조서"/>
      <sheetName val="48수량"/>
      <sheetName val="세골재  T2 변경 현황"/>
      <sheetName val="단가비교표_공통1"/>
      <sheetName val="내역(원안-대안)"/>
      <sheetName val="산출목록표"/>
      <sheetName val="전화공사 공량 및 집계표"/>
      <sheetName val="공사착공계"/>
      <sheetName val="참조 (2)"/>
      <sheetName val="6. 직접경비"/>
      <sheetName val="이토변실(A3-LINE)"/>
      <sheetName val="조경"/>
      <sheetName val="횡배수관재료-"/>
      <sheetName val="계산서(직선부)"/>
      <sheetName val="포장재료집계표"/>
      <sheetName val="콘크리트측구연장"/>
      <sheetName val="-몰탈콘크리트"/>
      <sheetName val="-배수구조물공토공"/>
      <sheetName val="MAIN"/>
      <sheetName val="부표총괄"/>
      <sheetName val="일대목차"/>
      <sheetName val="단가(보완)"/>
      <sheetName val="대가 (보완)"/>
      <sheetName val="기계경비목록"/>
      <sheetName val="3.자재비(총괄)"/>
      <sheetName val="제출내역"/>
      <sheetName val="철콘공사"/>
      <sheetName val="내역서_(3)"/>
      <sheetName val="산출양식_(2)"/>
      <sheetName val="전체산출내역서갑(변경)_"/>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품목납기"/>
      <sheetName val="단가기준"/>
      <sheetName val="횡배수관수량집계"/>
      <sheetName val="우,오수"/>
      <sheetName val="유의사항"/>
      <sheetName val="현장설명"/>
      <sheetName val="특별조건"/>
      <sheetName val="토공갑"/>
      <sheetName val="구조물갑"/>
      <sheetName val="투찰계획서"/>
      <sheetName val="99총공사내역서"/>
      <sheetName val="평야부단가"/>
      <sheetName val="오동"/>
      <sheetName val="대조"/>
      <sheetName val="나한"/>
      <sheetName val="단가대비표(계측)"/>
      <sheetName val="공정외주"/>
      <sheetName val="제조 경영"/>
      <sheetName val="36단가"/>
      <sheetName val="36수량"/>
      <sheetName val="메인거더-크로스빔200연결부"/>
      <sheetName val="기본자료"/>
      <sheetName val="설계서을"/>
      <sheetName val="EQ-R1"/>
      <sheetName val="L-type"/>
      <sheetName val="bearing"/>
      <sheetName val="조내역"/>
      <sheetName val="C지구"/>
      <sheetName val="사내도로"/>
      <sheetName val="4.전기"/>
      <sheetName val="노 무 비"/>
      <sheetName val="노임단가표"/>
      <sheetName val="결선list"/>
      <sheetName val="위치도1"/>
      <sheetName val="자재단가-1"/>
      <sheetName val="도급정산"/>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제잡비집계"/>
      <sheetName val="간접1"/>
      <sheetName val="내역서(토목)"/>
      <sheetName val="미납품 현황"/>
      <sheetName val="신설개소별 총집계표(동해-배전)"/>
      <sheetName val="SSMITM"/>
      <sheetName val="목록표"/>
      <sheetName val="MP MOB"/>
      <sheetName val="임차비용"/>
      <sheetName val="앵커(3안)"/>
      <sheetName val="가설건물"/>
      <sheetName val="용선 C.L"/>
      <sheetName val="흄관수량"/>
      <sheetName val="PROCURE"/>
      <sheetName val="우수공,맨홀,집수정"/>
      <sheetName val="전 체"/>
      <sheetName val="4동급수"/>
      <sheetName val="방음벽기초"/>
      <sheetName val="토목단가산출"/>
      <sheetName val="표지_(3)2"/>
      <sheetName val="표지_(2)2"/>
      <sheetName val="교각집계_(2)2"/>
      <sheetName val="교각토공_(2)2"/>
      <sheetName val="교각철근_(2)2"/>
      <sheetName val="외주대비_-석축2"/>
      <sheetName val="외주대비-구조물_(2)2"/>
      <sheetName val="견적표지_(3)2"/>
      <sheetName val="_HIT-&gt;HMC_견적(3900)2"/>
      <sheetName val="일__위__대__가__목__록2"/>
      <sheetName val="교각토공__2_2"/>
      <sheetName val="3_공통공사대비2"/>
      <sheetName val="6__안전관리비2"/>
      <sheetName val="HRSG_SMALL072202"/>
      <sheetName val="2차전체변경예정_(2)1"/>
      <sheetName val="토공유동표(전체_당초)1"/>
      <sheetName val="단면_(2)1"/>
      <sheetName val="8_현장관리비1"/>
      <sheetName val="7_안전관리비1"/>
      <sheetName val="8_PILE__(돌출)1"/>
      <sheetName val="b_balju_(2)1"/>
      <sheetName val="중기조종사_단위단가1"/>
      <sheetName val="2_2_오피스텔(12~32F)"/>
      <sheetName val="일위대가_집계표"/>
      <sheetName val="9_1지하2층하부보"/>
      <sheetName val="단계별내역_(2)"/>
      <sheetName val="2_2_띠장의_설계"/>
      <sheetName val="6__안전관리비3"/>
      <sheetName val="자__재"/>
      <sheetName val="개인별_순위표"/>
      <sheetName val="CM_1"/>
      <sheetName val="기술부_VENDOR_LIST"/>
      <sheetName val="외주대비_-석축[후다내역_XLS]견적표지_(3"/>
      <sheetName val="4_일위대가"/>
      <sheetName val="STEEL BOX 단면설계(SEC.8)"/>
      <sheetName val="품셈기준"/>
      <sheetName val="설치자재"/>
      <sheetName val="성토도수로현황"/>
      <sheetName val="Chart1"/>
      <sheetName val="조건입력"/>
      <sheetName val="자립흙막이"/>
      <sheetName val="흙막이A"/>
      <sheetName val="흙막이B"/>
      <sheetName val="흙막이B (오산운암)"/>
      <sheetName val="흙막이C"/>
      <sheetName val="타이로드 흙막이"/>
      <sheetName val="타이로드 흙막이(근입장2.5M)"/>
      <sheetName val="어스앙카"/>
      <sheetName val="타이로드"/>
      <sheetName val="타이로드(근입장2.5M)"/>
      <sheetName val="pile 항타"/>
      <sheetName val="pile 항타(디젤)"/>
      <sheetName val="pile 항타 A"/>
      <sheetName val="pile 항타 B"/>
      <sheetName val="pile 항타 C"/>
      <sheetName val="pile 인발"/>
      <sheetName val="pile 인발 A"/>
      <sheetName val="pile 인발 B"/>
      <sheetName val="pile 인발 C"/>
      <sheetName val="토류판"/>
      <sheetName val="H-BEAM설치및철거"/>
      <sheetName val="BRACKET"/>
      <sheetName val="20TON TRAILER"/>
      <sheetName val="토류판 (2)"/>
      <sheetName val="SHEET PILE단가"/>
      <sheetName val="공사기간"/>
      <sheetName val="사업개요"/>
      <sheetName val="현장관리비_입력"/>
      <sheetName val="유림총괄"/>
      <sheetName val="6.이토처리시간"/>
      <sheetName val="실행(1)"/>
      <sheetName val="공사비집계"/>
      <sheetName val="일일총괄"/>
      <sheetName val="테이블"/>
      <sheetName val="일일현황"/>
      <sheetName val="년차"/>
      <sheetName val="제경비율"/>
      <sheetName val="인제내역"/>
      <sheetName val="환율"/>
      <sheetName val="회사정보"/>
      <sheetName val="경성자금"/>
      <sheetName val="6동"/>
      <sheetName val="참조자료"/>
      <sheetName val="단위중기"/>
      <sheetName val="수량명세서"/>
      <sheetName val="문학간접"/>
      <sheetName val="Macro3"/>
      <sheetName val="평균높이산출근거"/>
      <sheetName val="횡배수관위치조서"/>
      <sheetName val="신평리 권리자명부"/>
      <sheetName val="ESC(K치)"/>
      <sheetName val="CAPVC"/>
      <sheetName val="콘센트신설"/>
      <sheetName val="품종코드"/>
      <sheetName val="전체공사"/>
      <sheetName val="태안9)3-2)원내역"/>
      <sheetName val="납부서"/>
      <sheetName val="Basic"/>
      <sheetName val="info"/>
      <sheetName val="금액"/>
      <sheetName val="위치"/>
      <sheetName val="자재비"/>
      <sheetName val="맨홀"/>
      <sheetName val="JJ"/>
      <sheetName val="VOC"/>
      <sheetName val="L형옹벽(key)"/>
      <sheetName val="POOM_MOTO"/>
      <sheetName val="POOM_MOTO2"/>
      <sheetName val="JUCK"/>
      <sheetName val="일반수량집계표"/>
      <sheetName val="대동교-단면(무장)"/>
      <sheetName val="라멘수량(무장)"/>
      <sheetName val="대동교-단면(아산)"/>
      <sheetName val="토공집계표"/>
      <sheetName val="토공시점"/>
      <sheetName val="토공종점"/>
      <sheetName val="신규단가산출"/>
      <sheetName val="토  공"/>
      <sheetName val="태화42 "/>
      <sheetName val="수완하도"/>
      <sheetName val="김포내역"/>
      <sheetName val="인적사항"/>
      <sheetName val="흄관기鬀"/>
      <sheetName val="날개벽(좌,우=45도,75도)"/>
      <sheetName val="TYPE-1"/>
      <sheetName val="라이신_NML"/>
      <sheetName val="PRO_DCI"/>
      <sheetName val="INST_DCI"/>
      <sheetName val="HVAC_DCI"/>
      <sheetName val="PIPE_DCI"/>
      <sheetName val="①idea pipeline"/>
      <sheetName val="Comps"/>
      <sheetName val="교육훈련비6"/>
      <sheetName val="ver2"/>
      <sheetName val="IMP 통일양식"/>
      <sheetName val="LYS 통일양식"/>
      <sheetName val="TB(BS)"/>
      <sheetName val="TB(PL)"/>
      <sheetName val="patch"/>
      <sheetName val="Xunit (단위환산)"/>
      <sheetName val="유통기한 프로그램"/>
      <sheetName val="배부전"/>
      <sheetName val="차선"/>
      <sheetName val="차조서"/>
      <sheetName val="220 (2)"/>
      <sheetName val="제수"/>
      <sheetName val="공기"/>
      <sheetName val="조ꟕ"/>
      <sheetName val="공사명입력"/>
      <sheetName val="수량-가로등"/>
      <sheetName val="내역서-2"/>
      <sheetName val="물량표S"/>
      <sheetName val="수량산근(출력X)"/>
      <sheetName val="표준화수량집계표(출력X)"/>
      <sheetName val="품셈총괄(출력X)"/>
      <sheetName val="중기산출근거기초"/>
      <sheetName val="준설량산정표"/>
      <sheetName val="기초자료입력"/>
      <sheetName val="배수내역(총수량)"/>
      <sheetName val="3.관로전환기"/>
      <sheetName val="EQ"/>
      <sheetName val="1공구_건정토건_철槜〚"/>
      <sheetName val="FILE1"/>
      <sheetName val="배수喘_x001a_"/>
      <sheetName val="인상효1"/>
      <sheetName val="1И"/>
      <sheetName val="외주현황.wq1"/>
      <sheetName val=" "/>
      <sheetName val="F 월별기성수금현황 "/>
      <sheetName val="할증표"/>
      <sheetName val="NOM³_x0000_Ԁ"/>
      <sheetName val="NOMֳ_x0000_缀"/>
      <sheetName val="통계연보"/>
      <sheetName val="외주대비-구_x0005__x0000_"/>
      <sheetName val="외주대비-구멫⽄"/>
      <sheetName val="외주대비-구ꮸ〇"/>
      <sheetName val="외주대비-구_x0000__x0000_"/>
      <sheetName val="토목단가"/>
      <sheetName val="3.전기산출기초"/>
      <sheetName val="99 조정금액"/>
      <sheetName val="주안3차A-A"/>
      <sheetName val="업무처리전"/>
      <sheetName val="BEND LOSS"/>
      <sheetName val="기계사급자재"/>
      <sheetName val="K2 site Total 내역서"/>
      <sheetName val="배명(단가柖"/>
      <sheetName val="새공통"/>
      <sheetName val="TRAY 헹거산출"/>
      <sheetName val="월별수입"/>
      <sheetName val="매인"/>
      <sheetName val="편입토지조서"/>
      <sheetName val="맨홀수량산출(A-LINE)"/>
      <sheetName val="울진항공등화 내역서"/>
      <sheetName val="일 위 대 가 표"/>
      <sheetName val="내역(설계)"/>
      <sheetName val="영흥TL(UP,DOWN) "/>
      <sheetName val="3련 BOX"/>
      <sheetName val="내역서 "/>
      <sheetName val="물량집계표(1c)"/>
      <sheetName val="감가상각"/>
      <sheetName val="채권(하반기)"/>
      <sheetName val="연차일수"/>
      <sheetName val="2004연차사용현황"/>
      <sheetName val="TEMP2"/>
      <sheetName val="BS"/>
      <sheetName val="PL"/>
      <sheetName val="도수로집계"/>
      <sheetName val="22인공"/>
      <sheetName val="1-1"/>
      <sheetName val="원하대비"/>
      <sheetName val="공통단가"/>
      <sheetName val="2.1외주"/>
      <sheetName val="2.3노무"/>
      <sheetName val="2.4자재"/>
      <sheetName val="2.2장비"/>
      <sheetName val="2.5경비"/>
      <sheetName val="2.6수목대"/>
      <sheetName val="OPTION"/>
      <sheetName val="실행간접비"/>
      <sheetName val="일위집계"/>
      <sheetName val="결재란"/>
      <sheetName val="소요갑지"/>
      <sheetName val="소요을지"/>
      <sheetName val="접지집계"/>
      <sheetName val="접지지하1층"/>
      <sheetName val="접지지상1층"/>
      <sheetName val="모선자재 집계표"/>
      <sheetName val="케이블집계"/>
      <sheetName val="케이블포설"/>
      <sheetName val="철구물집"/>
      <sheetName val="철구물량"/>
      <sheetName val="기초물량"/>
      <sheetName val="재료의 할증"/>
      <sheetName val="Sheet7"/>
      <sheetName val="Sheet8"/>
      <sheetName val="Sheet11"/>
      <sheetName val="Sheet12"/>
      <sheetName val="Sheet15"/>
      <sheetName val="노무비단가"/>
      <sheetName val="감곡소요"/>
      <sheetName val="C䈀꼬ԯ"/>
      <sheetName val="연돌일위집계"/>
      <sheetName val="0226"/>
      <sheetName val="울산"/>
      <sheetName val="Anti"/>
      <sheetName val="CԀ_x0000_缀"/>
      <sheetName val="아파트건축"/>
      <sheetName val="GRD郅≙"/>
      <sheetName val="고창방향"/>
      <sheetName val="가로등기초"/>
      <sheetName val="eq_dat_x0000_"/>
      <sheetName val="선급금신청서"/>
      <sheetName val="A1(구조물)"/>
      <sheetName val="A1(토공)"/>
      <sheetName val="철근집계표"/>
      <sheetName val="95년12월말"/>
      <sheetName val="단가산출1"/>
      <sheetName val="신천3호용수로"/>
      <sheetName val="인입관수량총괄"/>
      <sheetName val="D1.2 COF모듈자재 입출재고 (B급)"/>
      <sheetName val="비목군분류일위"/>
      <sheetName val="견적颙⿬_x0005_"/>
      <sheetName val="견적颙⿶_x0005_"/>
      <sheetName val="견적_x0005__x0000_"/>
      <sheetName val="견적叐E吜"/>
      <sheetName val="견적颙』_x0005_"/>
      <sheetName val="EACT10"/>
      <sheetName val="1鶈"/>
      <sheetName val="연장및면적(좌측)"/>
      <sheetName val="기초부재력검토"/>
      <sheetName val="tra-vat-lieu"/>
      <sheetName val="대창(장성)"/>
      <sheetName val="건축공사실행"/>
      <sheetName val="건축원가"/>
      <sheetName val="1차 내역서"/>
      <sheetName val="물량내역서"/>
      <sheetName val="부영주택(잡철물)"/>
      <sheetName val="흄관기_x0000_"/>
      <sheetName val="흄관기0"/>
      <sheetName val="하도계약반영"/>
      <sheetName val="변경내역서"/>
      <sheetName val="콘크리트"/>
      <sheetName val="설계내역2"/>
      <sheetName val="VENT"/>
      <sheetName val="준검_내逃ᚹ欃"/>
      <sheetName val="토공 total"/>
      <sheetName val="FANDBS"/>
      <sheetName val="GRDATA"/>
      <sheetName val="SHAFTDBSE"/>
      <sheetName val="함열량 db"/>
      <sheetName val="간이연락"/>
      <sheetName val="고객사 관리 코드"/>
      <sheetName val="1공구_건정토건_토공4"/>
      <sheetName val="1공구_건정토건_철콘4"/>
      <sheetName val="도급표지_4"/>
      <sheetName val="도급표지__(4)4"/>
      <sheetName val="부대표지_(4)4"/>
      <sheetName val="도급표지__(3)4"/>
      <sheetName val="부대표지_(3)4"/>
      <sheetName val="도급표지__(2)4"/>
      <sheetName val="부대표지_(2)4"/>
      <sheetName val="토__목4"/>
      <sheetName val="조__경4"/>
      <sheetName val="전_기4"/>
      <sheetName val="건__축4"/>
      <sheetName val="보도내역_(3)4"/>
      <sheetName val="준검_내역서4"/>
      <sheetName val="내역(최종본4_5)4"/>
      <sheetName val="1_수인터널4"/>
      <sheetName val="설_계4"/>
      <sheetName val="입출재고현황_(2)3"/>
      <sheetName val="6PILE__(돌출)4"/>
      <sheetName val="2_대외공문4"/>
      <sheetName val="AS포장복구_4"/>
      <sheetName val="0_0ControlSheet4"/>
      <sheetName val="0_1keyAssumption4"/>
      <sheetName val="4_내진설계3"/>
      <sheetName val="Sheet1_(2)3"/>
      <sheetName val="1_취수장3"/>
      <sheetName val="BSD_(2)3"/>
      <sheetName val="4_경비_5_영업외수지1"/>
      <sheetName val="_견적서1"/>
      <sheetName val="실행내역서_3"/>
      <sheetName val="96보완계획7_123"/>
      <sheetName val="전차선로_물량표3"/>
      <sheetName val="부대입찰_내역서3"/>
      <sheetName val="1__설계조건_2_단면가정_3__하중계산3"/>
      <sheetName val="DATA_입력란3"/>
      <sheetName val="3BL공동구_수량3"/>
      <sheetName val="제잡비_xls3"/>
      <sheetName val="인건비_3"/>
      <sheetName val="_총괄표3"/>
      <sheetName val="2_고용보험료산출근거3"/>
      <sheetName val="토공(우물통,기타)_3"/>
      <sheetName val="현장관리비_산출내역3"/>
      <sheetName val="현장별계약현황('98_10_31)3"/>
      <sheetName val="97년_추정3"/>
      <sheetName val="Eq__Mobilization3"/>
      <sheetName val="원가계산_(2)3"/>
      <sheetName val="1_설계조건3"/>
      <sheetName val="광통신_견적내역서11"/>
      <sheetName val="할증_1"/>
      <sheetName val="노원열병합__건축공사기성내역서3"/>
      <sheetName val="unit_41"/>
      <sheetName val="플랜트_설치3"/>
      <sheetName val="콤보박스와_리스트박스의_연결3"/>
      <sheetName val="설내역서_2"/>
      <sheetName val="프라임_강변역(4,236)1"/>
      <sheetName val="내___역1"/>
      <sheetName val="집_계_표1"/>
      <sheetName val="2000년_공정표1"/>
      <sheetName val="5_2코핑1"/>
      <sheetName val="배수공_시멘트_및_골재량_산출1"/>
      <sheetName val="7_PILE__(돌출)1"/>
      <sheetName val="P_M_별1"/>
      <sheetName val="CIP_공사2"/>
      <sheetName val="수량산출서_갑지1"/>
      <sheetName val="DATA_입력부1"/>
      <sheetName val="구조______1"/>
      <sheetName val="노무비_1"/>
      <sheetName val="화재_탐지_설비1"/>
      <sheetName val="Customer_Databas1"/>
      <sheetName val="4_일위대가집계1"/>
      <sheetName val="내역서_제출1"/>
      <sheetName val="5__현장관리비(new)_1"/>
      <sheetName val="방배동내역_(총괄)1"/>
      <sheetName val="간_지11"/>
      <sheetName val="2_교량(신설)1"/>
      <sheetName val="EQUIP_LIST1"/>
      <sheetName val="일위대가_(PM)"/>
      <sheetName val="2000_051"/>
      <sheetName val="원내역서_그대로"/>
      <sheetName val="1_3_1절점좌표1"/>
      <sheetName val="1_1설계기준1"/>
      <sheetName val="1_본부별1"/>
      <sheetName val="기초입력_DATA1"/>
      <sheetName val="재활용_악취_먼지DUCT산출1"/>
      <sheetName val="남양시작동자105노65기1_3화1_2"/>
      <sheetName val="관음목장(제출용)자105인97_5"/>
      <sheetName val="전체내역_(2)"/>
      <sheetName val="Hyundai_Unit_cost_xls"/>
      <sheetName val="TABLE_DB"/>
      <sheetName val="쌍용_data_base"/>
      <sheetName val="969910(_R)"/>
      <sheetName val="1062-X방향_"/>
      <sheetName val="5_정산서1"/>
      <sheetName val="PROJECT_BRIEF"/>
      <sheetName val="4_장비손료1"/>
      <sheetName val="단양_00_아파트-세부내역1"/>
      <sheetName val="설계기준_및_하중계산"/>
      <sheetName val="5호광장_(만점)1"/>
      <sheetName val="인천국제_(만점)_(2)1"/>
      <sheetName val="전선_및_전선관"/>
      <sheetName val="VENDOR_LIST"/>
      <sheetName val="Sight_n_M_H"/>
      <sheetName val="단가_"/>
      <sheetName val="매출요약(월별)_-년간"/>
      <sheetName val="Piping_Design_Data"/>
      <sheetName val="4_&amp;_10-inch,_CO2_Combo_&amp;_Sweep"/>
      <sheetName val="1_䷨수장"/>
      <sheetName val="4_뀴진설Ⳅ"/>
      <sheetName val="전䰨선로_물량표"/>
      <sheetName val="㶀대입찰_내역서"/>
      <sheetName val="수목데이타_"/>
      <sheetName val="경비_(1)"/>
      <sheetName val="2F_회의실견적(5_14_일대)"/>
      <sheetName val="108_수선비"/>
      <sheetName val="①idea_pipeline"/>
      <sheetName val="IMP_통일양식"/>
      <sheetName val="LYS_통일양식"/>
      <sheetName val="Xunit_(단위환산)"/>
      <sheetName val="유통기한_프로그램"/>
      <sheetName val="단가_및_재료비"/>
      <sheetName val="산출0"/>
      <sheetName val="중기쥰종사 단위단가"/>
      <sheetName val="PTVT (MAU)"/>
      <sheetName val="기초목"/>
      <sheetName val="125x125"/>
      <sheetName val="TOSHIBA-Structure"/>
      <sheetName val="내역(전력)"/>
      <sheetName val="교량"/>
      <sheetName val="인원조직표"/>
      <sheetName val="단위수량DATA"/>
      <sheetName val="설비비4"/>
      <sheetName val="보강현황"/>
      <sheetName val="식생블럭단위수량"/>
      <sheetName val="변경집계표"/>
      <sheetName val="토공정보"/>
      <sheetName val="단가(동바蔨ũ"/>
      <sheetName val="내역서1999.8최종"/>
      <sheetName val="Proposal"/>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월별계획"/>
      <sheetName val="3BL공동구_x0000__x0000_Ԁ"/>
      <sheetName val="물량표(신)"/>
      <sheetName val="일위대가(산근)"/>
      <sheetName val="수지예산"/>
      <sheetName val="3BL공동구"/>
      <sheetName val="HW일위"/>
      <sheetName val="기존단가 (2)"/>
      <sheetName val="䣐"/>
      <sheetName val="슬래브수량산출"/>
      <sheetName val="타설"/>
      <sheetName val="부대표지_x0000__x0000__x0005__x0000_腰"/>
      <sheetName val="D.B"/>
      <sheetName val="적용단가"/>
      <sheetName val="콘크리트포장"/>
      <sheetName val="암거난간벽집계(2)"/>
      <sheetName val="표  지"/>
      <sheetName val="설계예시"/>
      <sheetName val="양배수장"/>
      <sheetName val="맨홀토공"/>
      <sheetName val="전기일목(조사가)"/>
      <sheetName val="공사내역"/>
      <sheetName val="수목데이타"/>
      <sheetName val="본실행경비"/>
      <sheetName val="Sikje_inĴ¾_x0000_"/>
      <sheetName val="갑"/>
      <sheetName val="J"/>
      <sheetName val="설계카드"/>
      <sheetName val="공사설명서"/>
      <sheetName val="공사계획서"/>
      <sheetName val="예산조서"/>
      <sheetName val="주요재료비(원본)"/>
      <sheetName val="실행내역서(DCU)"/>
      <sheetName val="일위대가단가표"/>
      <sheetName val="GRD⍠も"/>
      <sheetName val="고암DATA"/>
      <sheetName val="일위대가(통신)"/>
      <sheetName val="보험료산출"/>
      <sheetName val="변경증감내역서"/>
      <sheetName val="자금총괄"/>
      <sheetName val="제잡비"/>
      <sheetName val="대가표(품셈)"/>
      <sheetName val="견적서갑지연속"/>
      <sheetName val="업체별기성"/>
      <sheetName val="토목-물가"/>
      <sheetName val="시약"/>
      <sheetName val="주공기준"/>
      <sheetName val="SAMPLE!"/>
      <sheetName val="FAB별"/>
      <sheetName val="사유서제출현황-2"/>
      <sheetName val="근로자명단2013"/>
      <sheetName val="사리부설"/>
      <sheetName val="장비당단가_(1)2"/>
      <sheetName val="Sheet2_(2)2"/>
      <sheetName val="1_설계기준2"/>
      <sheetName val="공정표_2"/>
      <sheetName val="별표_2"/>
      <sheetName val="2_건축2"/>
      <sheetName val="수_량_명_세_서_-_12"/>
      <sheetName val="2_1"/>
      <sheetName val="한성교회_신축공사(050713)_CheckList"/>
      <sheetName val="strut_type"/>
      <sheetName val="48"/>
      <sheetName val="총괄집계_"/>
      <sheetName val="사__업__비__수__지__예__산__서"/>
      <sheetName val="조도계산서_(도서)"/>
      <sheetName val="내역서_(2)"/>
      <sheetName val="기계_도급내역서"/>
      <sheetName val="10_경제성분석"/>
      <sheetName val="1차설계逷≙≙"/>
      <sheetName val="GAEYO"/>
      <sheetName val="1.1"/>
      <sheetName val="YES-T"/>
      <sheetName val="발주현황"/>
      <sheetName val="단위중량표"/>
      <sheetName val="기계실냉༛彬"/>
      <sheetName val="제잡비(주공종)"/>
      <sheetName val="원가계산서(기계+소방)"/>
      <sheetName val="기성집계표(기계+소방)"/>
      <sheetName val="기성내역서(기계+소방)"/>
      <sheetName val="표지(기계)"/>
      <sheetName val="기성갑지(기계)"/>
      <sheetName val="금회 청구사항(기계)"/>
      <sheetName val="원가계산서(기계)"/>
      <sheetName val="기성집계표(기계)"/>
      <sheetName val="기성내역서(기계)"/>
      <sheetName val="표지(소방)"/>
      <sheetName val="기성갑지 (소방)"/>
      <sheetName val="금회 청구사항(소방)"/>
      <sheetName val="원가계산서(소방)"/>
      <sheetName val="기성집계표(소방)"/>
      <sheetName val="기성내역서(소방)"/>
      <sheetName val="구조ఀ덀_x0000_"/>
      <sheetName val="토량산출서"/>
      <sheetName val="20관리비율"/>
      <sheetName val="1.청구서"/>
      <sheetName val="2.내역서"/>
      <sheetName val="기성지급예정"/>
      <sheetName val="실지급내역"/>
      <sheetName val="노무비지급"/>
      <sheetName val="표"/>
      <sheetName val="8설7발"/>
      <sheetName val="구조물터파기ꗤNˠ"/>
      <sheetName val="연평잔"/>
      <sheetName val="Efficiency"/>
      <sheetName val="계약대비내역서 (부경)"/>
      <sheetName val="집행대비내역서 (부경)"/>
      <sheetName val="계약그라우팅.포장"/>
      <sheetName val="계약사무실조경 "/>
      <sheetName val="횡배수관 토공량 산출"/>
      <sheetName val="평가내역"/>
      <sheetName val="부대공사비"/>
      <sheetName val="인력터파기품"/>
      <sheetName val="표지_(3)3"/>
      <sheetName val="표지_(2)3"/>
      <sheetName val="교각집계_(2)3"/>
      <sheetName val="교각토공_(2)3"/>
      <sheetName val="교각철근_(2)3"/>
      <sheetName val="외주대비_-석축3"/>
      <sheetName val="외주대비-구조물_(2)3"/>
      <sheetName val="견적표지_(3)3"/>
      <sheetName val="_HIT-&gt;HMC_견적(3900)3"/>
      <sheetName val="일__위__대__가__목__록3"/>
      <sheetName val="6__안전관리비4"/>
      <sheetName val="HRSG_SMALL072203"/>
      <sheetName val="교각토공__2_3"/>
      <sheetName val="3_공통공사대비3"/>
      <sheetName val="8_현장관리비2"/>
      <sheetName val="7_안전관리비2"/>
      <sheetName val="하도내역_(철콘)2"/>
      <sheetName val="조건표_(2)2"/>
      <sheetName val="목차_2"/>
      <sheetName val="7__현장관리비_2"/>
      <sheetName val="노무비_근거2"/>
      <sheetName val="임율_Data2"/>
      <sheetName val="2차전체변경예정_(2)2"/>
      <sheetName val="단면_(2)2"/>
      <sheetName val="8_PILE__(돌출)2"/>
      <sheetName val="토공유동표(전체_당초)2"/>
      <sheetName val="b_balju_(2)2"/>
      <sheetName val="4_LINE1"/>
      <sheetName val="7_th1"/>
      <sheetName val="_갑지1"/>
      <sheetName val="A_LINE1"/>
      <sheetName val="5__현장관리비_new__1"/>
      <sheetName val="Temporary_Mooring1"/>
      <sheetName val="중기조종사_단위단가2"/>
      <sheetName val="총_원가계산1"/>
      <sheetName val="2_2_오피스텔(12~32F)1"/>
      <sheetName val="일위대가_집계표1"/>
      <sheetName val="6__안전관리비5"/>
      <sheetName val="자__재1"/>
      <sheetName val="개인별_순위표1"/>
      <sheetName val="CM_11"/>
      <sheetName val="기술부_VENDOR_LIST1"/>
      <sheetName val="단계별내역_(2)1"/>
      <sheetName val="제출내역_(2)1"/>
      <sheetName val="2_2_띠장의_설계1"/>
      <sheetName val="1-1_현장정리"/>
      <sheetName val="1-2_토공"/>
      <sheetName val="1-3_WMM,GSB"/>
      <sheetName val="1-4_BITUMINOUS_COURSE"/>
      <sheetName val="1-5_BOX_CULVERTS"/>
      <sheetName val="1-6_BRIDGE"/>
      <sheetName val="1-7_DRAINAGE"/>
      <sheetName val="1-8_TRAFFIC"/>
      <sheetName val="1-9_MISCELLANEOUS"/>
      <sheetName val="1-10_ELECTRICAL"/>
      <sheetName val="1-12_도급외항목"/>
      <sheetName val="9_1지하2층하부보1"/>
      <sheetName val="4_2_1_마루높이_검토"/>
      <sheetName val="4_일위대가1"/>
      <sheetName val="BOX_본체"/>
      <sheetName val="명일작업계획_(3)"/>
      <sheetName val="STEEL_BOX_단면설계(SEC_8)"/>
      <sheetName val="6_이토처리시간"/>
      <sheetName val="울진항공등화_내역서"/>
      <sheetName val="영흥TL(UP,DOWN)_"/>
      <sheetName val="일_위_대_가_표"/>
      <sheetName val="MP_MOB"/>
      <sheetName val="중기쥰종사_단위단가"/>
      <sheetName val="내역서_(3)1"/>
      <sheetName val="산출양식_(2)1"/>
      <sheetName val="전체산출내역서갑(변경)_1"/>
      <sheetName val="A_터파기공1"/>
      <sheetName val="B_측·집1"/>
      <sheetName val="배(자·집)_(2)1"/>
      <sheetName val="2_01측·터·집1"/>
      <sheetName val="땅깍·수_(1-1)1"/>
      <sheetName val="0-52_1"/>
      <sheetName val="콘·다_(2)1"/>
      <sheetName val="기·집_(2)1"/>
      <sheetName val="콘·다_(3)1"/>
      <sheetName val="병원내역집계표_(2)1"/>
      <sheetName val="실행총괄_1"/>
      <sheetName val="[IL-3_XLSY갑지1"/>
      <sheetName val="4_일위대가목차1"/>
      <sheetName val="내역_ver1_01"/>
      <sheetName val="2000,9월_일위1"/>
      <sheetName val="1_노무비명세서(해동)1"/>
      <sheetName val="1_노무비명세서(토목)1"/>
      <sheetName val="2_노무비명세서(해동)1"/>
      <sheetName val="2_노무비명세서(수직보호망)1"/>
      <sheetName val="2_노무비명세서(난간대)1"/>
      <sheetName val="2_사진대지1"/>
      <sheetName val="3_사진대지1"/>
      <sheetName val="변압기_및_발전기_용량"/>
      <sheetName val="빌딩_안내"/>
      <sheetName val="CABLE_(2)"/>
      <sheetName val="G_R300경비"/>
      <sheetName val="단가대비표_(3)"/>
      <sheetName val="기성내역서(을)_(2)"/>
      <sheetName val="1단계_(2)"/>
      <sheetName val="2_1__노무비_평균단가산출"/>
      <sheetName val="3_공사비(07년노임단가)"/>
      <sheetName val="3_공사비(단가조사표)"/>
      <sheetName val="3_공사비(물량산출표)"/>
      <sheetName val="3_공사비(일위대가표목록)"/>
      <sheetName val="3_공사비(일위대가표)"/>
      <sheetName val="TRE_TABLE"/>
      <sheetName val="Requirement(Work_Crew)"/>
      <sheetName val="진입도로B_(2)"/>
      <sheetName val="2_냉난방설비공사"/>
      <sheetName val="7_자동제어공사"/>
      <sheetName val="중강당_내역"/>
      <sheetName val="기초자료입력및_K치_확인"/>
      <sheetName val="실행내역_"/>
      <sheetName val="자재_단가_비교표(견적)"/>
      <sheetName val="자재_단가_비교표"/>
      <sheetName val="Bid_Summary"/>
      <sheetName val="이동시_예상비용"/>
      <sheetName val="Seg_1DE비용"/>
      <sheetName val="Transit_비용_감가상각미포함"/>
      <sheetName val="세골재__T2_변경_현황"/>
      <sheetName val="전화공사_공량_및_집계표"/>
      <sheetName val="참조_(2)"/>
      <sheetName val="6__직접경비"/>
      <sheetName val="대가_(보완)"/>
      <sheetName val="3_자재비(총괄)"/>
      <sheetName val="제조_경영"/>
      <sheetName val="4_전기"/>
      <sheetName val="노_무_비"/>
      <sheetName val="미납품_현황"/>
      <sheetName val="신설개소별_총집계표(동해-배전)"/>
      <sheetName val="용선_C_L"/>
      <sheetName val="전_체"/>
      <sheetName val="흙막이B_(오산운암)"/>
      <sheetName val="타이로드_흙막이"/>
      <sheetName val="타이로드_흙막이(근입장2_5M)"/>
      <sheetName val="타이로드(근입장2_5M)"/>
      <sheetName val="pile_항타"/>
      <sheetName val="pile_항타(디젤)"/>
      <sheetName val="pile_항타_A"/>
      <sheetName val="pile_항타_B"/>
      <sheetName val="pile_항타_C"/>
      <sheetName val="pile_인발"/>
      <sheetName val="pile_인발_A"/>
      <sheetName val="pile_인발_B"/>
      <sheetName val="pile_인발_C"/>
      <sheetName val="20TON_TRAILER"/>
      <sheetName val="토류판_(2)"/>
      <sheetName val="SHEET_PILE단가"/>
      <sheetName val="2_1외주"/>
      <sheetName val="2_3노무"/>
      <sheetName val="2_4자재"/>
      <sheetName val="2_2장비"/>
      <sheetName val="2_5경비"/>
      <sheetName val="2_6수목대"/>
      <sheetName val="3련_BOX"/>
      <sheetName val="고객사_관리_코드"/>
      <sheetName val="PTVT_(MAU)"/>
      <sheetName val="GiaVT"/>
      <sheetName val="Q'ty"/>
      <sheetName val="chi tiet"/>
      <sheetName val="PPC Summary"/>
      <sheetName val="Worshop"/>
      <sheetName val="ac"/>
      <sheetName val="LPG"/>
      <sheetName val="Div26 - Elect"/>
      <sheetName val="SITE-E"/>
      <sheetName val="NOTE"/>
      <sheetName val="1차_내역서"/>
      <sheetName val="Khoi luong"/>
      <sheetName val="LEGEND"/>
      <sheetName val="Bảng mã VT"/>
      <sheetName val="kimre_scrubber"/>
      <sheetName val="FRP_PIPING_일위대가"/>
      <sheetName val="DonGia chetao"/>
      <sheetName val="DonGia VatTuLK"/>
      <sheetName val="Level-DATA"/>
      <sheetName val="Fr Revit"/>
      <sheetName val="NSA Summary"/>
      <sheetName val="FitOutConfCentre"/>
      <sheetName val="0217상가미분양자산"/>
      <sheetName val="치수표"/>
      <sheetName val="-배수구조총재료"/>
      <sheetName val="외주대비x_x0000_Ԁ_x0000_"/>
      <sheetName val="구조怀ྋĀ"/>
      <sheetName val="벽체면적˱ጐɈី"/>
      <sheetName val="품의"/>
      <sheetName val="요약표"/>
      <sheetName val="직영"/>
      <sheetName val="외주(보온)"/>
      <sheetName val="외주(NDE)"/>
      <sheetName val="2019년외주공사"/>
      <sheetName val="동강 배관"/>
      <sheetName val="WCR 외주"/>
      <sheetName val="ANLINE"/>
      <sheetName val="ANILINE - OPTION"/>
      <sheetName val="MDI"/>
      <sheetName val="MDI - OPTION"/>
      <sheetName val="CCD"/>
      <sheetName val="수량산출서뺑"/>
      <sheetName val="전압강하"/>
      <sheetName val="LD"/>
      <sheetName val="Lumen"/>
      <sheetName val="부도어음"/>
      <sheetName val="합천내역"/>
      <sheetName val="06 일위대가목록"/>
      <sheetName val="해외교육"/>
      <sheetName val="foxz"/>
      <sheetName val="Tong hop"/>
      <sheetName val="Phan lap dat"/>
      <sheetName val="Lắp Ráp"/>
      <sheetName val="본장"/>
      <sheetName val="Config"/>
      <sheetName val="자판실행"/>
      <sheetName val="총괄표 "/>
      <sheetName val="기초입력ԯ_x0000_缀_x0000__x0000_"/>
      <sheetName val="수로BOX"/>
      <sheetName val="부대표지_x0000__x0000__x0005__x0000_䥀"/>
      <sheetName val="행정표준(2惍"/>
      <sheetName val="행정표준(2ネ"/>
      <sheetName val="총공사Ԁ쭭㠯"/>
      <sheetName val="재무가정"/>
      <sheetName val="사전공사"/>
      <sheetName val="토공계산서(부체도로)"/>
      <sheetName val="오억미만"/>
      <sheetName val="수벽설치(효자)"/>
      <sheetName val="경비_원본"/>
      <sheetName val="템플릿"/>
      <sheetName val="철근׃"/>
      <sheetName val="PIPING"/>
      <sheetName val="수량산출서_x0000__x0000__x0005_"/>
      <sheetName val="수량산출서_x0010__x0000_"/>
      <sheetName val="가정급수관"/>
      <sheetName val="1공구_건정토건_토공5"/>
      <sheetName val="1공구_건정토건_철콘5"/>
      <sheetName val="도급표지_5"/>
      <sheetName val="도급표지__(4)5"/>
      <sheetName val="부대표지_(4)5"/>
      <sheetName val="도급표지__(3)5"/>
      <sheetName val="부대표지_(3)5"/>
      <sheetName val="도급표지__(2)5"/>
      <sheetName val="부대표지_(2)5"/>
      <sheetName val="토__목5"/>
      <sheetName val="조__경5"/>
      <sheetName val="전_기5"/>
      <sheetName val="건__축5"/>
      <sheetName val="보도내역_(3)5"/>
      <sheetName val="준검_내역서5"/>
      <sheetName val="내역(최종본4_5)5"/>
      <sheetName val="1_수인터널5"/>
      <sheetName val="설_계5"/>
      <sheetName val="입출재고현황_(2)4"/>
      <sheetName val="6PILE__(돌출)5"/>
      <sheetName val="2_대외공문5"/>
      <sheetName val="AS포장복구_5"/>
      <sheetName val="0_0ControlSheet5"/>
      <sheetName val="0_1keyAssumption5"/>
      <sheetName val="4_내진설계4"/>
      <sheetName val="Sheet1_(2)4"/>
      <sheetName val="1_취수장4"/>
      <sheetName val="BSD_(2)4"/>
      <sheetName val="4_경비_5_영업외수지2"/>
      <sheetName val="_견적서2"/>
      <sheetName val="제잡비_xls4"/>
      <sheetName val="3BL공동구_수량4"/>
      <sheetName val="인건비_4"/>
      <sheetName val="_총괄표4"/>
      <sheetName val="2_고용보험료산출근거4"/>
      <sheetName val="96보완계획7_124"/>
      <sheetName val="1__설계조건_2_단면가정_3__하중계산4"/>
      <sheetName val="DATA_입력란4"/>
      <sheetName val="실행내역서_4"/>
      <sheetName val="전차선로_물량표4"/>
      <sheetName val="부대입찰_내역서4"/>
      <sheetName val="원가계산_(2)4"/>
      <sheetName val="토공(우물통,기타)_4"/>
      <sheetName val="Eq__Mobilization4"/>
      <sheetName val="광통신_견적내역서12"/>
      <sheetName val="할증_2"/>
      <sheetName val="노원열병합__건축공사기성내역서4"/>
      <sheetName val="unit_42"/>
      <sheetName val="현장관리비_산출내역4"/>
      <sheetName val="현장별계약현황('98_10_31)4"/>
      <sheetName val="97년_추정4"/>
      <sheetName val="1_설계조건4"/>
      <sheetName val="플랜트_설치4"/>
      <sheetName val="1_설계기준3"/>
      <sheetName val="콤보박스와_리스트박스의_연결4"/>
      <sheetName val="설내역서_3"/>
      <sheetName val="프라임_강변역(4,236)2"/>
      <sheetName val="내___역2"/>
      <sheetName val="집_계_표2"/>
      <sheetName val="8_PILE__(돌출)3"/>
      <sheetName val="2000년_공정표2"/>
      <sheetName val="5_2코핑2"/>
      <sheetName val="배수공_시멘트_및_골재량_산출2"/>
      <sheetName val="7_PILE__(돌출)2"/>
      <sheetName val="P_M_별2"/>
      <sheetName val="CIP_공사3"/>
      <sheetName val="표지_(2)4"/>
      <sheetName val="수량산출서_갑지2"/>
      <sheetName val="DATA_입력부2"/>
      <sheetName val="표지_(3)4"/>
      <sheetName val="교각집계_(2)4"/>
      <sheetName val="교각토공_(2)4"/>
      <sheetName val="교각철근_(2)4"/>
      <sheetName val="외주대비_-석축4"/>
      <sheetName val="외주대비-구조물_(2)4"/>
      <sheetName val="견적표지_(3)4"/>
      <sheetName val="_HIT-&gt;HMC_견적(3900)4"/>
      <sheetName val="일__위__대__가__목__록4"/>
      <sheetName val="6__안전관리비6"/>
      <sheetName val="HRSG_SMALL072204"/>
      <sheetName val="교각토공__2_4"/>
      <sheetName val="3_공통공사대비4"/>
      <sheetName val="8_현장관리비3"/>
      <sheetName val="7_안전관리비3"/>
      <sheetName val="하도내역_(철콘)3"/>
      <sheetName val="조건표_(2)3"/>
      <sheetName val="목차_3"/>
      <sheetName val="7__현장관리비_3"/>
      <sheetName val="노무비_근거3"/>
      <sheetName val="임율_Data3"/>
      <sheetName val="2차전체변경예정_(2)3"/>
      <sheetName val="단면_(2)3"/>
      <sheetName val="토공유동표(전체_당초)3"/>
      <sheetName val="구조______2"/>
      <sheetName val="b_balju_(2)3"/>
      <sheetName val="노무비_2"/>
      <sheetName val="화재_탐지_설비2"/>
      <sheetName val="Customer_Databas2"/>
      <sheetName val="4_LINE2"/>
      <sheetName val="7_th2"/>
      <sheetName val="_갑지2"/>
      <sheetName val="4_일위대가집계2"/>
      <sheetName val="내역서_제출2"/>
      <sheetName val="A_LINE2"/>
      <sheetName val="5__현장관리비(new)_2"/>
      <sheetName val="방배동내역_(총괄)2"/>
      <sheetName val="간_지12"/>
      <sheetName val="5__현장관리비_new__2"/>
      <sheetName val="Temporary_Mooring2"/>
      <sheetName val="중기조종사_단위단가3"/>
      <sheetName val="총_원가계산2"/>
      <sheetName val="2_교량(신설)2"/>
      <sheetName val="EQUIP_LIST2"/>
      <sheetName val="일위대가_(PM)1"/>
      <sheetName val="2000_052"/>
      <sheetName val="원내역서_그대로1"/>
      <sheetName val="1_3_1절점좌표2"/>
      <sheetName val="1_1설계기준2"/>
      <sheetName val="1_본부별2"/>
      <sheetName val="기초입력_DATA2"/>
      <sheetName val="재활용_악취_먼지DUCT산출2"/>
      <sheetName val="남양시작동자105노65기1_3화1_21"/>
      <sheetName val="관음목장(제출용)자105인97_51"/>
      <sheetName val="전체내역_(2)1"/>
      <sheetName val="Hyundai_Unit_cost_xls1"/>
      <sheetName val="제출내역_(2)2"/>
      <sheetName val="TABLE_DB1"/>
      <sheetName val="쌍용_data_base1"/>
      <sheetName val="969910(_R)1"/>
      <sheetName val="1062-X방향_1"/>
      <sheetName val="5_정산서2"/>
      <sheetName val="PROJECT_BRIEF1"/>
      <sheetName val="4_장비손료2"/>
      <sheetName val="2_2_오피스텔(12~32F)2"/>
      <sheetName val="일위대가_집계표2"/>
      <sheetName val="6__안전관리비7"/>
      <sheetName val="자__재2"/>
      <sheetName val="개인별_순위표2"/>
      <sheetName val="CM_12"/>
      <sheetName val="기술부_VENDOR_LIST2"/>
      <sheetName val="단계별내역_(2)2"/>
      <sheetName val="2_2_띠장의_설계2"/>
      <sheetName val="경비_(1)1"/>
      <sheetName val="2F_회의실견적(5_14_일대)1"/>
      <sheetName val="단양_00_아파트-세부내역2"/>
      <sheetName val="VENDOR_LIST1"/>
      <sheetName val="설계기준_및_하중계산1"/>
      <sheetName val="5호광장_(만점)2"/>
      <sheetName val="인천국제_(만점)_(2)2"/>
      <sheetName val="전선_및_전선관1"/>
      <sheetName val="Sight_n_M_H1"/>
      <sheetName val="단가_1"/>
      <sheetName val="매출요약(월별)_-년간1"/>
      <sheetName val="Piping_Design_Data1"/>
      <sheetName val="4_&amp;_10-inch,_CO2_Combo_&amp;_Sweep1"/>
      <sheetName val="1_䷨수장1"/>
      <sheetName val="4_뀴진설Ⳅ1"/>
      <sheetName val="전䰨선로_물량표1"/>
      <sheetName val="㶀대입찰_내역서1"/>
      <sheetName val="수목데이타_1"/>
      <sheetName val="108_수선비1"/>
      <sheetName val="①idea_pipeline1"/>
      <sheetName val="IMP_통일양식1"/>
      <sheetName val="LYS_통일양식1"/>
      <sheetName val="Xunit_(단위환산)1"/>
      <sheetName val="유통기한_프로그램1"/>
      <sheetName val="단가_및_재료비1"/>
      <sheetName val="내역서_(2)1"/>
      <sheetName val="총괄집계_1"/>
      <sheetName val="한성교회_신축공사(050713)_CheckList1"/>
      <sheetName val="9_1지하2층하부보2"/>
      <sheetName val="4_일위대가2"/>
      <sheetName val="1-1_현장정리1"/>
      <sheetName val="1-2_토공1"/>
      <sheetName val="1-3_WMM,GSB1"/>
      <sheetName val="1-4_BITUMINOUS_COURSE1"/>
      <sheetName val="1-5_BOX_CULVERTS1"/>
      <sheetName val="1-6_BRIDGE1"/>
      <sheetName val="1-7_DRAINAGE1"/>
      <sheetName val="1-8_TRAFFIC1"/>
      <sheetName val="1-9_MISCELLANEOUS1"/>
      <sheetName val="1-10_ELECTRICAL1"/>
      <sheetName val="1-12_도급외항목1"/>
      <sheetName val="4_2_1_마루높이_검토1"/>
      <sheetName val="BOX_본체1"/>
      <sheetName val="MP_MOB1"/>
      <sheetName val="명일작업계획_(3)1"/>
      <sheetName val="내역서_(3)2"/>
      <sheetName val="산출양식_(2)2"/>
      <sheetName val="전체산출내역서갑(변경)_2"/>
      <sheetName val="A_터파기공2"/>
      <sheetName val="B_측·집2"/>
      <sheetName val="배(자·집)_(2)2"/>
      <sheetName val="2_01측·터·집2"/>
      <sheetName val="땅깍·수_(1-1)2"/>
      <sheetName val="0-52_2"/>
      <sheetName val="콘·다_(2)2"/>
      <sheetName val="기·집_(2)2"/>
      <sheetName val="콘·다_(3)2"/>
      <sheetName val="병원내역집계표_(2)2"/>
      <sheetName val="실행총괄_2"/>
      <sheetName val="[IL-3_XLSY갑지2"/>
      <sheetName val="4_일위대가목차2"/>
      <sheetName val="내역_ver1_02"/>
      <sheetName val="2000,9월_일위2"/>
      <sheetName val="1_노무비명세서(해동)2"/>
      <sheetName val="1_노무비명세서(토목)2"/>
      <sheetName val="2_노무비명세서(해동)2"/>
      <sheetName val="2_노무비명세서(수직보호망)2"/>
      <sheetName val="2_노무비명세서(난간대)2"/>
      <sheetName val="2_사진대지2"/>
      <sheetName val="3_사진대지2"/>
      <sheetName val="변압기_및_발전기_용량1"/>
      <sheetName val="조도계산서_(도서)1"/>
      <sheetName val="빌딩_안내1"/>
      <sheetName val="CABLE_(2)1"/>
      <sheetName val="G_R300경비1"/>
      <sheetName val="단가대비표_(3)1"/>
      <sheetName val="기성내역서(을)_(2)1"/>
      <sheetName val="1단계_(2)1"/>
      <sheetName val="2_1__노무비_평균단가산출1"/>
      <sheetName val="3_공사비(07년노임단가)1"/>
      <sheetName val="3_공사비(단가조사표)1"/>
      <sheetName val="3_공사비(물량산출표)1"/>
      <sheetName val="3_공사비(일위대가표목록)1"/>
      <sheetName val="3_공사비(일위대가표)1"/>
      <sheetName val="TRE_TABLE1"/>
      <sheetName val="Requirement(Work_Crew)1"/>
      <sheetName val="진입도로B_(2)1"/>
      <sheetName val="2_냉난방설비공사1"/>
      <sheetName val="7_자동제어공사1"/>
      <sheetName val="중강당_내역1"/>
      <sheetName val="기초자료입력및_K치_확인1"/>
      <sheetName val="실행내역_1"/>
      <sheetName val="자재_단가_비교표(견적)1"/>
      <sheetName val="자재_단가_비교표1"/>
      <sheetName val="Bid_Summary1"/>
      <sheetName val="이동시_예상비용1"/>
      <sheetName val="Seg_1DE비용1"/>
      <sheetName val="Transit_비용_감가상각미포함1"/>
      <sheetName val="세골재__T2_변경_현황1"/>
      <sheetName val="전화공사_공량_및_집계표1"/>
      <sheetName val="참조_(2)1"/>
      <sheetName val="6__직접경비1"/>
      <sheetName val="대가_(보완)1"/>
      <sheetName val="3_자재비(총괄)1"/>
      <sheetName val="제조_경영1"/>
      <sheetName val="4_전기1"/>
      <sheetName val="노_무_비1"/>
      <sheetName val="미납품_현황1"/>
      <sheetName val="신설개소별_총집계표(동해-배전)1"/>
      <sheetName val="용선_C_L1"/>
      <sheetName val="전_체1"/>
      <sheetName val="STEEL_BOX_단면설계(SEC_8)1"/>
      <sheetName val="흙막이B_(오산운암)1"/>
      <sheetName val="타이로드_흙막이1"/>
      <sheetName val="타이로드_흙막이(근입장2_5M)1"/>
      <sheetName val="타이로드(근입장2_5M)1"/>
      <sheetName val="pile_항타1"/>
      <sheetName val="pile_항타(디젤)1"/>
      <sheetName val="pile_항타_A1"/>
      <sheetName val="pile_항타_B1"/>
      <sheetName val="pile_항타_C1"/>
      <sheetName val="pile_인발1"/>
      <sheetName val="pile_인발_A1"/>
      <sheetName val="pile_인발_B1"/>
      <sheetName val="pile_인발_C1"/>
      <sheetName val="20TON_TRAILER1"/>
      <sheetName val="토류판_(2)1"/>
      <sheetName val="SHEET_PILE단가1"/>
      <sheetName val="함열량_db"/>
      <sheetName val="-15_0"/>
      <sheetName val="6_이토처리시간1"/>
      <sheetName val="울진항공등화_내역서1"/>
      <sheetName val="영흥TL(UP,DOWN)_1"/>
      <sheetName val="일_위_대_가_표1"/>
      <sheetName val="고객사_관리_코드1"/>
      <sheetName val="공내역_및_견적조건"/>
      <sheetName val="2_1외주1"/>
      <sheetName val="2_3노무1"/>
      <sheetName val="2_4자재1"/>
      <sheetName val="2_2장비1"/>
      <sheetName val="2_5경비1"/>
      <sheetName val="2_6수목대1"/>
      <sheetName val="3련_BOX1"/>
      <sheetName val="중기쥰종사_단위단가1"/>
      <sheetName val="PTVT_(MAU)1"/>
      <sheetName val="청_구"/>
      <sheetName val="7_전산해석결과"/>
      <sheetName val="4_하중"/>
      <sheetName val="모선자재_집계표"/>
      <sheetName val="재료의_할증"/>
      <sheetName val="내역서_"/>
      <sheetName val="표__지"/>
      <sheetName val="D1_2_COF모듈자재_입출재고_(B급)"/>
      <sheetName val="chi_tiet"/>
      <sheetName val="PPC_Summary"/>
      <sheetName val="기존단가_(2)"/>
      <sheetName val="chiettinh"/>
      <sheetName val="Parem"/>
      <sheetName val="THVT"/>
      <sheetName val="장비당단가_(1)3"/>
      <sheetName val="Sheet2_(2)3"/>
      <sheetName val="수_량_명_세_서_-_13"/>
      <sheetName val="별표_3"/>
      <sheetName val="2_건축3"/>
      <sheetName val="공정표_3"/>
      <sheetName val="1차_내역서1"/>
      <sheetName val="kimre_scrubber1"/>
      <sheetName val="strut_type1"/>
      <sheetName val="FRP_PIPING_일위대가1"/>
      <sheetName val="Div26_-_Elect"/>
      <sheetName val="Bảng_mã_VT"/>
      <sheetName val="Khoi_luong"/>
      <sheetName val="DonGia_chetao"/>
      <sheetName val="DonGia_VatTuLK"/>
      <sheetName val="Fr_Revit"/>
      <sheetName val="NSA_Summary"/>
      <sheetName val="1공구_건정토건_토공6"/>
      <sheetName val="1공구_건정토건_철콘6"/>
      <sheetName val="도급표지_6"/>
      <sheetName val="도급표지__(4)6"/>
      <sheetName val="부대표지_(4)6"/>
      <sheetName val="도급표지__(3)6"/>
      <sheetName val="부대표지_(3)6"/>
      <sheetName val="도급표지__(2)6"/>
      <sheetName val="부대표지_(2)6"/>
      <sheetName val="토__목6"/>
      <sheetName val="조__경6"/>
      <sheetName val="전_기6"/>
      <sheetName val="건__축6"/>
      <sheetName val="보도내역_(3)6"/>
      <sheetName val="준검_내역서6"/>
      <sheetName val="1_수인터널6"/>
      <sheetName val="2_대외공문6"/>
      <sheetName val="6PILE__(돌출)6"/>
      <sheetName val="AS포장복구_6"/>
      <sheetName val="설_계6"/>
      <sheetName val="내역(최종본4_5)6"/>
      <sheetName val="0_0ControlSheet6"/>
      <sheetName val="0_1keyAssumption6"/>
      <sheetName val="Sheet1_(2)5"/>
      <sheetName val="입출재고현황_(2)5"/>
      <sheetName val="전차선로_물량표5"/>
      <sheetName val="노원열병합__건축공사기성내역서5"/>
      <sheetName val="1_취수장5"/>
      <sheetName val="_총괄표5"/>
      <sheetName val="96보완계획7_125"/>
      <sheetName val="BSD_(2)5"/>
      <sheetName val="4_내진설계5"/>
      <sheetName val="3BL공동구_수량5"/>
      <sheetName val="실행내역서_5"/>
      <sheetName val="부대입찰_내역서5"/>
      <sheetName val="1__설계조건_2_단면가정_3__하중계산5"/>
      <sheetName val="DATA_입력란5"/>
      <sheetName val="1_설계조건5"/>
      <sheetName val="2_고용보험료산출근거5"/>
      <sheetName val="제잡비_xls5"/>
      <sheetName val="인건비_5"/>
      <sheetName val="콤보박스와_리스트박스의_연결5"/>
      <sheetName val="4_경비_5_영업외수지3"/>
      <sheetName val="_견적서3"/>
      <sheetName val="현장별계약현황('98_10_31)5"/>
      <sheetName val="토공(우물통,기타)_5"/>
      <sheetName val="플랜트_설치5"/>
      <sheetName val="원가계산_(2)5"/>
      <sheetName val="Eq__Mobilization5"/>
      <sheetName val="장비당단가_(1)4"/>
      <sheetName val="Sheet2_(2)4"/>
      <sheetName val="97년_추정5"/>
      <sheetName val="현장관리비_산출내역5"/>
      <sheetName val="2000년_공정표3"/>
      <sheetName val="수_량_명_세_서_-_14"/>
      <sheetName val="광통신_견적내역서13"/>
      <sheetName val="할증_3"/>
      <sheetName val="unit_43"/>
      <sheetName val="1_설계기준4"/>
      <sheetName val="별표_4"/>
      <sheetName val="2_건축4"/>
      <sheetName val="공정표_4"/>
      <sheetName val="설내역서_4"/>
      <sheetName val="프라임_강변역(4,236)3"/>
      <sheetName val="내___역3"/>
      <sheetName val="집_계_표3"/>
      <sheetName val="8_PILE__(돌출)4"/>
      <sheetName val="5_2코핑3"/>
      <sheetName val="배수공_시멘트_및_골재량_산출3"/>
      <sheetName val="7_PILE__(돌출)3"/>
      <sheetName val="P_M_별3"/>
      <sheetName val="CIP_공사4"/>
      <sheetName val="표지_(2)5"/>
      <sheetName val="수량산출서_갑지3"/>
      <sheetName val="DATA_입력부3"/>
      <sheetName val="표지_(3)5"/>
      <sheetName val="교각집계_(2)5"/>
      <sheetName val="교각토공_(2)5"/>
      <sheetName val="교각철근_(2)5"/>
      <sheetName val="외주대비_-석축5"/>
      <sheetName val="외주대비-구조물_(2)5"/>
      <sheetName val="견적표지_(3)5"/>
      <sheetName val="_HIT-&gt;HMC_견적(3900)5"/>
      <sheetName val="일__위__대__가__목__록5"/>
      <sheetName val="6__안전관리비8"/>
      <sheetName val="HRSG_SMALL072205"/>
      <sheetName val="교각토공__2_5"/>
      <sheetName val="3_공통공사대비5"/>
      <sheetName val="8_현장관리비4"/>
      <sheetName val="7_안전관리비4"/>
      <sheetName val="하도내역_(철콘)4"/>
      <sheetName val="조건표_(2)4"/>
      <sheetName val="목차_4"/>
      <sheetName val="7__현장관리비_4"/>
      <sheetName val="노무비_근거4"/>
      <sheetName val="임율_Data4"/>
      <sheetName val="2차전체변경예정_(2)4"/>
      <sheetName val="단면_(2)4"/>
      <sheetName val="토공유동표(전체_당초)4"/>
      <sheetName val="구조______3"/>
      <sheetName val="b_balju_(2)4"/>
      <sheetName val="노무비_3"/>
      <sheetName val="화재_탐지_설비3"/>
      <sheetName val="Customer_Databas3"/>
      <sheetName val="4_LINE3"/>
      <sheetName val="7_th3"/>
      <sheetName val="_갑지3"/>
      <sheetName val="4_일위대가집계3"/>
      <sheetName val="내역서_제출3"/>
      <sheetName val="A_LINE3"/>
      <sheetName val="5__현장관리비(new)_3"/>
      <sheetName val="방배동내역_(총괄)3"/>
      <sheetName val="간_지13"/>
      <sheetName val="5__현장관리비_new__3"/>
      <sheetName val="Temporary_Mooring3"/>
      <sheetName val="중기조종사_단위단가4"/>
      <sheetName val="총_원가계산3"/>
      <sheetName val="2_교량(신설)3"/>
      <sheetName val="EQUIP_LIST3"/>
      <sheetName val="일위대가_(PM)2"/>
      <sheetName val="2000_053"/>
      <sheetName val="원내역서_그대로2"/>
      <sheetName val="1_3_1절점좌표3"/>
      <sheetName val="1_1설계기준3"/>
      <sheetName val="1_본부별3"/>
      <sheetName val="기초입력_DATA3"/>
      <sheetName val="재활용_악취_먼지DUCT산출3"/>
      <sheetName val="남양시작동자105노65기1_3화1_22"/>
      <sheetName val="관음목장(제출용)자105인97_52"/>
      <sheetName val="전체내역_(2)2"/>
      <sheetName val="Hyundai_Unit_cost_xls2"/>
      <sheetName val="제출내역_(2)3"/>
      <sheetName val="TABLE_DB2"/>
      <sheetName val="쌍용_data_base2"/>
      <sheetName val="969910(_R)2"/>
      <sheetName val="1062-X방향_2"/>
      <sheetName val="5_정산서3"/>
      <sheetName val="PROJECT_BRIEF2"/>
      <sheetName val="4_장비손료3"/>
      <sheetName val="①idea_pipeline2"/>
      <sheetName val="IMP_통일양식2"/>
      <sheetName val="LYS_통일양식2"/>
      <sheetName val="Xunit_(단위환산)2"/>
      <sheetName val="유통기한_프로그램2"/>
      <sheetName val="2_2_오피스텔(12~32F)3"/>
      <sheetName val="일위대가_집계표3"/>
      <sheetName val="6__안전관리비9"/>
      <sheetName val="자__재3"/>
      <sheetName val="개인별_순위표3"/>
      <sheetName val="CM_13"/>
      <sheetName val="기술부_VENDOR_LIST3"/>
      <sheetName val="단계별내역_(2)3"/>
      <sheetName val="2_2_띠장의_설계3"/>
      <sheetName val="경비_(1)2"/>
      <sheetName val="2F_회의실견적(5_14_일대)2"/>
      <sheetName val="단양_00_아파트-세부내역3"/>
      <sheetName val="VENDOR_LIST2"/>
      <sheetName val="단가_2"/>
      <sheetName val="108_수선비2"/>
      <sheetName val="1차_내역서2"/>
      <sheetName val="중기쥰종사_단위단가2"/>
      <sheetName val="1-1_현장정리2"/>
      <sheetName val="1-2_토공2"/>
      <sheetName val="1-3_WMM,GSB2"/>
      <sheetName val="1-4_BITUMINOUS_COURSE2"/>
      <sheetName val="1-5_BOX_CULVERTS2"/>
      <sheetName val="1-6_BRIDGE2"/>
      <sheetName val="1-7_DRAINAGE2"/>
      <sheetName val="1-8_TRAFFIC2"/>
      <sheetName val="1-9_MISCELLANEOUS2"/>
      <sheetName val="1-10_ELECTRICAL2"/>
      <sheetName val="1-12_도급외항목2"/>
      <sheetName val="9_1지하2층하부보3"/>
      <sheetName val="4_2_1_마루높이_검토2"/>
      <sheetName val="4_일위대가3"/>
      <sheetName val="BOX_본체2"/>
      <sheetName val="STEEL_BOX_단면설계(SEC_8)2"/>
      <sheetName val="6_이토처리시간2"/>
      <sheetName val="울진항공등화_내역서2"/>
      <sheetName val="영흥TL(UP,DOWN)_2"/>
      <sheetName val="일_위_대_가_표2"/>
      <sheetName val="PTVT_(MAU)2"/>
      <sheetName val="5호광장_(만점)3"/>
      <sheetName val="인천국제_(만점)_(2)3"/>
      <sheetName val="전선_및_전선관2"/>
      <sheetName val="설계기준_및_하중계산2"/>
      <sheetName val="Sight_n_M_H2"/>
      <sheetName val="매출요약(월별)_-년간2"/>
      <sheetName val="Piping_Design_Data2"/>
      <sheetName val="4_&amp;_10-inch,_CO2_Combo_&amp;_Sweep2"/>
      <sheetName val="1_䷨수장2"/>
      <sheetName val="4_뀴진설Ⳅ2"/>
      <sheetName val="전䰨선로_물량표2"/>
      <sheetName val="㶀대입찰_내역서2"/>
      <sheetName val="수목데이타_2"/>
      <sheetName val="kimre_scrubber2"/>
      <sheetName val="내역서_(2)2"/>
      <sheetName val="strut_type2"/>
      <sheetName val="한성교회_신축공사(050713)_CheckList2"/>
      <sheetName val="FRP_PIPING_일위대가2"/>
      <sheetName val="총괄집계_2"/>
      <sheetName val="MP_MOB2"/>
      <sheetName val="명일작업계획_(3)2"/>
      <sheetName val="내역서_(3)3"/>
      <sheetName val="산출양식_(2)3"/>
      <sheetName val="전체산출내역서갑(변경)_3"/>
      <sheetName val="A_터파기공3"/>
      <sheetName val="B_측·집3"/>
      <sheetName val="배(자·집)_(2)3"/>
      <sheetName val="2_01측·터·집3"/>
      <sheetName val="땅깍·수_(1-1)3"/>
      <sheetName val="0-52_3"/>
      <sheetName val="콘·다_(2)3"/>
      <sheetName val="기·집_(2)3"/>
      <sheetName val="콘·다_(3)3"/>
      <sheetName val="병원내역집계표_(2)3"/>
      <sheetName val="실행총괄_3"/>
      <sheetName val="[IL-3_XLSY갑지3"/>
      <sheetName val="4_일위대가목차3"/>
      <sheetName val="내역_ver1_03"/>
      <sheetName val="2000,9월_일위3"/>
      <sheetName val="1_노무비명세서(해동)3"/>
      <sheetName val="1_노무비명세서(토목)3"/>
      <sheetName val="2_노무비명세서(해동)3"/>
      <sheetName val="2_노무비명세서(수직보호망)3"/>
      <sheetName val="2_노무비명세서(난간대)3"/>
      <sheetName val="2_사진대지3"/>
      <sheetName val="3_사진대지3"/>
      <sheetName val="변압기_및_발전기_용량2"/>
      <sheetName val="조도계산서_(도서)2"/>
      <sheetName val="빌딩_안내2"/>
      <sheetName val="CABLE_(2)2"/>
      <sheetName val="G_R300경비2"/>
      <sheetName val="단가대비표_(3)2"/>
      <sheetName val="기성내역서(을)_(2)2"/>
      <sheetName val="1단계_(2)2"/>
      <sheetName val="2_1__노무비_평균단가산출2"/>
      <sheetName val="3_공사비(07년노임단가)2"/>
      <sheetName val="3_공사비(단가조사표)2"/>
      <sheetName val="3_공사비(물량산출표)2"/>
      <sheetName val="3_공사비(일위대가표목록)2"/>
      <sheetName val="3_공사비(일위대가표)2"/>
      <sheetName val="TRE_TABLE2"/>
      <sheetName val="Requirement(Work_Crew)2"/>
      <sheetName val="진입도로B_(2)2"/>
      <sheetName val="2_냉난방설비공사2"/>
      <sheetName val="7_자동제어공사2"/>
      <sheetName val="중강당_내역2"/>
      <sheetName val="기초자료입력및_K치_확인2"/>
      <sheetName val="실행내역_2"/>
      <sheetName val="자재_단가_비교표(견적)2"/>
      <sheetName val="자재_단가_비교표2"/>
      <sheetName val="Bid_Summary2"/>
      <sheetName val="이동시_예상비용2"/>
      <sheetName val="Seg_1DE비용2"/>
      <sheetName val="Transit_비용_감가상각미포함2"/>
      <sheetName val="세골재__T2_변경_현황2"/>
      <sheetName val="전화공사_공량_및_집계표2"/>
      <sheetName val="참조_(2)2"/>
      <sheetName val="6__직접경비2"/>
      <sheetName val="대가_(보완)2"/>
      <sheetName val="3_자재비(총괄)2"/>
      <sheetName val="제조_경영2"/>
      <sheetName val="4_전기2"/>
      <sheetName val="노_무_비2"/>
      <sheetName val="미납품_현황2"/>
      <sheetName val="신설개소별_총집계표(동해-배전)2"/>
      <sheetName val="용선_C_L2"/>
      <sheetName val="전_체2"/>
      <sheetName val="흙막이B_(오산운암)2"/>
      <sheetName val="타이로드_흙막이2"/>
      <sheetName val="타이로드_흙막이(근입장2_5M)2"/>
      <sheetName val="타이로드(근입장2_5M)2"/>
      <sheetName val="pile_항타2"/>
      <sheetName val="pile_항타(디젤)2"/>
      <sheetName val="pile_항타_A2"/>
      <sheetName val="pile_항타_B2"/>
      <sheetName val="pile_항타_C2"/>
      <sheetName val="pile_인발2"/>
      <sheetName val="pile_인발_A2"/>
      <sheetName val="pile_인발_B2"/>
      <sheetName val="pile_인발_C2"/>
      <sheetName val="20TON_TRAILER2"/>
      <sheetName val="토류판_(2)2"/>
      <sheetName val="SHEET_PILE단가2"/>
      <sheetName val="함열량_db1"/>
      <sheetName val="10_경제성분석1"/>
      <sheetName val="단가_및_재료비2"/>
      <sheetName val="기계_도급내역서1"/>
      <sheetName val="-15_01"/>
      <sheetName val="고객사_관리_코드2"/>
      <sheetName val="사__업__비__수__지__예__산__서1"/>
      <sheetName val="Div26_-_Elect1"/>
      <sheetName val="2_1외주2"/>
      <sheetName val="2_3노무2"/>
      <sheetName val="2_4자재2"/>
      <sheetName val="2_2장비2"/>
      <sheetName val="2_5경비2"/>
      <sheetName val="2_6수목대2"/>
      <sheetName val="3련_BOX2"/>
      <sheetName val="모선자재_집계표1"/>
      <sheetName val="재료의_할증1"/>
      <sheetName val="내역서_1"/>
      <sheetName val="공내역_및_견적조건1"/>
      <sheetName val="2_11"/>
      <sheetName val="Bảng_mã_VT1"/>
      <sheetName val="Khoi_luong1"/>
      <sheetName val="DonGia_chetao1"/>
      <sheetName val="DonGia_VatTuLK1"/>
      <sheetName val="표__지1"/>
      <sheetName val="D1_2_COF모듈자재_입출재고_(B급)1"/>
      <sheetName val="Fr_Revit1"/>
      <sheetName val="NSA_Summary1"/>
      <sheetName val="Rate"/>
      <sheetName val="Kiem-Toan"/>
      <sheetName val="gVL"/>
      <sheetName val="Quantity"/>
      <sheetName val="중소기업"/>
      <sheetName val="Phieu trinh ky cấu tháp"/>
      <sheetName val="Phieu trinh ky VTP"/>
      <sheetName val="KS-VTP"/>
      <sheetName val="KS-VL rời"/>
      <sheetName val="BCCP"/>
      <sheetName val="Tai san"/>
      <sheetName val="Check dong tien"/>
      <sheetName val="Chi phí SDTS"/>
      <sheetName val="Check COST"/>
      <sheetName val="KHTC"/>
      <sheetName val="DATA HD"/>
      <sheetName val="THNC"/>
      <sheetName val="KEY"/>
      <sheetName val="NC"/>
      <sheetName val="2TM"/>
      <sheetName val="1TM"/>
      <sheetName val="Tong hop 1TM"/>
      <sheetName val="WBS"/>
      <sheetName val="DMKH"/>
      <sheetName val="NS Lán trại"/>
      <sheetName val="Check cong no NC"/>
      <sheetName val="Prelims"/>
      <sheetName val="cong thuc tinh chi tiet"/>
      <sheetName val="00000000"/>
      <sheetName val="cong_thuc_tinh_chi_tiet"/>
      <sheetName val="cong_thuc_tinh_chi_tiet1"/>
      <sheetName val="장비분석"/>
      <sheetName val="외주대비 -석축_x0000__x0000__x0000__x"/>
      <sheetName val="_IL-3.XLSY갑지"/>
      <sheetName val="_IL-3_XLSY갑지"/>
      <sheetName val="외주대비_-석축_후다내역_XLS_견적표지_(3"/>
      <sheetName val="_IL-3_XLSY갑지1"/>
      <sheetName val="_IL-3_XLSY갑지2"/>
      <sheetName val="_IL-3_XLSY갑지3"/>
      <sheetName val="KET CAU- MJV2"/>
      <sheetName val="Ví dụ"/>
      <sheetName val="Gia VLNCMTC"/>
      <sheetName val="1_MV"/>
      <sheetName val="SEX"/>
      <sheetName val="IBASE"/>
      <sheetName val="MTC"/>
      <sheetName val="外構・目次"/>
      <sheetName val="工場棟・目次"/>
      <sheetName val="事務棟・目次"/>
      <sheetName val="GC산출"/>
      <sheetName val="cable산출"/>
      <sheetName val="01. DATA"/>
      <sheetName val="투찰금액"/>
      <sheetName val="도시정비"/>
      <sheetName val="개발"/>
      <sheetName val="도시정비 "/>
      <sheetName val="민간"/>
      <sheetName val="부대표지_x0000__x0000__x0005__x0000_⽠"/>
      <sheetName val="계산내역(설비)"/>
      <sheetName val="공종코드"/>
      <sheetName val="건_′近丂"/>
      <sheetName val="건_ê_x0000_Ԁ"/>
      <sheetName val="⑻동원인원산출서⑧"/>
      <sheetName val="조ꌀ"/>
      <sheetName val="조Ꝣ"/>
      <sheetName val="chitiet"/>
      <sheetName val="CF_DT"/>
      <sheetName val="NOM³"/>
      <sheetName val="NOMֳ"/>
      <sheetName val="견적_x0005_"/>
      <sheetName val="CԀ"/>
      <sheetName val="중사"/>
      <sheetName val="2013년상반기"/>
      <sheetName val="호곡중학교"/>
      <sheetName val="_ｹ-ﾌﾞﾙ"/>
      <sheetName val="신평리_권리자명부"/>
      <sheetName val="97_사업추정(WEKI)"/>
      <sheetName val="1-׃⼿"/>
      <sheetName val="1-닑⽋"/>
      <sheetName val="1-_x0005__x0000_"/>
      <sheetName val="일위대가Ȓ_x0000_"/>
      <sheetName val="일위대가顔-"/>
      <sheetName val="_x0000__x0010__x0000_내"/>
      <sheetName val="동력부하계산"/>
      <sheetName val="관접합및부설"/>
      <sheetName val="3.1.6 전산처리결과"/>
      <sheetName val="외주대비x"/>
      <sheetName val="부대표지츀 _x0000__x0000_얈"/>
      <sheetName val="부대표지츀 _x0000__x0000_篐"/>
      <sheetName val="견적표지_(3"/>
      <sheetName val="기초입력ԯ"/>
      <sheetName val="현장´_x0000_Ԁ_x0000_"/>
      <sheetName val="Sikje_in_x0005__x0000_"/>
      <sheetName val="샌딩 에폭시 도장"/>
      <sheetName val="2련간지"/>
      <sheetName val="시험연구비상각"/>
      <sheetName val="Summary VO No.3"/>
      <sheetName val="Breakdown"/>
      <sheetName val="VO No.3.1"/>
      <sheetName val="VO No.3.2"/>
      <sheetName val="VO No.3.3"/>
      <sheetName val="VO No.3.4"/>
      <sheetName val="VO No.3.5"/>
      <sheetName val="VO No.3.6"/>
      <sheetName val="VO No.3.7"/>
      <sheetName val="VO No.3.8"/>
      <sheetName val="SCOPE OF WORK"/>
      <sheetName val="BG"/>
      <sheetName val="대3류 "/>
      <sheetName val="외주대비 ᨀ晙ԯ"/>
      <sheetName val="入力作成表"/>
      <sheetName val="D_MUC"/>
      <sheetName val="내역서-설비"/>
      <sheetName val="전도금정산서(27)"/>
      <sheetName val="3.단가산출서"/>
      <sheetName val="4.단가산출기초"/>
      <sheetName val="Rect. 10"/>
      <sheetName val="토__공"/>
      <sheetName val="견적颙⿬"/>
      <sheetName val="견적颙⿶"/>
      <sheetName val="견적"/>
      <sheetName val="견적颙』"/>
      <sheetName val="99_조정금액"/>
      <sheetName val="외주현황_wq1"/>
      <sheetName val="태화42_"/>
      <sheetName val="배수喘"/>
      <sheetName val="220_(2)"/>
      <sheetName val="토공_total"/>
      <sheetName val="BEND_LOSS"/>
      <sheetName val="3_관로전환기"/>
      <sheetName val="내역서1999_8최종"/>
      <sheetName val="부대표지腰"/>
      <sheetName val="3_전기산출기초"/>
      <sheetName val="F_월별기성수금현황_"/>
      <sheetName val="TRAY_헹거산출"/>
      <sheetName val="1_1"/>
      <sheetName val="_"/>
      <sheetName val="제품목록"/>
      <sheetName val="출장㺎Ă"/>
      <sheetName val="Bab泅啢堀㭔*"/>
      <sheetName val="총공사_x0000__x0000_Ԁ"/>
      <sheetName val="아파트급수지하PIT층평면도(평면도)"/>
      <sheetName val="SIL98"/>
      <sheetName val="기초데이타"/>
      <sheetName val="용산1(해보)"/>
      <sheetName val="매입"/>
      <sheetName val="A-100전제"/>
      <sheetName val="서울대규장각(가시설흙막이)"/>
      <sheetName val="Summary"/>
      <sheetName val="H. MECHANICAL"/>
      <sheetName val="J. FIRE FIGHTING"/>
      <sheetName val="MECHANICAL"/>
      <sheetName val="Sàn T1"/>
      <sheetName val="Lỗ thông gió"/>
      <sheetName val="CodeSheet"/>
      <sheetName val="DI-ESTI"/>
      <sheetName val="Bang gia 2011.10.12"/>
      <sheetName val="1공구_건정토건_토공7"/>
      <sheetName val="1공구_건정토건_철콘7"/>
      <sheetName val="도급표지_7"/>
      <sheetName val="도급표지__(4)7"/>
      <sheetName val="부대표지_(4)7"/>
      <sheetName val="도급표지__(3)7"/>
      <sheetName val="부대표지_(3)7"/>
      <sheetName val="도급표지__(2)7"/>
      <sheetName val="부대표지_(2)7"/>
      <sheetName val="토__목7"/>
      <sheetName val="조__경7"/>
      <sheetName val="전_기7"/>
      <sheetName val="건__축7"/>
      <sheetName val="보도내역_(3)7"/>
      <sheetName val="준검_내역서7"/>
      <sheetName val="1_수인터널7"/>
      <sheetName val="내역(최종본4_5)7"/>
      <sheetName val="설_계7"/>
      <sheetName val="입출재고현황_(2)6"/>
      <sheetName val="6PILE__(돌출)7"/>
      <sheetName val="2_대외공문7"/>
      <sheetName val="AS포장복구_7"/>
      <sheetName val="0_0ControlSheet7"/>
      <sheetName val="0_1keyAssumption7"/>
      <sheetName val="4_내진설계6"/>
      <sheetName val="Sheet1_(2)6"/>
      <sheetName val="1_취수장6"/>
      <sheetName val="BSD_(2)6"/>
      <sheetName val="4_경비_5_영업외수지4"/>
      <sheetName val="_견적서4"/>
      <sheetName val="전차선로_물량표6"/>
      <sheetName val="노원열병합__건축공사기성내역서6"/>
      <sheetName val="_총괄표6"/>
      <sheetName val="96보완계획7_126"/>
      <sheetName val="3BL공동구_수량6"/>
      <sheetName val="실행내역서_6"/>
      <sheetName val="부대입찰_내역서6"/>
      <sheetName val="1__설계조건_2_단면가정_3__하중계산6"/>
      <sheetName val="DATA_입력란6"/>
      <sheetName val="1_설계조건6"/>
      <sheetName val="2_고용보험료산출근거6"/>
      <sheetName val="제잡비_xls6"/>
      <sheetName val="인건비_6"/>
      <sheetName val="콤보박스와_리스트박스의_연결6"/>
      <sheetName val="현장별계약현황('98_10_31)6"/>
      <sheetName val="토공(우물통,기타)_6"/>
      <sheetName val="플랜트_설치6"/>
      <sheetName val="원가계산_(2)6"/>
      <sheetName val="Eq__Mobilization6"/>
      <sheetName val="장비당단가_(1)5"/>
      <sheetName val="Sheet2_(2)5"/>
      <sheetName val="97년_추정6"/>
      <sheetName val="현장관리비_산출내역6"/>
      <sheetName val="2000년_공정표4"/>
      <sheetName val="수_량_명_세_서_-_15"/>
      <sheetName val="광통신_견적내역서14"/>
      <sheetName val="할증_4"/>
      <sheetName val="unit_44"/>
      <sheetName val="1_설계기준5"/>
      <sheetName val="별표_5"/>
      <sheetName val="2_건축5"/>
      <sheetName val="공정표_5"/>
      <sheetName val="설내역서_5"/>
      <sheetName val="프라임_강변역(4,236)4"/>
      <sheetName val="내___역4"/>
      <sheetName val="집_계_표4"/>
      <sheetName val="8_PILE__(돌출)5"/>
      <sheetName val="5_2코핑4"/>
      <sheetName val="배수공_시멘트_및_골재량_산출4"/>
      <sheetName val="7_PILE__(돌출)4"/>
      <sheetName val="P_M_별4"/>
      <sheetName val="CIP_공사5"/>
      <sheetName val="표지_(2)6"/>
      <sheetName val="수량산출서_갑지4"/>
      <sheetName val="DATA_입력부4"/>
      <sheetName val="표지_(3)6"/>
      <sheetName val="교각집계_(2)6"/>
      <sheetName val="교각토공_(2)6"/>
      <sheetName val="교각철근_(2)6"/>
      <sheetName val="외주대비_-석축6"/>
      <sheetName val="외주대비-구조물_(2)6"/>
      <sheetName val="견적표지_(3)6"/>
      <sheetName val="_HIT-&gt;HMC_견적(3900)6"/>
      <sheetName val="일__위__대__가__목__록6"/>
      <sheetName val="6__안전관리비10"/>
      <sheetName val="HRSG_SMALL072206"/>
      <sheetName val="교각토공__2_6"/>
      <sheetName val="3_공통공사대비6"/>
      <sheetName val="8_현장관리비5"/>
      <sheetName val="7_안전관리비5"/>
      <sheetName val="하도내역_(철콘)5"/>
      <sheetName val="조건표_(2)5"/>
      <sheetName val="목차_5"/>
      <sheetName val="7__현장관리비_5"/>
      <sheetName val="노무비_근거5"/>
      <sheetName val="임율_Data5"/>
      <sheetName val="2차전체변경예정_(2)5"/>
      <sheetName val="단면_(2)5"/>
      <sheetName val="토공유동표(전체_당초)5"/>
      <sheetName val="구조______4"/>
      <sheetName val="b_balju_(2)5"/>
      <sheetName val="노무비_4"/>
      <sheetName val="화재_탐지_설비4"/>
      <sheetName val="Customer_Databas4"/>
      <sheetName val="4_LINE4"/>
      <sheetName val="7_th4"/>
      <sheetName val="_갑지4"/>
      <sheetName val="4_일위대가집계4"/>
      <sheetName val="내역서_제출4"/>
      <sheetName val="A_LINE4"/>
      <sheetName val="5__현장관리비(new)_4"/>
      <sheetName val="방배동내역_(총괄)4"/>
      <sheetName val="간_지14"/>
      <sheetName val="5__현장관리비_new__4"/>
      <sheetName val="Temporary_Mooring4"/>
      <sheetName val="중기조종사_단위단가5"/>
      <sheetName val="총_원가계산4"/>
      <sheetName val="2_교량(신설)4"/>
      <sheetName val="EQUIP_LIST4"/>
      <sheetName val="일위대가_(PM)3"/>
      <sheetName val="2000_054"/>
      <sheetName val="원내역서_그대로3"/>
      <sheetName val="1_3_1절점좌표4"/>
      <sheetName val="1_1설계기준4"/>
      <sheetName val="1_본부별4"/>
      <sheetName val="기초입력_DATA4"/>
      <sheetName val="재활용_악취_먼지DUCT산출4"/>
      <sheetName val="남양시작동자105노65기1_3화1_23"/>
      <sheetName val="관음목장(제출용)자105인97_53"/>
      <sheetName val="전체내역_(2)3"/>
      <sheetName val="Hyundai_Unit_cost_xls3"/>
      <sheetName val="제출내역_(2)4"/>
      <sheetName val="TABLE_DB3"/>
      <sheetName val="쌍용_data_base3"/>
      <sheetName val="969910(_R)3"/>
      <sheetName val="1062-X방향_3"/>
      <sheetName val="5_정산서4"/>
      <sheetName val="PROJECT_BRIEF3"/>
      <sheetName val="4_장비손료4"/>
      <sheetName val="2_2_오피스텔(12~32F)4"/>
      <sheetName val="일위대가_집계표4"/>
      <sheetName val="6__안전관리비11"/>
      <sheetName val="자__재4"/>
      <sheetName val="개인별_순위표4"/>
      <sheetName val="CM_14"/>
      <sheetName val="기술부_VENDOR_LIST4"/>
      <sheetName val="단계별내역_(2)4"/>
      <sheetName val="2_2_띠장의_설계4"/>
      <sheetName val="경비_(1)3"/>
      <sheetName val="2F_회의실견적(5_14_일대)3"/>
      <sheetName val="단양_00_아파트-세부내역4"/>
      <sheetName val="VENDOR_LIST3"/>
      <sheetName val="단가_3"/>
      <sheetName val="108_수선비3"/>
      <sheetName val="①idea_pipeline3"/>
      <sheetName val="IMP_통일양식3"/>
      <sheetName val="LYS_통일양식3"/>
      <sheetName val="Xunit_(단위환산)3"/>
      <sheetName val="유통기한_프로그램3"/>
      <sheetName val="1차_내역서3"/>
      <sheetName val="설계기준_및_하중계산3"/>
      <sheetName val="5호광장_(만점)4"/>
      <sheetName val="인천국제_(만점)_(2)4"/>
      <sheetName val="전선_및_전선관3"/>
      <sheetName val="Sight_n_M_H3"/>
      <sheetName val="매출요약(월별)_-년간3"/>
      <sheetName val="Piping_Design_Data3"/>
      <sheetName val="4_&amp;_10-inch,_CO2_Combo_&amp;_Sweep3"/>
      <sheetName val="1_䷨수장3"/>
      <sheetName val="4_뀴진설Ⳅ3"/>
      <sheetName val="전䰨선로_물량표3"/>
      <sheetName val="㶀대입찰_내역서3"/>
      <sheetName val="수목데이타_3"/>
      <sheetName val="kimre_scrubber3"/>
      <sheetName val="내역서_(2)3"/>
      <sheetName val="strut_type3"/>
      <sheetName val="한성교회_신축공사(050713)_CheckList3"/>
      <sheetName val="FRP_PIPING_일위대가3"/>
      <sheetName val="9_1지하2층하부보4"/>
      <sheetName val="4_일위대가4"/>
      <sheetName val="1-1_현장정리3"/>
      <sheetName val="1-2_토공3"/>
      <sheetName val="1-3_WMM,GSB3"/>
      <sheetName val="1-4_BITUMINOUS_COURSE3"/>
      <sheetName val="1-5_BOX_CULVERTS3"/>
      <sheetName val="1-6_BRIDGE3"/>
      <sheetName val="1-7_DRAINAGE3"/>
      <sheetName val="1-8_TRAFFIC3"/>
      <sheetName val="1-9_MISCELLANEOUS3"/>
      <sheetName val="1-10_ELECTRICAL3"/>
      <sheetName val="1-12_도급외항목3"/>
      <sheetName val="4_2_1_마루높이_검토3"/>
      <sheetName val="BOX_본체3"/>
      <sheetName val="Bảng_mã_VT2"/>
      <sheetName val="중기쥰종사_단위단가3"/>
      <sheetName val="STEEL_BOX_단면설계(SEC_8)3"/>
      <sheetName val="6_이토처리시간3"/>
      <sheetName val="울진항공등화_내역서3"/>
      <sheetName val="영흥TL(UP,DOWN)_3"/>
      <sheetName val="일_위_대_가_표3"/>
      <sheetName val="PTVT_(MAU)3"/>
      <sheetName val="총괄집계_3"/>
      <sheetName val="MP_MOB3"/>
      <sheetName val="명일작업계획_(3)3"/>
      <sheetName val="내역서_(3)4"/>
      <sheetName val="산출양식_(2)4"/>
      <sheetName val="전체산출내역서갑(변경)_4"/>
      <sheetName val="A_터파기공4"/>
      <sheetName val="B_측·집4"/>
      <sheetName val="배(자·집)_(2)4"/>
      <sheetName val="2_01측·터·집4"/>
      <sheetName val="땅깍·수_(1-1)4"/>
      <sheetName val="0-52_4"/>
      <sheetName val="콘·다_(2)4"/>
      <sheetName val="기·집_(2)4"/>
      <sheetName val="콘·다_(3)4"/>
      <sheetName val="병원내역집계표_(2)4"/>
      <sheetName val="실행총괄_4"/>
      <sheetName val="[IL-3_XLSY갑지4"/>
      <sheetName val="4_일위대가목차4"/>
      <sheetName val="내역_ver1_04"/>
      <sheetName val="2000,9월_일위4"/>
      <sheetName val="1_노무비명세서(해동)4"/>
      <sheetName val="1_노무비명세서(토목)4"/>
      <sheetName val="2_노무비명세서(해동)4"/>
      <sheetName val="2_노무비명세서(수직보호망)4"/>
      <sheetName val="2_노무비명세서(난간대)4"/>
      <sheetName val="2_사진대지4"/>
      <sheetName val="3_사진대지4"/>
      <sheetName val="변압기_및_발전기_용량3"/>
      <sheetName val="조도계산서_(도서)3"/>
      <sheetName val="빌딩_안내3"/>
      <sheetName val="CABLE_(2)3"/>
      <sheetName val="G_R300경비3"/>
      <sheetName val="단가대비표_(3)3"/>
      <sheetName val="기성내역서(을)_(2)3"/>
      <sheetName val="1단계_(2)3"/>
      <sheetName val="2_1__노무비_평균단가산출3"/>
      <sheetName val="3_공사비(07년노임단가)3"/>
      <sheetName val="3_공사비(단가조사표)3"/>
      <sheetName val="3_공사비(물량산출표)3"/>
      <sheetName val="3_공사비(일위대가표목록)3"/>
      <sheetName val="3_공사비(일위대가표)3"/>
      <sheetName val="TRE_TABLE3"/>
      <sheetName val="Requirement(Work_Crew)3"/>
      <sheetName val="진입도로B_(2)3"/>
      <sheetName val="2_냉난방설비공사3"/>
      <sheetName val="7_자동제어공사3"/>
      <sheetName val="중강당_내역3"/>
      <sheetName val="기초자료입력및_K치_확인3"/>
      <sheetName val="실행내역_3"/>
      <sheetName val="자재_단가_비교표(견적)3"/>
      <sheetName val="자재_단가_비교표3"/>
      <sheetName val="Bid_Summary3"/>
      <sheetName val="이동시_예상비용3"/>
      <sheetName val="Seg_1DE비용3"/>
      <sheetName val="Transit_비용_감가상각미포함3"/>
      <sheetName val="세골재__T2_변경_현황3"/>
      <sheetName val="전화공사_공량_및_집계표3"/>
      <sheetName val="참조_(2)3"/>
      <sheetName val="6__직접경비3"/>
      <sheetName val="대가_(보완)3"/>
      <sheetName val="3_자재비(총괄)3"/>
      <sheetName val="제조_경영3"/>
      <sheetName val="4_전기3"/>
      <sheetName val="노_무_비3"/>
      <sheetName val="미납품_현황3"/>
      <sheetName val="신설개소별_총집계표(동해-배전)3"/>
      <sheetName val="용선_C_L3"/>
      <sheetName val="전_체3"/>
      <sheetName val="흙막이B_(오산운암)3"/>
      <sheetName val="타이로드_흙막이3"/>
      <sheetName val="타이로드_흙막이(근입장2_5M)3"/>
      <sheetName val="타이로드(근입장2_5M)3"/>
      <sheetName val="pile_항타3"/>
      <sheetName val="pile_항타(디젤)3"/>
      <sheetName val="pile_항타_A3"/>
      <sheetName val="pile_항타_B3"/>
      <sheetName val="pile_항타_C3"/>
      <sheetName val="pile_인발3"/>
      <sheetName val="pile_인발_A3"/>
      <sheetName val="pile_인발_B3"/>
      <sheetName val="pile_인발_C3"/>
      <sheetName val="20TON_TRAILER3"/>
      <sheetName val="토류판_(2)3"/>
      <sheetName val="SHEET_PILE단가3"/>
      <sheetName val="함열량_db2"/>
      <sheetName val="10_경제성분석2"/>
      <sheetName val="단가_및_재료비3"/>
      <sheetName val="기계_도급내역서2"/>
      <sheetName val="-15_02"/>
      <sheetName val="고객사_관리_코드3"/>
      <sheetName val="사__업__비__수__지__예__산__서2"/>
      <sheetName val="Div26_-_Elect2"/>
      <sheetName val="2_1외주3"/>
      <sheetName val="2_3노무3"/>
      <sheetName val="2_4자재3"/>
      <sheetName val="2_2장비3"/>
      <sheetName val="2_5경비3"/>
      <sheetName val="2_6수목대3"/>
      <sheetName val="3련_BOX3"/>
      <sheetName val="모선자재_집계표2"/>
      <sheetName val="재료의_할증2"/>
      <sheetName val="내역서_2"/>
      <sheetName val="공내역_및_견적조건2"/>
      <sheetName val="2_12"/>
      <sheetName val="Khoi_luong2"/>
      <sheetName val="Fr_Revit2"/>
      <sheetName val="NSA_Summary2"/>
      <sheetName val="DonGia_chetao2"/>
      <sheetName val="DonGia_VatTuLK2"/>
      <sheetName val="표__지2"/>
      <sheetName val="D1_2_COF모듈자재_입출재고_(B급)2"/>
      <sheetName val="cong_thuc_tinh_chi_tiet2"/>
      <sheetName val="Phieu_trinh_ky_cấu_tháp"/>
      <sheetName val="Phieu_trinh_ky_VTP"/>
      <sheetName val="KS-VL_rời"/>
      <sheetName val="Tai_san"/>
      <sheetName val="Check_dong_tien"/>
      <sheetName val="Chi_phí_SDTS"/>
      <sheetName val="Check_COST"/>
      <sheetName val="DATA_HD"/>
      <sheetName val="Tong_hop_1TM"/>
      <sheetName val="Tong_hop"/>
      <sheetName val="NS_Lán_trại"/>
      <sheetName val="Check_cong_no_NC"/>
      <sheetName val="Gia_VLNCMTC"/>
      <sheetName val="[후다_x0001_ _x0010__x0000__x0003_ _x0010__x0000__x0001__x0000__x0010__x0000__x0001_ _x0010__x0000__x0003_"/>
      <sheetName val="Thống kê"/>
      <sheetName val="Sikje_in"/>
      <sheetName val="샌딩_에폭시_도장"/>
      <sheetName val="외주대비_ᨀ晙ԯ"/>
      <sheetName val="유통간부"/>
      <sheetName val="장기"/>
      <sheetName val="수정계획3"/>
      <sheetName val="시작"/>
      <sheetName val="받을어음"/>
      <sheetName val="유가증권"/>
      <sheetName val="대손상각"/>
      <sheetName val="HS"/>
      <sheetName val="Sikje_in_x0005_"/>
      <sheetName val="Tai khoan"/>
      <sheetName val="청_구1"/>
      <sheetName val="7_전산해석결과1"/>
      <sheetName val="4_하중1"/>
      <sheetName val="chi_tiet1"/>
      <sheetName val="PPC_Summary1"/>
      <sheetName val="Summary_VO_No_3"/>
      <sheetName val="VO_No_3_1"/>
      <sheetName val="VO_No_3_2"/>
      <sheetName val="VO_No_3_3"/>
      <sheetName val="VO_No_3_4"/>
      <sheetName val="VO_No_3_5"/>
      <sheetName val="VO_No_3_6"/>
      <sheetName val="VO_No_3_7"/>
      <sheetName val="VO_No_3_8"/>
      <sheetName val="기존단가_(2)1"/>
      <sheetName val="외주대비_-석축_x"/>
      <sheetName val="_IL-3_XLSY갑지4"/>
      <sheetName val="KET_CAU-_MJV2"/>
      <sheetName val="Ví_dụ"/>
      <sheetName val="Phan_lap_dat"/>
      <sheetName val="Lắp_Ráp"/>
      <sheetName val="SCOPE_OF_WORK"/>
      <sheetName val="대3류_"/>
      <sheetName val="Sàn_T1"/>
      <sheetName val="Lỗ_thông_gió"/>
      <sheetName val="Index"/>
      <sheetName val="샌딩_에폭시_도장1"/>
      <sheetName val="외주대비_ᨀ晙ԯ1"/>
      <sheetName val="[후다___"/>
      <sheetName val="Thống_kê"/>
      <sheetName val="3_단가산출서"/>
      <sheetName val="4_단가산출기초"/>
      <sheetName val="H__MECHANICAL"/>
      <sheetName val="J__FIRE_FIGHTING"/>
      <sheetName val="동업계매출속보"/>
      <sheetName val="GI-LIST"/>
      <sheetName val="중기사용료 (2)"/>
      <sheetName val="목창호"/>
      <sheetName val="총물량"/>
      <sheetName val="投标材料清单 "/>
      <sheetName val="ጳ_x0000__x0000_Ⴔጳ_x0000__x0000_Lጴ_x0000__x0000_ ጵ_x0000__x0000_ ጶ_x0000__x0000_ఀጷ_x0000__x0000_ ጸ_x0000_"/>
      <sheetName val="ጷ_x0000__x0000_Ⴔጸ_x0000__x0000_Lጿ_x0000__x0000_Rጿ_x0000__x0000_Sጊ_x0000__x0000_Lጊ_x0000__x0000_2ጱ"/>
      <sheetName val="ጳ_x0000__x0000_Ⴔጳ_x0000__x0000_Lጴ_x0000__x0000__ጵ_x0000__x0000__ጶ_x0000__x0000_ఀጷ_x0000__x0000__ጸ_x0000_"/>
      <sheetName val="ጳ_x0000__x0000_Ⴔጳ_x0000__x0000_Lጴ_x0000__x0000_Rጳ_x0000__x0000_Sጳ_x0000__x0000_Lጴ_x0000__x0000_2ጵ"/>
      <sheetName val="ጳ_x0000__x0000_Ⴔጴ_x0000__x0000_Lጳ_x0000__x0000_0ጳ_x0000__x0000_Șጴ_x0000__x0000_Șጵ_x0000__x0000_"/>
      <sheetName val="ጱ_x0000__x0000_Ⴔጲ_x0000__x0000_Lፍ_x0000__x0000_uጳ_x0000__x0000_mጳ_x0000__x0000_Dጴ_x0000__x0000_bጳ_x0000_"/>
      <sheetName val="ጊ_x0000__x0000_Ⴔጱ_x0000__x0000_Lጲ_x0000__x0000_.ድ_x0000__x0000_nጳ_x0000__x0000_lጳ_x0000__x0000_eጴ"/>
      <sheetName val="ጵ_x0000__x0000_Ⴔጶ_x0000__x0000_Lጷ_x0000__x0000_.ጸ_x0000__x0000_yጿ_x0000__x0000_uጿ_x0000__x0000_iጊ_x0000_"/>
      <sheetName val="ጊ_x0000__x0000_Ⴔጱ_x0000__x0000_Lጲ_x0000__x0000_-ድ_x0000__x0000_Lጳ_x0000__x0000_(ጳ_x0000__x0000_"/>
      <sheetName val="ጿ_x0000__x0000_Ⴔጿ_x0000__x0000_Lጊ_x0000__x0000_ېጱ_x0000__x0000_ ጲ_x0000__x0000_೵ድ_x0000__x0000_Ⴔጳ_x0000_"/>
      <sheetName val="ጊ_x0000__x0000_Ⴔጊ_x0000__x0000_Lጱ_x0000__x0000_᳴ጲ_x0000__x0000_ ድ_x0000__x0000_ᰕጳ_x0000__x0000_װጳ"/>
      <sheetName val="ጸ_x0000__x0000_Ⴔጿ_x0000__x0000_Lጿ_x0000__x0000_qጊ_x0000__x0000_oጊ_x0000__x0000_iጱ_x0000__x0000_iጲ_x0000_"/>
      <sheetName val="ጳ_x0000__x0000_Ⴔጴ_x0000__x0000_Lጳ_x0000__x0000__ጳ_x0000__x0000_nጴ_x0000__x0000_lጵ_x0000__x0000_eጶ"/>
      <sheetName val="ጿ_x0000__x0000_Ⴔጿ_x0000__x0000_Lጊ_x0000__x0000__ጊ_x0000__x0000_yጱ_x0000__x0000_uጲ_x0000__x0000_iድ_x0000_"/>
      <sheetName val="ፍ_x0000__x0000_Ⴔጳ_x0000__x0000_Lጳ_x0000__x0000_Nጴ_x0000__x0000_(ጳ_x0000__x0000_ᖥጳ_x0000__x0000_)"/>
      <sheetName val="ጿ_x0000__x0000_Ⴔጿ_x0000__x0000_Lጊ_x0000__x0000_Cጱ_x0000__x0000_4ጲ_x0000__x0000_Ĥፍ_x0000__x0000_"/>
      <sheetName val="ጳ_x0000__x0000_Ⴔጳ_x0000__x0000_Lጴ_x0000__x0000_෠ጳ_x0000__x0000_ೠጳ_x0000__x0000_2ጴ_x0000__x0000_Pጵ"/>
      <sheetName val="ጶ_x0000__x0000_Ⴔጷ_x0000__x0000_Lጸ_x0000__x0000_ ጿ_x0000__x0000_ ጿ_x0000__x0000_ ጊ_x0000__x0000_"/>
      <sheetName val="ጳ_x0000__x0000_Ⴔጴ_x0000__x0000_Lጳ_x0000__x0000_ބጳ_x0000__x0000_کጴ_x0000__x0000_ឌጵ_x0000__x0000_"/>
      <sheetName val="ጊ_x0000__x0000_Ⴔጊ_x0000__x0000_Lጱ_x0000__x0000_ބጲ_x0000__x0000_کድ_x0000__x0000_ឌጳ_x0000__x0000_"/>
      <sheetName val="ጳ_x0000__x0000_Ⴔጳ_x0000__x0000_Lጴ_x0000__x0000_᝼ጵ_x0000__x0000_᳀ጶ_x0000__x0000_,ጷ_x0000__x0000_)"/>
      <sheetName val="ጿ_x0000__x0000_Ⴔጊ_x0000__x0000_Lጱ_x0000__x0000_Șጲ_x0000__x0000_ᩘድ_x0000__x0000_ ጳ_x0000__x0000_ ጳ_x0000_"/>
      <sheetName val="ድ_x0000__x0000_Ⴔጳ_x0000__x0000_Lጳ_x0000__x0000_.ጴ_x0000__x0000_ഀጳ_x0000__x0000_nጳ_x0000__x0000_ "/>
      <sheetName val="ጴ_x0000__x0000_Ⴔጵ_x0000__x0000_Lጶ_x0000__x0000__ጷ_x0000__x0000_ഀጸ_x0000__x0000_nጿ_x0000__x0000_ "/>
      <sheetName val="ጳ_x0000__x0000_Ⴔጴ_x0000__x0000_Lጵ_x0000__x0000_.ጶ_x0000__x0000_ᔼጷ_x0000__x0000_1ጸ_x0000__x0000_2ጿ_x0000_"/>
      <sheetName val="ጲ_x0000__x0000_Ⴔድ_x0000__x0000_Lጳ_x0000__x0000_Rጳ_x0000__x0000_aጴ_x0000__x0000_lጳ_x0000__x0000_oጳ"/>
      <sheetName val="ጊ_x0000__x0000_Ⴔጱ_x0000__x0000_Lጲ_x0000__x0000_Rድ_x0000__x0000_Dጳ_x0000__x0000_(ጳ_x0000__x0000_๘ጴ"/>
      <sheetName val="ጴ_x0000__x0000_Ⴔጵ_x0000__x0000_Lጶ_x0000__x0000_֑ጷ_x0000__x0000_0ጸ_x0000__x0000_1ጿ_x0000__x0000_0ጿ"/>
      <sheetName val="ጸ_x0000__x0000_Ⴔጿ_x0000__x0000_Lጿ_x0000__x0000_Ƞጊ_x0000__x0000_Eጱ_x0000__x0000_Rጲ_x0000__x0000_Sፍ"/>
      <sheetName val="ጵ_x0000__x0000_Ⴔጶ_x0000__x0000_Lጷ_x0000__x0000_-ጸ_x0000__x0000_Oጿ_x0000__x0000_Uጿ_x0000__x0000_Rጊ_x0000_"/>
      <sheetName val="ጳ_x0000__x0000_Ⴔጴ_x0000__x0000_Lጵ_x0000__x0000_-ጶ_x0000__x0000_Eጷ_x0000__x0000_Tጸ_x0000__x0000_Aጿ"/>
      <sheetName val="ጸ_x0000__x0000_Ⴔጿ_x0000__x0000_Lጿ_x0000__x0000_.ጊ_x0000__x0000_ ጱ_x0000__x0000_ݴጲ_x0000__x0000_"/>
      <sheetName val="ጱ_x0000__x0000_Ⴔጲ_x0000__x0000_Lድ_x0000__x0000_ࣼጳ_x0000__x0000_൬ጳ_x0000__x0000_(ጴ_x0000__x0000_"/>
      <sheetName val="ጴ_x0000__x0000_Ⴔጳ_x0000__x0000_Lጳ_x0000__x0000_Rጴ_x0000__x0000_Sጵ_x0000__x0000_Lጶ_x0000__x0000_2ጷ_x0000_"/>
      <sheetName val="ጿ_x0000__x0000_Ⴔጿ_x0000__x0000_Lጊ_x0000__x0000_uጱ_x0000__x0000_mጲ_x0000__x0000_Dድ_x0000__x0000_bጳ_x0000_"/>
      <sheetName val="ጴ_x0000__x0000_Ⴔጳ_x0000__x0000_Lጳ_x0000__x0000__ጴ_x0000__x0000_nጵ_x0000__x0000_lጶ_x0000__x0000_eጷ_x0000_"/>
      <sheetName val="ጶ_x0000__x0000_Ⴔጷ_x0000__x0000_Lጸ_x0000__x0000_ېጿ_x0000__x0000__ጿ_x0000__x0000_೵ጊ_x0000__x0000_Ⴔጱ_x0000_"/>
      <sheetName val="ጳ_x0000__x0000_Ⴔጳ_x0000__x0000_Lጴ_x0000__x0000__ጳ_x0000__x0000_ഀጳ_x0000__x0000_nጴ_x0000__x0000__"/>
      <sheetName val="ጿ_x0000__x0000_Ⴔጊ_x0000__x0000_Lጊ_x0000__x0000__ጱ_x0000__x0000_ഀጲ_x0000__x0000_nድ_x0000__x0000__"/>
      <sheetName val="ጵ_x0000__x0000_Ⴔጶ_x0000__x0000_Lጷ_x0000__x0000_qጸ_x0000__x0000_oጿ_x0000__x0000_iጿ_x0000__x0000_iጊ_x0000_"/>
      <sheetName val="ጲ_x0000__x0000_Ⴔድ_x0000__x0000_Lጳ_x0000__x0000_᳴ጳ_x0000__x0000__ጴ_x0000__x0000_ᰕጳ_x0000__x0000_װጳ"/>
      <sheetName val="ጶ_x0000__x0000_Ⴔጷ_x0000__x0000_Lጸ_x0000__x0000__ጿ_x0000__x0000__ጿ_x0000__x0000__ጊ_x0000__x0000_"/>
      <sheetName val="ጱ_x0000__x0000_Ⴔጲ_x0000__x0000_Lድ_x0000__x0000_᝼ጳ_x0000__x0000_᳀ጳ_x0000__x0000_,ጴ_x0000__x0000_)"/>
      <sheetName val="ጷ_x0000__x0000_Ⴔጸ_x0000__x0000_Lጿ_x0000__x0000_Șጿ_x0000__x0000_ᩘጊ_x0000__x0000__ጱ_x0000__x0000__ጲ_x0000_"/>
      <sheetName val="ድ_x0000__x0000_Ⴔጳ_x0000__x0000_Lጳ_x0000__x0000_ᰘጴ_x0000__x0000_ࠄጳ_x0000__x0000_ഈጳ_x0000__x0000_Ṅጴ"/>
      <sheetName val="ጲ_x0000__x0000_Ⴔድ_x0000__x0000_Lጳ_x0000__x0000__ጳ_x0000__x0000_nጴ_x0000__x0000_lጳ_x0000__x0000_eጳ_x0000_"/>
      <sheetName val="ጳ_x0000__x0000_Ⴔጳ_x0000__x0000_Lጴ_x0000__x0000_᳴ጵ_x0000__x0000__ጶ_x0000__x0000_ᰕጷ_x0000__x0000_װጸ_x0000_"/>
      <sheetName val="ጊ_x0000__x0000_Ⴔጱ_x0000__x0000_Lጲ_x0000__x0000_ࠑድ_x0000__x0000_°ጳ_x0000__x0000_2ጳ_x0000__x0000_0"/>
      <sheetName val="ጿ_x0000__x0000_Ⴔጊ_x0000__x0000_Lጱ_x0000__x0000_ᙜጲ_x0000__x0000_෨ድ_x0000__x0000_Dጳ_x0000__x0000_°ጳ"/>
      <sheetName val="ጿ_x0000__x0000_Ⴔጊ_x0000__x0000_Lጱ_x0000__x0000_Rጲ_x0000__x0000_Cድ_x0000__x0000_Rጳ_x0000__x0000_"/>
      <sheetName val="ጴ_x0000__x0000_Ⴔጳ_x0000__x0000_Lጳ_x0000__x0000_iጴ_x0000__x0000_ ጵ_x0000__x0000_eጶ_x0000__x0000_e"/>
      <sheetName val="ጵ_x0000__x0000_Ⴔጶ_x0000__x0000_Lጷ_x0000__x0000_ᝥጸ_x0000__x0000_Uጿ_x0000__x0000_Oጿ_x0000__x0000_ "/>
      <sheetName val="ጳ_x0000__x0000_Ⴔጴ_x0000__x0000_Lጵ_x0000__x0000_֑ጶ_x0000__x0000_ ጷ_x0000__x0000_-ጸ_x0000__x0000_׭"/>
      <sheetName val="ጳ_x0000__x0000_Ⴔጳ_x0000__x0000_Lጴ_x0000__x0000_಴ጵ_x0000__x0000_׭ጶ_x0000__x0000_᳀ጷ_x0000__x0000_"/>
      <sheetName val="ጴ_x0000__x0000_Ⴔጵ_x0000__x0000_Lጶ_x0000__x0000_ඕጷ_x0000__x0000_ఐጸ_x0000__x0000_սጿ_x0000__x0000_"/>
      <sheetName val="ጲ_x0000__x0000_Ⴔድ_x0000__x0000_Lጳ_x0000__x0000_.ጳ_x0000__x0000_᪅ጴ_x0000__x0000_Șጳ_x0000__x0000_᧝ጳ"/>
      <sheetName val="ጸ_x0000__x0000_Ⴔጿ_x0000__x0000_Lጿ_x0000__x0000_.ጊ_x0000__x0000_᪅ጊ_x0000__x0000_ႜጱ_x0000__x0000_"/>
      <sheetName val="ጴ_x0000__x0000_Ⴔጵ_x0000__x0000_Lጶ_x0000__x0000_.ጷ_x0000__x0000_ᅸጸ_x0000__x0000_Ꮙጿ_x0000__x0000_°ጿ"/>
      <sheetName val="ጶ_x0000__x0000_Ⴔጷ_x0000__x0000_Lጸ_x0000__x0000_.ጿ_x0000__x0000_(ጿ_x0000__x0000_ᅸጊ_x0000__x0000_)"/>
      <sheetName val="ጳ_x0000__x0000_Ⴔጴ_x0000__x0000_Lጴ_x0000__x0000_.ፊ_x0000__x0000_(ጵ_x0000__x0000_ఀፋ_x0000__x0000_)"/>
      <sheetName val="ጊ_x0000__x0000_Ⴔጱ_x0000__x0000_Lጲ_x0000__x0000_ഈድ_x0000__x0000_ᠥጳ_x0000__x0000_๘ጳ_x0000__x0000_"/>
      <sheetName val="ጊ_x0000__x0000_Ⴔጱ_x0000__x0000_Lጲ_x0000__x0000_Tድ_x0000__x0000_(ጳ_x0000__x0000_Eጳ_x0000__x0000_"/>
      <sheetName val="ጱ_x0000__x0000_Ⴔጲ_x0000__x0000_Lድ_x0000__x0000_ެጳ_x0000__x0000_ ጳ_x0000__x0000_(ጴ_x0000__x0000_"/>
      <sheetName val="ጷ_x0000__x0000_Ⴔጸ_x0000__x0000_Lጿ_x0000__x0000_೨ጿ_x0000__x0000_Tጊ_x0000__x0000_ಽጊ_x0000__x0000_"/>
      <sheetName val="ጿ_x0000__x0000_Ⴔጿ_x0000__x0000_Lጊ_x0000__x0000_ᙔጱ_x0000__x0000_೵ጲ_x0000__x0000_ ድ_x0000__x0000_"/>
      <sheetName val="ጴ_x0000__x0000_Ⴔጳ_x0000__x0000_Lጳ_x0000__x0000_ᆠጴ_x0000__x0000_Aጵ_x0000__x0000_Iጶ_x0000__x0000_"/>
      <sheetName val="ድ_x0000__x0000_Ⴔጳ_x0000__x0000_Lጳ_x0000__x0000_಴ጴ_x0000__x0000_׭ጳ_x0000__x0000_᳀ጳ_x0000__x0000_"/>
      <sheetName val="ጱ_x0000__x0000_Ⴔጲ_x0000__x0000_Lድ_x0000__x0000_ಜጳ_x0000__x0000_(ጳ_x0000__x0000_ ጴ_x0000__x0000_"/>
      <sheetName val="ጷ_x0000__x0000_Ⴔጸ_x0000__x0000_Lጿ_x0000__x0000_ݸጿ_x0000__x0000_ၬጊ_x0000__x0000_2ጊ_x0000__x0000_ರጱ"/>
      <sheetName val="ጵ_x0000__x0000_Ⴔጶ_x0000__x0000_Lጷ_x0000__x0000__ጸ_x0000__x0000_᪅ጿ_x0000__x0000_Șጿ_x0000__x0000_᧝ጊ"/>
      <sheetName val="ጳ_x0000__x0000_Ⴔጴ_x0000__x0000_Lጳ_x0000__x0000__ጳ_x0000__x0000_᪅ጴ_x0000__x0000_ႜጵ_x0000__x0000_"/>
      <sheetName val="ጳ_x0000__x0000_Ⴔጳ_x0000__x0000_Lጴ_x0000__x0000_ࣼጳ_x0000__x0000_൬ጳ_x0000__x0000_(ጴ_x0000__x0000_"/>
      <sheetName val="ጳ_x0000__x0000_Ⴔጴ_x0000__x0000_Lጳ_x0000__x0000_Rጳ_x0000__x0000_Sጴ_x0000__x0000_Lጵ_x0000__x0000_2ጶ_x0000_"/>
      <sheetName val="ጿ_x0000__x0000_Ⴔጿ_x0000__x0000_Lጊ_x0000__x0000_నጊ_x0000__x0000_ಽጱ_x0000__x0000_(ጲ_x0000__x0000_"/>
      <sheetName val="ጿ_x0000__x0000_Ⴔጊ_x0000__x0000_Lጊ_x0000__x0000_೵ጱ_x0000__x0000_(ጲ_x0000__x0000_ዹድ_x0000__x0000_"/>
      <sheetName val="ጳ_x0000__x0000_Ⴔጳ_x0000__x0000_Lጴ_x0000__x0000__ጳ_x0000__x0000_Eጳ_x0000__x0000_Ꮜጴ_x0000__x0000_"/>
      <sheetName val="ጷ_x0000__x0000_Ⴔጸ_x0000__x0000_Lጿ_x0000__x0000__ጿ_x0000__x0000_ᔼጊ_x0000__x0000_1ጱ_x0000__x0000_2ጲ_x0000_"/>
      <sheetName val="ጳ_x0000__x0000_Ⴔጳ_x0000__x0000_Lጴ_x0000__x0000_Ƞጴ_x0000__x0000_Eፊ_x0000__x0000_Rጵ_x0000__x0000_Sፋ"/>
      <sheetName val="ጸ_x0000__x0000_Ⴔጿ_x0000__x0000_Lጿ_x0000__x0000_ݴጊ_x0000__x0000_෼ጱ_x0000__x0000_.ጲ_x0000__x0000_"/>
      <sheetName val="ድ_x0000__x0000_Ⴔጳ_x0000__x0000_Lጳ_x0000__x0000_0ጴ_x0000__x0000_ ጳ_x0000__x0000_Iጳ_x0000__x0000_"/>
      <sheetName val="ጊ_x0000__x0000_Ⴔጱ_x0000__x0000_Lጲ_x0000__x0000_ಜድ_x0000__x0000_(ጳ_x0000__x0000__ጳ_x0000__x0000_"/>
      <sheetName val="ጿ_x0000__x0000_Ⴔጊ_x0000__x0000_Lጱ_x0000__x0000_rጲ_x0000__x0000_(ድ_x0000__x0000_tጳ_x0000__x0000_rጳ"/>
      <sheetName val="ጴ_x0000__x0000_Ⴔጵ_x0000__x0000_Lጶ_x0000__x0000_᚝ጷ_x0000__x0000_Ոጸ_x0000__x0000_)ጿ_x0000__x0000_"/>
      <sheetName val="ጸ_x0000__x0000_Ⴔጿ_x0000__x0000_Lጿ_x0000__x0000_iጊ_x0000__x0000_ ጱ_x0000__x0000_uጲ_x0000__x0000_r"/>
      <sheetName val="ጊ후다내역.XLS]0_0ControlSheet3"/>
      <sheetName val="ጳ_x0000__x0000_Ⴔጴ_x0000__x0000_Lጳ_x0000__x0000_᳴ጳ_x0000__x0000__ጴ_x0000__x0000_ᰕጵ_x0000__x0000_װጶ_x0000_"/>
      <sheetName val="ጴ_x0000__x0000_Ⴔጳ_x0000__x0000_Lጳ_x0000__x0000_֑ጴ_x0000__x0000__ጵ_x0000__x0000_-ጶ_x0000__x0000_׭"/>
      <sheetName val="ጳ_x0000__x0000_Ⴔጳ_x0000__x0000_Lጴ_x0000__x0000_ᙜጵ_x0000__x0000_෨ጶ_x0000__x0000_Dጷ_x0000__x0000_°ጸ"/>
      <sheetName val="ጿ_x0000__x0000_ゴጊ_x0000__x0000_Lዷ_x0000__x0000_R፞_x0000__x0000_I፟_x0000__x0000_G፠_x0000__x0000_ጀ፠"/>
      <sheetName val="ጶ_x0000__x0000_Ⴔጷ_x0000__x0000_Lጸ_x0000__x0000__ጿ_x0000__x0000_ഀጿ_x0000__x0000_nጊ_x0000__x0000__ጱ"/>
      <sheetName val="ጵ_x0000__x0000_Ⴔጶ_x0000__x0000_Lጷ_x0000__x0000__ጸ_x0000__x0000_ഀጿ_x0000__x0000_nጿ_x0000__x0000__ጊ"/>
      <sheetName val="ጳ_x0000__x0000_Ⴔጴ_x0000__x0000_Lጵ_x0000__x0000__ጶ_x0000__x0000_Eጷ_x0000__x0000_Ꮜጸ_x0000__x0000_"/>
      <sheetName val="ጱ_x0000__x0000_Ⴔጲ_x0000__x0000_Lድ_x0000__x0000__ጳ_x0000__x0000__ጳ_x0000__x0000__ጴ_x0000__x0000_1"/>
      <sheetName val="ድ_x0000__x0000_Ⴔጳ_x0000__x0000_Lጳ_x0000__x0000_᝼ጴ_x0000__x0000_᳀ጳ_x0000__x0000_,ጳ_x0000__x0000_)ጴ"/>
      <sheetName val="ጶ_x0000__x0000_Ⴔጷ_x0000__x0000_Lጸ_x0000__x0000_-ጿ_x0000__x0000_Oጿ_x0000__x0000_Uጊ_x0000__x0000_Rፕ_x0000_"/>
      <sheetName val="ጿ_x0000__x0000_Ⴔጿ_x0000__x0000_Lጊ_x0000__x0000_-ጱ_x0000__x0000_Eጲ_x0000__x0000_Tድ_x0000__x0000_Aጳ"/>
      <sheetName val="ጷ_x0000__x0000_Ⴔጸ_x0000__x0000_Lጿ_x0000__x0000__ጿ_x0000__x0000__ጊ_x0000__x0000_ݴጱ_x0000__x0000_"/>
      <sheetName val="ጲ_x0000__x0000_Ⴔድ_x0000__x0000_Lጳ_x0000__x0000_ᝥጳ_x0000__x0000_Uጴ_x0000__x0000_Oጳ_x0000__x0000__"/>
      <sheetName val="ፘ_x0000__x0000_Ⴔፘ_x0000__x0000_Lፙ_x0000__x0000_Rፘ_x0000__x0000_Cፘ_x0000__x0000_Rፙ_x0000__x0000_"/>
      <sheetName val="፝_x0000__x0000_Ⴔጿ_x0000__x0000_Lጿ_x0000__x0000_iጊ_x0000__x0000__ዷ_x0000__x0000_e፞_x0000__x0000_e"/>
      <sheetName val="፡_x0000__x0000_Ⴔ፠_x0000__x0000_L፠_x0000__x0000_ࣼ፡_x0000__x0000_൬።_x0000__x0000_(፣_x0000__x0000_"/>
      <sheetName val="፠_x0000__x0000_Ⴔ፡_x0000__x0000_L።_x0000__x0000_R፣_x0000__x0000_S፤_x0000__x0000_Lጿ_x0000__x0000_2ጿ_x0000_"/>
      <sheetName val="ጊ_x0000__x0000_Ⴔጊ_x0000__x0000_Lጊ_x0000__x0000_నጊ_x0000__x0000_ಽጊ_x0000__x0000_(፥_x0000__x0000_"/>
      <sheetName val="፥_x0000__x0000_Ⴔ፦_x0000__x0000_L፥_x0000__x0000__ጊ_x0000__x0000_Eጊ_x0000__x0000_Ꮜጊ_x0000__x0000_"/>
      <sheetName val="ጲ_x0000__x0000_Ⴔድ_x0000__x0000_Lጳ_x0000__x0000_Iጳ_x0000__x0000__ጴ_x0000__x0000_Yጳ_x0000__x0000_"/>
      <sheetName val="ጳ_x0000__x0000_Ⴔጳ_x0000__x0000_Lጴ_x0000__x0000__ጳ_x0000__x0000_᪅ጳ_x0000__x0000_ᕴጴ_x0000__x0000_"/>
      <sheetName val="Dầm 1"/>
      <sheetName val="Unit Rate(non print)"/>
      <sheetName val="Bang TH"/>
      <sheetName val="Shelves"/>
      <sheetName val="0"/>
      <sheetName val="Cọc nhồi"/>
      <sheetName val="MTL(AG)"/>
      <sheetName val="Notes"/>
      <sheetName val="5.NKTC"/>
      <sheetName val="4.BBNT-LĐ"/>
      <sheetName val="01__DATA"/>
      <sheetName val="Tai_khoan"/>
      <sheetName val="중기사용료_(2)"/>
      <sheetName val="BTRA"/>
      <sheetName val="[후다_x0001_ _x0010_"/>
      <sheetName val="외주대비 -석축?????_x0012_[후다내역.XLS]견적표지 (3"/>
      <sheetName val="䣐??갑쥀)"/>
      <sheetName val="48_x0005_?"/>
      <sheetName val="1차설계Ꮗԯ?"/>
      <sheetName val="1차설계逷≙?≙"/>
      <sheetName val="Sikje_inĴ¾?"/>
      <sheetName val="eq_dat?"/>
      <sheetName val="3BL공동구??Ԁ"/>
      <sheetName val="외주대비 -석축???_x"/>
      <sheetName val="Sikje_in_x0005_?"/>
      <sheetName val="CԀ?缀"/>
      <sheetName val="_후다_x0001_ _x0010__x0000__x0003"/>
      <sheetName val="5.6 NTKL ĐHKK "/>
      <sheetName val="5.12 NTKL PCCC"/>
      <sheetName val="ThongSo"/>
      <sheetName val="ጳ"/>
      <sheetName val="ጷ"/>
      <sheetName val="ጱ"/>
      <sheetName val="ጊ"/>
      <sheetName val="ጵ"/>
      <sheetName val="ጿ"/>
      <sheetName val="ጸ"/>
      <sheetName val="ፍ"/>
      <sheetName val="ጶ"/>
      <sheetName val="ድ"/>
      <sheetName val="ጴ"/>
      <sheetName val="ጲ"/>
      <sheetName val="ፘ"/>
      <sheetName val="፝"/>
      <sheetName val="፡"/>
      <sheetName val="፠"/>
      <sheetName val="፥"/>
      <sheetName val="新规"/>
      <sheetName val="D &amp; W sizes"/>
      <sheetName val="Package1"/>
      <sheetName val="tra_vat_lieu"/>
      <sheetName val="ptvt"/>
      <sheetName val="_후다_x0001_ _x0010_"/>
      <sheetName val="Goc CC"/>
      <sheetName val="Gtvl"/>
      <sheetName val="Thkp"/>
      <sheetName val="Gia_THKP"/>
      <sheetName val="GiaTH_PT2"/>
      <sheetName val="Sàn tầng 01 ( old )"/>
      <sheetName val="Gia thanh chuoi su"/>
      <sheetName val="Tiep dia"/>
      <sheetName val="Don gia vung III-Can Tho"/>
      <sheetName val="TH MEP"/>
      <sheetName val=" DATA"/>
      <sheetName val="0.Bìa"/>
      <sheetName val="1.Mục lục"/>
      <sheetName val="2.Phiếu kiểm tra"/>
      <sheetName val="BM-06a Mẫu chứng chỉ thanh toán"/>
      <sheetName val="3.Bảng TT giá trị thực hiện"/>
      <sheetName val="4.Bảng TT KL thực hiện"/>
      <sheetName val="6.KL DD chi tiết"/>
      <sheetName val="5.công nhật"/>
      <sheetName val="ROW 3a-chi tiết"/>
      <sheetName val="ROW 5- chi tiết"/>
      <sheetName val="ROW 6- chi tiết"/>
      <sheetName val="KL khoán đổ bê tông T7"/>
      <sheetName val="6. Bảng TT giá trị giảm trừ HĐ"/>
      <sheetName val="6. Hồ sơ đính kèm"/>
      <sheetName val="금속및금속창호"/>
      <sheetName val="공사비대비표(을지)"/>
      <sheetName val="설비원가"/>
      <sheetName val="K2_site_Total_내역서"/>
      <sheetName val="BD운반거리"/>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일위(열차무선)"/>
      <sheetName val="(A)내역서"/>
      <sheetName val="분뇨"/>
      <sheetName val="구의동공내역서"/>
      <sheetName val="__"/>
      <sheetName val="운동장 (2)"/>
      <sheetName val="일대목록표"/>
      <sheetName val="99년원가"/>
      <sheetName val="산출(1~20)"/>
      <sheetName val="신고조서"/>
      <sheetName val="판정1교토공"/>
      <sheetName val="특별땅고르기"/>
      <sheetName val="직접공사비"/>
      <sheetName val="조인트"/>
      <sheetName val="데리네И̏䨸ɟ"/>
      <sheetName val="주공 갑지"/>
      <sheetName val="마스터02"/>
      <sheetName val="O＆P"/>
      <sheetName val="데리네鶈㇨ᓣ"/>
      <sheetName val="입력데이타(비É"/>
      <sheetName val="외주대비 -석É"/>
      <sheetName val="5.2.6~7공사요율"/>
      <sheetName val="내역(최종본浳き_x0000__x0000_"/>
      <sheetName val="내역(최종본浳⿢_x0000__x0000_"/>
      <sheetName val="내역(최종본浳ぁ_x0000__x0000_"/>
      <sheetName val="5월건강보험(일용직)"/>
      <sheetName val="04.12월건강보험(일용직)"/>
      <sheetName val="inputdata"/>
      <sheetName val="도수로수량산출"/>
      <sheetName val="관급현황"/>
      <sheetName val="기술조건"/>
      <sheetName val="1.내역(청.하역장전등)"/>
      <sheetName val="정화조"/>
      <sheetName val="공사개요-C"/>
      <sheetName val="입찰견적보고서"/>
      <sheetName val="안전장치"/>
      <sheetName val="투자효율분석"/>
      <sheetName val="설원"/>
      <sheetName val="일위목록-기"/>
      <sheetName val="리스트"/>
      <sheetName val="보도내 _x0000__x0000_䪾"/>
      <sheetName val="2.원가집계"/>
      <sheetName val="FAX"/>
      <sheetName val="정산내역"/>
      <sheetName val="기본자료(실행)"/>
      <sheetName val="제품현황"/>
      <sheetName val="05 유류비자금청구(완)"/>
      <sheetName val="인건蠉"/>
      <sheetName val="비용"/>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공사비예산서"/>
      <sheetName val="배수관연장조서"/>
      <sheetName val="산출"/>
      <sheetName val="예산조서(전송)"/>
      <sheetName val="투자예산"/>
      <sheetName val="점ᥰ@띘"/>
      <sheetName val="점ᤠ@띘"/>
      <sheetName val="점៰2띘"/>
      <sheetName val="여흥"/>
      <sheetName val="grid (1)"/>
      <sheetName val="Macro4"/>
      <sheetName val="기성"/>
      <sheetName val="경율산정.XLS"/>
      <sheetName val="PAD TR보호대기초"/>
      <sheetName val="RD제품개발투자비(매가)"/>
      <sheetName val="예산"/>
      <sheetName val="ELECTR蔨ũ"/>
      <sheetName val="계림(함평)"/>
      <sheetName val="계림(장성)"/>
      <sheetName val="직재"/>
      <sheetName val="BOQFinishing"/>
      <sheetName val="일반전기"/>
      <sheetName val="위생䲀æ"/>
      <sheetName val="현장´"/>
      <sheetName val="HVAC"/>
      <sheetName val="Pag_hal"/>
      <sheetName val="THMAVT"/>
      <sheetName val="IMF Code"/>
      <sheetName val="1공구_건정토건_토공8"/>
      <sheetName val="1공구_건정토건_철콘8"/>
      <sheetName val="도급표지_8"/>
      <sheetName val="도급표지__(4)8"/>
      <sheetName val="부대표지_(4)8"/>
      <sheetName val="도급표지__(3)8"/>
      <sheetName val="부대표지_(3)8"/>
      <sheetName val="도급표지__(2)8"/>
      <sheetName val="부대표지_(2)8"/>
      <sheetName val="토__목8"/>
      <sheetName val="조__경8"/>
      <sheetName val="전_기8"/>
      <sheetName val="건__축8"/>
      <sheetName val="보도내역_(3)8"/>
      <sheetName val="준검_내역서8"/>
      <sheetName val="1_수인터널8"/>
      <sheetName val="2_대외공문8"/>
      <sheetName val="6PILE__(돌출)8"/>
      <sheetName val="AS포장복구_8"/>
      <sheetName val="설_계8"/>
      <sheetName val="내역(최종본4_5)8"/>
      <sheetName val="0_0ControlSheet8"/>
      <sheetName val="0_1keyAssumption8"/>
      <sheetName val="Sheet1_(2)7"/>
      <sheetName val="입출재고현황_(2)7"/>
      <sheetName val="전차선로_물량표7"/>
      <sheetName val="노원열병합__건축공사기성내역서7"/>
      <sheetName val="1_취수장7"/>
      <sheetName val="_총괄표7"/>
      <sheetName val="96보완계획7_127"/>
      <sheetName val="BSD_(2)7"/>
      <sheetName val="4_내진설계7"/>
      <sheetName val="3BL공동구_수량7"/>
      <sheetName val="실행내역서_7"/>
      <sheetName val="부대입찰_내역서7"/>
      <sheetName val="1__설계조건_2_단면가정_3__하중계산7"/>
      <sheetName val="DATA_입력란7"/>
      <sheetName val="1_설계조건7"/>
      <sheetName val="2_고용보험료산출근거7"/>
      <sheetName val="제잡비_xls7"/>
      <sheetName val="인건비_7"/>
      <sheetName val="콤보박스와_리스트박스의_연결7"/>
      <sheetName val="4_경비_5_영업외수지5"/>
      <sheetName val="_견적서5"/>
      <sheetName val="현장별계약현황('98_10_31)7"/>
      <sheetName val="토공(우물통,기타)_7"/>
      <sheetName val="플랜트_설치7"/>
      <sheetName val="원가계산_(2)7"/>
      <sheetName val="Eq__Mobilization7"/>
      <sheetName val="장비당단가_(1)6"/>
      <sheetName val="Sheet2_(2)6"/>
      <sheetName val="97년_추정7"/>
      <sheetName val="현장관리비_산출내역7"/>
      <sheetName val="2000년_공정표5"/>
      <sheetName val="수_량_명_세_서_-_16"/>
      <sheetName val="광통신_견적내역서15"/>
      <sheetName val="할증_5"/>
      <sheetName val="unit_45"/>
      <sheetName val="1_설계기준6"/>
      <sheetName val="별표_6"/>
      <sheetName val="2_건축6"/>
      <sheetName val="공정표_6"/>
      <sheetName val="설내역서_6"/>
      <sheetName val="프라임_강변역(4,236)5"/>
      <sheetName val="내___역5"/>
      <sheetName val="집_계_표5"/>
      <sheetName val="8_PILE__(돌출)6"/>
      <sheetName val="5_2코핑5"/>
      <sheetName val="배수공_시멘트_및_골재량_산출5"/>
      <sheetName val="7_PILE__(돌출)5"/>
      <sheetName val="P_M_별5"/>
      <sheetName val="CIP_공사6"/>
      <sheetName val="표지_(2)7"/>
      <sheetName val="수량산출서_갑지5"/>
      <sheetName val="DATA_입력부5"/>
      <sheetName val="표지_(3)7"/>
      <sheetName val="교각집계_(2)7"/>
      <sheetName val="교각토공_(2)7"/>
      <sheetName val="교각철근_(2)7"/>
      <sheetName val="외주대비_-석축7"/>
      <sheetName val="외주대비-구조물_(2)7"/>
      <sheetName val="견적표지_(3)7"/>
      <sheetName val="_HIT-&gt;HMC_견적(3900)7"/>
      <sheetName val="일__위__대__가__목__록7"/>
      <sheetName val="6__안전관리비12"/>
      <sheetName val="HRSG_SMALL072207"/>
      <sheetName val="교각토공__2_7"/>
      <sheetName val="3_공통공사대비7"/>
      <sheetName val="8_현장관리비6"/>
      <sheetName val="7_안전관리비6"/>
      <sheetName val="하도내역_(철콘)6"/>
      <sheetName val="조건표_(2)6"/>
      <sheetName val="목차_6"/>
      <sheetName val="7__현장관리비_6"/>
      <sheetName val="노무비_근거6"/>
      <sheetName val="임율_Data6"/>
      <sheetName val="2차전체변경예정_(2)6"/>
      <sheetName val="단면_(2)6"/>
      <sheetName val="토공유동표(전체_당초)6"/>
      <sheetName val="구조______5"/>
      <sheetName val="b_balju_(2)6"/>
      <sheetName val="노무비_5"/>
      <sheetName val="화재_탐지_설비5"/>
      <sheetName val="Customer_Databas5"/>
      <sheetName val="4_LINE5"/>
      <sheetName val="7_th5"/>
      <sheetName val="_갑지5"/>
      <sheetName val="4_일위대가집계5"/>
      <sheetName val="내역서_제출5"/>
      <sheetName val="A_LINE5"/>
      <sheetName val="5__현장관리비(new)_5"/>
      <sheetName val="방배동내역_(총괄)5"/>
      <sheetName val="간_지15"/>
      <sheetName val="5__현장관리비_new__5"/>
      <sheetName val="Temporary_Mooring5"/>
      <sheetName val="중기조종사_단위단가6"/>
      <sheetName val="총_원가계산5"/>
      <sheetName val="2_교량(신설)5"/>
      <sheetName val="EQUIP_LIST5"/>
      <sheetName val="일위대가_(PM)4"/>
      <sheetName val="2000_055"/>
      <sheetName val="원내역서_그대로4"/>
      <sheetName val="1_3_1절점좌표5"/>
      <sheetName val="1_1설계기준5"/>
      <sheetName val="1_본부별5"/>
      <sheetName val="기초입력_DATA5"/>
      <sheetName val="재활용_악취_먼지DUCT산출5"/>
      <sheetName val="남양시작동자105노65기1_3화1_24"/>
      <sheetName val="관음목장(제출용)자105인97_54"/>
      <sheetName val="전체내역_(2)4"/>
      <sheetName val="Hyundai_Unit_cost_xls4"/>
      <sheetName val="제출내역_(2)5"/>
      <sheetName val="TABLE_DB4"/>
      <sheetName val="쌍용_data_base4"/>
      <sheetName val="969910(_R)4"/>
      <sheetName val="1062-X방향_4"/>
      <sheetName val="5_정산서5"/>
      <sheetName val="PROJECT_BRIEF4"/>
      <sheetName val="4_장비손료5"/>
      <sheetName val="①idea_pipeline4"/>
      <sheetName val="IMP_통일양식4"/>
      <sheetName val="LYS_통일양식4"/>
      <sheetName val="Xunit_(단위환산)4"/>
      <sheetName val="유통기한_프로그램4"/>
      <sheetName val="2_2_오피스텔(12~32F)5"/>
      <sheetName val="일위대가_집계표5"/>
      <sheetName val="6__안전관리비13"/>
      <sheetName val="자__재5"/>
      <sheetName val="개인별_순위표5"/>
      <sheetName val="CM_15"/>
      <sheetName val="기술부_VENDOR_LIST5"/>
      <sheetName val="단계별내역_(2)5"/>
      <sheetName val="2_2_띠장의_설계5"/>
      <sheetName val="경비_(1)4"/>
      <sheetName val="2F_회의실견적(5_14_일대)4"/>
      <sheetName val="단양_00_아파트-세부내역5"/>
      <sheetName val="VENDOR_LIST4"/>
      <sheetName val="단가_4"/>
      <sheetName val="108_수선비4"/>
      <sheetName val="1차_내역서4"/>
      <sheetName val="중기쥰종사_단위단가4"/>
      <sheetName val="1-1_현장정리4"/>
      <sheetName val="1-2_토공4"/>
      <sheetName val="1-3_WMM,GSB4"/>
      <sheetName val="1-4_BITUMINOUS_COURSE4"/>
      <sheetName val="1-5_BOX_CULVERTS4"/>
      <sheetName val="1-6_BRIDGE4"/>
      <sheetName val="1-7_DRAINAGE4"/>
      <sheetName val="1-8_TRAFFIC4"/>
      <sheetName val="1-9_MISCELLANEOUS4"/>
      <sheetName val="1-10_ELECTRICAL4"/>
      <sheetName val="1-12_도급외항목4"/>
      <sheetName val="9_1지하2층하부보5"/>
      <sheetName val="4_2_1_마루높이_검토4"/>
      <sheetName val="4_일위대가5"/>
      <sheetName val="BOX_본체4"/>
      <sheetName val="STEEL_BOX_단면설계(SEC_8)4"/>
      <sheetName val="6_이토처리시간4"/>
      <sheetName val="울진항공등화_내역서4"/>
      <sheetName val="영흥TL(UP,DOWN)_4"/>
      <sheetName val="일_위_대_가_표4"/>
      <sheetName val="PTVT_(MAU)4"/>
      <sheetName val="설계기준_및_하중계산4"/>
      <sheetName val="5호광장_(만점)5"/>
      <sheetName val="인천국제_(만점)_(2)5"/>
      <sheetName val="전선_및_전선관4"/>
      <sheetName val="Sight_n_M_H4"/>
      <sheetName val="매출요약(월별)_-년간4"/>
      <sheetName val="Piping_Design_Data4"/>
      <sheetName val="4_&amp;_10-inch,_CO2_Combo_&amp;_Sweep4"/>
      <sheetName val="1_䷨수장4"/>
      <sheetName val="4_뀴진설Ⳅ4"/>
      <sheetName val="전䰨선로_물량표4"/>
      <sheetName val="㶀대입찰_내역서4"/>
      <sheetName val="수목데이타_4"/>
      <sheetName val="내역서_(2)4"/>
      <sheetName val="총괄집계_4"/>
      <sheetName val="kimre_scrubber4"/>
      <sheetName val="strut_type4"/>
      <sheetName val="한성교회_신축공사(050713)_CheckList4"/>
      <sheetName val="FRP_PIPING_일위대가4"/>
      <sheetName val="MP_MOB4"/>
      <sheetName val="명일작업계획_(3)4"/>
      <sheetName val="내역서_(3)5"/>
      <sheetName val="산출양식_(2)5"/>
      <sheetName val="전체산출내역서갑(변경)_5"/>
      <sheetName val="A_터파기공5"/>
      <sheetName val="B_측·집5"/>
      <sheetName val="배(자·집)_(2)5"/>
      <sheetName val="2_01측·터·집5"/>
      <sheetName val="땅깍·수_(1-1)5"/>
      <sheetName val="0-52_5"/>
      <sheetName val="콘·다_(2)5"/>
      <sheetName val="기·집_(2)5"/>
      <sheetName val="콘·다_(3)5"/>
      <sheetName val="병원내역집계표_(2)5"/>
      <sheetName val="실행총괄_5"/>
      <sheetName val="[IL-3_XLSY갑지5"/>
      <sheetName val="4_일위대가목차5"/>
      <sheetName val="내역_ver1_05"/>
      <sheetName val="2000,9월_일위5"/>
      <sheetName val="1_노무비명세서(해동)5"/>
      <sheetName val="1_노무비명세서(토목)5"/>
      <sheetName val="2_노무비명세서(해동)5"/>
      <sheetName val="2_노무비명세서(수직보호망)5"/>
      <sheetName val="2_노무비명세서(난간대)5"/>
      <sheetName val="2_사진대지5"/>
      <sheetName val="3_사진대지5"/>
      <sheetName val="변압기_및_발전기_용량4"/>
      <sheetName val="조도계산서_(도서)4"/>
      <sheetName val="빌딩_안내4"/>
      <sheetName val="CABLE_(2)4"/>
      <sheetName val="G_R300경비4"/>
      <sheetName val="단가대비표_(3)4"/>
      <sheetName val="기성내역서(을)_(2)4"/>
      <sheetName val="1단계_(2)4"/>
      <sheetName val="2_1__노무비_평균단가산출4"/>
      <sheetName val="3_공사비(07년노임단가)4"/>
      <sheetName val="3_공사비(단가조사표)4"/>
      <sheetName val="3_공사비(물량산출표)4"/>
      <sheetName val="3_공사비(일위대가표목록)4"/>
      <sheetName val="3_공사비(일위대가표)4"/>
      <sheetName val="TRE_TABLE4"/>
      <sheetName val="Requirement(Work_Crew)4"/>
      <sheetName val="진입도로B_(2)4"/>
      <sheetName val="2_냉난방설비공사4"/>
      <sheetName val="7_자동제어공사4"/>
      <sheetName val="중강당_내역4"/>
      <sheetName val="기초자료입력및_K치_확인4"/>
      <sheetName val="실행내역_4"/>
      <sheetName val="자재_단가_비교표(견적)4"/>
      <sheetName val="자재_단가_비교표4"/>
      <sheetName val="Bid_Summary4"/>
      <sheetName val="이동시_예상비용4"/>
      <sheetName val="Seg_1DE비용4"/>
      <sheetName val="Transit_비용_감가상각미포함4"/>
      <sheetName val="세골재__T2_변경_현황4"/>
      <sheetName val="전화공사_공량_및_집계표4"/>
      <sheetName val="참조_(2)4"/>
      <sheetName val="6__직접경비4"/>
      <sheetName val="대가_(보완)4"/>
      <sheetName val="3_자재비(총괄)4"/>
      <sheetName val="제조_경영4"/>
      <sheetName val="4_전기4"/>
      <sheetName val="노_무_비4"/>
      <sheetName val="미납품_현황4"/>
      <sheetName val="신설개소별_총집계표(동해-배전)4"/>
      <sheetName val="용선_C_L4"/>
      <sheetName val="전_체4"/>
      <sheetName val="흙막이B_(오산운암)4"/>
      <sheetName val="타이로드_흙막이4"/>
      <sheetName val="타이로드_흙막이(근입장2_5M)4"/>
      <sheetName val="타이로드(근입장2_5M)4"/>
      <sheetName val="pile_항타4"/>
      <sheetName val="pile_항타(디젤)4"/>
      <sheetName val="pile_항타_A4"/>
      <sheetName val="pile_항타_B4"/>
      <sheetName val="pile_항타_C4"/>
      <sheetName val="pile_인발4"/>
      <sheetName val="pile_인발_A4"/>
      <sheetName val="pile_인발_B4"/>
      <sheetName val="pile_인발_C4"/>
      <sheetName val="20TON_TRAILER4"/>
      <sheetName val="토류판_(2)4"/>
      <sheetName val="SHEET_PILE단가4"/>
      <sheetName val="함열량_db3"/>
      <sheetName val="10_경제성분석3"/>
      <sheetName val="단가_및_재료비4"/>
      <sheetName val="기계_도급내역서3"/>
      <sheetName val="-15_03"/>
      <sheetName val="고객사_관리_코드4"/>
      <sheetName val="Div26_-_Elect3"/>
      <sheetName val="2_1외주4"/>
      <sheetName val="2_3노무4"/>
      <sheetName val="2_4자재4"/>
      <sheetName val="2_2장비4"/>
      <sheetName val="2_5경비4"/>
      <sheetName val="2_6수목대4"/>
      <sheetName val="3련_BOX4"/>
      <sheetName val="모선자재_집계표3"/>
      <sheetName val="재료의_할증3"/>
      <sheetName val="내역서_3"/>
      <sheetName val="사__업__비__수__지__예__산__서3"/>
      <sheetName val="표__지3"/>
      <sheetName val="D1_2_COF모듈자재_입출재고_(B급)3"/>
      <sheetName val="공내역_및_견적조건3"/>
      <sheetName val="2_13"/>
      <sheetName val="Bảng_mã_VT3"/>
      <sheetName val="Khoi_luong3"/>
      <sheetName val="DonGia_chetao3"/>
      <sheetName val="DonGia_VatTuLK3"/>
      <sheetName val="Fr_Revit3"/>
      <sheetName val="NSA_Summary3"/>
      <sheetName val="cong_thuc_tinh_chi_tiet3"/>
      <sheetName val="청_구2"/>
      <sheetName val="7_전산해석결과2"/>
      <sheetName val="4_하중2"/>
      <sheetName val="chi_tiet2"/>
      <sheetName val="PPC_Summary2"/>
      <sheetName val="Gia_VLNCMTC1"/>
      <sheetName val="기존단가_(2)2"/>
      <sheetName val="_IL-3_XLSY갑지5"/>
      <sheetName val="97_사업추정(WEKI)1"/>
      <sheetName val="KET_CAU-_MJV21"/>
      <sheetName val="Ví_dụ1"/>
      <sheetName val="Tong_hop1"/>
      <sheetName val="Phan_lap_dat1"/>
      <sheetName val="Lắp_Ráp1"/>
      <sheetName val="Phieu_trinh_ky_cấu_tháp1"/>
      <sheetName val="Phieu_trinh_ky_VTP1"/>
      <sheetName val="KS-VL_rời1"/>
      <sheetName val="Tai_san1"/>
      <sheetName val="Check_dong_tien1"/>
      <sheetName val="Chi_phí_SDTS1"/>
      <sheetName val="Check_COST1"/>
      <sheetName val="DATA_HD1"/>
      <sheetName val="Tong_hop_1TM1"/>
      <sheetName val="NS_Lán_trại1"/>
      <sheetName val="Check_cong_no_NC1"/>
      <sheetName val="샌딩_에폭시_도장2"/>
      <sheetName val="Summary_VO_No_31"/>
      <sheetName val="VO_No_3_11"/>
      <sheetName val="VO_No_3_21"/>
      <sheetName val="VO_No_3_31"/>
      <sheetName val="VO_No_3_41"/>
      <sheetName val="VO_No_3_51"/>
      <sheetName val="VO_No_3_61"/>
      <sheetName val="VO_No_3_71"/>
      <sheetName val="VO_No_3_81"/>
      <sheetName val="대3류_1"/>
      <sheetName val="BEND_LOSS1"/>
      <sheetName val="신평리_권리자명부1"/>
      <sheetName val="_ｹ-ﾌﾞﾙ1"/>
      <sheetName val="SCOPE_OF_WORK1"/>
      <sheetName val="Sàn_T11"/>
      <sheetName val="Lỗ_thông_gió1"/>
      <sheetName val="외주대비_ᨀ晙ԯ2"/>
      <sheetName val="Thống_kê1"/>
      <sheetName val="3_단가산출서1"/>
      <sheetName val="4_단가산출기초1"/>
      <sheetName val="H__MECHANICAL1"/>
      <sheetName val="J__FIRE_FIGHTING1"/>
      <sheetName val="01__DATA1"/>
      <sheetName val="Sikje_in"/>
      <sheetName val="Tai_khoan1"/>
      <sheetName val="토공_total1"/>
      <sheetName val="TRAY_헹거산출1"/>
      <sheetName val="Bang_gia_2011_10_12"/>
      <sheetName val="중기사용료_(2)1"/>
      <sheetName val="99_조정금액1"/>
      <sheetName val="投标材料清单_"/>
      <sheetName val="ጳႴጳLጴ_ጵ_ጶఀጷ_ጸ1"/>
      <sheetName val="ጊႴጱLጲ_ድnጳlጳeጴ"/>
      <sheetName val="ጵႴጶLጷ_ጸyጿuጿiጊ"/>
      <sheetName val="ጿႴጿLጊېጱ_ጲ೵ድႴጳ"/>
      <sheetName val="ጊႴጊLጱ᳴ጲ_ድᰕጳװጳ"/>
      <sheetName val="ጶႴጷLጸ_ጿ_ጿ_ጊ1"/>
      <sheetName val="ጿႴጊLጱȘጲᩘድ_ጳ_ጳ"/>
      <sheetName val="ድႴጳLጳ_ጴഀጳnጳ_"/>
      <sheetName val="ጴႴጵLጶ_ጷഀጸnጿ_"/>
      <sheetName val="ጳႴጴLጵ_ጶᔼጷ1ጸ2ጿ"/>
      <sheetName val="ጸႴጿLጿ_ጊ_ጱݴጲ"/>
      <sheetName val="ጴႴጳLጳiጴ_ጵeጶe"/>
      <sheetName val="ጵႴጶLጷᝥጸUጿOጿ_"/>
      <sheetName val="ጳႴጴLጵ֑ጶ_ጷ-ጸ׭"/>
      <sheetName val="ጲႴድLጳ_ጳ᪅ጴȘጳ᧝ጳ"/>
      <sheetName val="ጸႴጿLጿ_ጊ᪅ጊႜጱ"/>
      <sheetName val="ጴႴጵLጶ_ጷᅸጸᏉጿ°ጿ"/>
      <sheetName val="ጶႴጷLጸ_ጿ(ጿᅸጊ)"/>
      <sheetName val="ጳႴጴLጴ_ፊ(ጵఀፋ)"/>
      <sheetName val="ጱႴጲLድެጳ_ጳ(ጴ"/>
      <sheetName val="ጿႴጿLጊᙔጱ೵ጲ_ድ"/>
      <sheetName val="ጱႴጲLድಜጳ(ጳ_ጴ"/>
      <sheetName val="ጸႴጿLጿݴጊ෼ጱ_ጲ"/>
      <sheetName val="ድႴጳLጳ0ጴ_ጳIጳ"/>
      <sheetName val="ጸႴጿLጿiጊ_ጱuጲr"/>
      <sheetName val="ጊ후다내역_XLS]0_0ControlSheet3"/>
      <sheetName val="Dầm_1"/>
      <sheetName val="Unit_Rate(non_print)"/>
      <sheetName val="Cọc_nhồi"/>
      <sheetName val="Bang_TH"/>
      <sheetName val="5_6_NTKL_ĐHKK_"/>
      <sheetName val="5_12_NTKL_PCCC"/>
      <sheetName val="_후다__x0003"/>
      <sheetName val="[후다_"/>
      <sheetName val="_후다_"/>
      <sheetName val="5_NKTC"/>
      <sheetName val="4_BBNT-LĐ"/>
      <sheetName val="_DATA"/>
      <sheetName val="0_Bìa"/>
      <sheetName val="1_Mục_lục"/>
      <sheetName val="2_Phiếu_kiểm_tra"/>
      <sheetName val="BM-06a_Mẫu_chứng_chỉ_thanh_toán"/>
      <sheetName val="3_Bảng_TT_giá_trị_thực_hiện"/>
      <sheetName val="4_Bảng_TT_KL_thực_hiện"/>
      <sheetName val="6_KL_DD_chi_tiết"/>
      <sheetName val="5_công_nhật"/>
      <sheetName val="ROW_3a-chi_tiết"/>
      <sheetName val="ROW_5-_chi_tiết"/>
      <sheetName val="ROW_6-_chi_tiết"/>
      <sheetName val="KL_khoán_đổ_bê_tông_T7"/>
      <sheetName val="6__Bảng_TT_giá_trị_giảm_trừ_HĐ"/>
      <sheetName val="6__Hồ_sơ_đính_kèm"/>
      <sheetName val="Sàn_tầng_01_(_old_)"/>
      <sheetName val="Gia_thanh_chuoi_su"/>
      <sheetName val="Tiep_dia"/>
      <sheetName val="Don_gia_vung_III-Can_Tho"/>
      <sheetName val="TH_MEP"/>
      <sheetName val="D_&amp;_W_sizes"/>
      <sheetName val="Goc_CC"/>
      <sheetName val="외주대비_-석축?????[후다내역_XLS]견적표지_(3"/>
      <sheetName val="48?"/>
      <sheetName val="외주대비_-석축???_x"/>
      <sheetName val="Sikje_in?"/>
      <sheetName val="IMF_Code"/>
      <sheetName val="electrical"/>
      <sheetName val="Gia"/>
      <sheetName val="Elec LG"/>
      <sheetName val="Ref"/>
      <sheetName val="운동장_(2)"/>
      <sheetName val="외주대비_-석É"/>
      <sheetName val="06_일위대가목록"/>
      <sheetName val="ESTI."/>
      <sheetName val="1.Requisition(E)"/>
      <sheetName val="dtct cong"/>
      <sheetName val="単価表"/>
      <sheetName val="SLCONG"/>
      <sheetName val="SLGA"/>
      <sheetName val="DG"/>
      <sheetName val="NHÀ NHẬP LIỆU"/>
      <sheetName val="MÓNG SILO"/>
      <sheetName val="電気設備表"/>
      <sheetName val="DI_ESTI"/>
      <sheetName val="위생悱"/>
      <sheetName val="3.1"/>
      <sheetName val="3.10"/>
      <sheetName val="3.2"/>
      <sheetName val="3.3"/>
      <sheetName val="3.4"/>
      <sheetName val="3.5"/>
      <sheetName val="3.6"/>
      <sheetName val="3.7"/>
      <sheetName val="3.8"/>
      <sheetName val="3.9"/>
      <sheetName val="Doi so"/>
      <sheetName val="手动计画"/>
      <sheetName val="DTCT"/>
      <sheetName val="TL rieng"/>
      <sheetName val="8월차잔"/>
      <sheetName val="시설이용권명세서"/>
      <sheetName val="전기일위목록"/>
      <sheetName val="Kihon-Jiko"/>
      <sheetName val="근생APT-신마감"/>
      <sheetName val="복지관_FIART"/>
      <sheetName val="근생APT-FIART"/>
      <sheetName val="근생-FIART"/>
      <sheetName val="수정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ow r="1">
          <cell r="A1" t="str">
            <v>PHIẾU XỬ LÝ HỒ SƠ THANH TOÁN VƯỢT THẨM QUYỀN PD</v>
          </cell>
        </row>
      </sheetData>
      <sheetData sheetId="1423">
        <row r="1">
          <cell r="A1" t="str">
            <v>PHIẾU XỬ LÝ HỒ SƠ THANH TOÁN VƯỢT THẨM QUYỀN PD</v>
          </cell>
        </row>
      </sheetData>
      <sheetData sheetId="1424">
        <row r="1">
          <cell r="A1" t="str">
            <v>PHIẾU XỬ LÝ HỒ SƠ THANH TOÁN VƯỢT THẨM QUYỀN PD</v>
          </cell>
        </row>
      </sheetData>
      <sheetData sheetId="1425">
        <row r="1">
          <cell r="A1" t="str">
            <v>PHIẾU XỬ LÝ HỒ SƠ THANH TOÁN VƯỢT THẨM QUYỀN PD</v>
          </cell>
        </row>
      </sheetData>
      <sheetData sheetId="1426">
        <row r="1">
          <cell r="A1" t="str">
            <v>PHIẾU XỬ LÝ HỒ SƠ THANH TOÁN VƯỢT THẨM QUYỀN PD</v>
          </cell>
        </row>
      </sheetData>
      <sheetData sheetId="1427">
        <row r="1">
          <cell r="A1" t="str">
            <v>PHIẾU XỬ LÝ HỒ SƠ THANH TOÁN VƯỢT THẨM QUYỀN PD</v>
          </cell>
        </row>
      </sheetData>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sheetData sheetId="1625"/>
      <sheetData sheetId="1626"/>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ow r="1">
          <cell r="A1" t="str">
            <v>PHIẾU XỬ LÝ HỒ SƠ THANH TOÁN VƯỢT THẨM QUYỀN PD</v>
          </cell>
        </row>
      </sheetData>
      <sheetData sheetId="2477">
        <row r="1">
          <cell r="A1" t="str">
            <v>PHIẾU XỬ LÝ HỒ SƠ THANH TOÁN VƯỢT THẨM QUYỀN PD</v>
          </cell>
        </row>
      </sheetData>
      <sheetData sheetId="2478">
        <row r="1">
          <cell r="A1" t="str">
            <v>PHIẾU XỬ LÝ HỒ SƠ THANH TOÁN VƯỢT THẨM QUYỀN PD</v>
          </cell>
        </row>
      </sheetData>
      <sheetData sheetId="2479"/>
      <sheetData sheetId="2480">
        <row r="1">
          <cell r="A1" t="str">
            <v>PHIẾU XỬ LÝ HỒ SƠ THANH TOÁN VƯỢT THẨM QUYỀN PD</v>
          </cell>
        </row>
      </sheetData>
      <sheetData sheetId="2481">
        <row r="1">
          <cell r="A1" t="str">
            <v>PHIẾU XỬ LÝ HỒ SƠ THANH TOÁN VƯỢT THẨM QUYỀN PD</v>
          </cell>
        </row>
      </sheetData>
      <sheetData sheetId="2482">
        <row r="1">
          <cell r="A1" t="str">
            <v>PHIẾU XỬ LÝ HỒ SƠ THANH TOÁN VƯỢT THẨM QUYỀN PD</v>
          </cell>
        </row>
      </sheetData>
      <sheetData sheetId="2483">
        <row r="1">
          <cell r="A1" t="str">
            <v>PHIẾU XỬ LÝ HỒ SƠ THANH TOÁN VƯỢT THẨM QUYỀN PD</v>
          </cell>
        </row>
      </sheetData>
      <sheetData sheetId="2484">
        <row r="1">
          <cell r="A1" t="str">
            <v>PHIẾU XỬ LÝ HỒ SƠ THANH TOÁN VƯỢT THẨM QUYỀN PD</v>
          </cell>
        </row>
      </sheetData>
      <sheetData sheetId="2485"/>
      <sheetData sheetId="2486">
        <row r="1">
          <cell r="A1" t="str">
            <v>PHIẾU XỬ LÝ HỒ SƠ THANH TOÁN VƯỢT THẨM QUYỀN PD</v>
          </cell>
        </row>
      </sheetData>
      <sheetData sheetId="2487">
        <row r="1">
          <cell r="A1" t="str">
            <v>PHIẾU XỬ LÝ HỒ SƠ THANH TOÁN VƯỢT THẨM QUYỀN PD</v>
          </cell>
        </row>
      </sheetData>
      <sheetData sheetId="2488">
        <row r="1">
          <cell r="A1" t="str">
            <v>PHIẾU XỬ LÝ HỒ SƠ THANH TOÁN VƯỢT THẨM QUYỀN PD</v>
          </cell>
        </row>
      </sheetData>
      <sheetData sheetId="2489">
        <row r="1">
          <cell r="A1" t="str">
            <v>PHIẾU XỬ LÝ HỒ SƠ THANH TOÁN VƯỢT THẨM QUYỀN PD</v>
          </cell>
        </row>
      </sheetData>
      <sheetData sheetId="2490">
        <row r="1">
          <cell r="A1" t="str">
            <v>PHIẾU XỬ LÝ HỒ SƠ THANH TOÁN VƯỢT THẨM QUYỀN PD</v>
          </cell>
        </row>
      </sheetData>
      <sheetData sheetId="2491"/>
      <sheetData sheetId="2492">
        <row r="1">
          <cell r="A1" t="str">
            <v>PHIẾU XỬ LÝ HỒ SƠ THANH TOÁN VƯỢT THẨM QUYỀN PD</v>
          </cell>
        </row>
      </sheetData>
      <sheetData sheetId="2493">
        <row r="1">
          <cell r="A1" t="str">
            <v>PHIẾU XỬ LÝ HỒ SƠ THANH TOÁN VƯỢT THẨM QUYỀN PD</v>
          </cell>
        </row>
      </sheetData>
      <sheetData sheetId="2494">
        <row r="1">
          <cell r="A1" t="str">
            <v>PHIẾU XỬ LÝ HỒ SƠ THANH TOÁN VƯỢT THẨM QUYỀN PD</v>
          </cell>
        </row>
      </sheetData>
      <sheetData sheetId="2495">
        <row r="1">
          <cell r="A1" t="str">
            <v>PHIẾU XỬ LÝ HỒ SƠ THANH TOÁN VƯỢT THẨM QUYỀN PD</v>
          </cell>
        </row>
      </sheetData>
      <sheetData sheetId="2496">
        <row r="1">
          <cell r="A1" t="str">
            <v>PHIẾU XỬ LÝ HỒ SƠ THANH TOÁN VƯỢT THẨM QUYỀN PD</v>
          </cell>
        </row>
      </sheetData>
      <sheetData sheetId="2497">
        <row r="1">
          <cell r="A1" t="str">
            <v>PHIẾU XỬ LÝ HỒ SƠ THANH TOÁN VƯỢT THẨM QUYỀN PD</v>
          </cell>
        </row>
      </sheetData>
      <sheetData sheetId="2498"/>
      <sheetData sheetId="2499"/>
      <sheetData sheetId="2500">
        <row r="1">
          <cell r="A1" t="str">
            <v>PHIẾU XỬ LÝ HỒ SƠ THANH TOÁN VƯỢT THẨM QUYỀN PD</v>
          </cell>
        </row>
      </sheetData>
      <sheetData sheetId="2501"/>
      <sheetData sheetId="2502"/>
      <sheetData sheetId="2503">
        <row r="1">
          <cell r="A1" t="str">
            <v>PHIẾU XỬ LÝ HỒ SƠ THANH TOÁN VƯỢT THẨM QUYỀN PD</v>
          </cell>
        </row>
      </sheetData>
      <sheetData sheetId="2504">
        <row r="1">
          <cell r="A1" t="str">
            <v>PHIẾU XỬ LÝ HỒ SƠ THANH TOÁN VƯỢT THẨM QUYỀN PD</v>
          </cell>
        </row>
      </sheetData>
      <sheetData sheetId="2505">
        <row r="1">
          <cell r="A1" t="str">
            <v>PHIẾU XỬ LÝ HỒ SƠ THANH TOÁN VƯỢT THẨM QUYỀN PD</v>
          </cell>
        </row>
      </sheetData>
      <sheetData sheetId="2506"/>
      <sheetData sheetId="2507">
        <row r="1">
          <cell r="A1" t="str">
            <v>PHIẾU XỬ LÝ HỒ SƠ THANH TOÁN VƯỢT THẨM QUYỀN PD</v>
          </cell>
        </row>
      </sheetData>
      <sheetData sheetId="2508"/>
      <sheetData sheetId="2509"/>
      <sheetData sheetId="2510"/>
      <sheetData sheetId="2511"/>
      <sheetData sheetId="2512"/>
      <sheetData sheetId="2513"/>
      <sheetData sheetId="2514"/>
      <sheetData sheetId="2515"/>
      <sheetData sheetId="2516"/>
      <sheetData sheetId="2517"/>
      <sheetData sheetId="2518">
        <row r="1">
          <cell r="A1" t="str">
            <v>PHIẾU XỬ LÝ HỒ SƠ THANH TOÁN VƯỢT THẨM QUYỀN PD</v>
          </cell>
        </row>
      </sheetData>
      <sheetData sheetId="2519"/>
      <sheetData sheetId="2520"/>
      <sheetData sheetId="2521"/>
      <sheetData sheetId="2522"/>
      <sheetData sheetId="2523">
        <row r="1">
          <cell r="A1" t="str">
            <v>PHIẾU XỬ LÝ HỒ SƠ THANH TOÁN VƯỢT THẨM QUYỀN PD</v>
          </cell>
        </row>
      </sheetData>
      <sheetData sheetId="2524">
        <row r="1">
          <cell r="A1" t="str">
            <v>PHIẾU XỬ LÝ HỒ SƠ THANH TOÁN VƯỢT THẨM QUYỀN PD</v>
          </cell>
        </row>
      </sheetData>
      <sheetData sheetId="2525">
        <row r="1">
          <cell r="A1" t="str">
            <v>PHIẾU XỬ LÝ HỒ SƠ THANH TOÁN VƯỢT THẨM QUYỀN PD</v>
          </cell>
        </row>
      </sheetData>
      <sheetData sheetId="2526">
        <row r="1">
          <cell r="A1" t="str">
            <v>PHIẾU XỬ LÝ HỒ SƠ THANH TOÁN VƯỢT THẨM QUYỀN PD</v>
          </cell>
        </row>
      </sheetData>
      <sheetData sheetId="2527">
        <row r="1">
          <cell r="A1" t="str">
            <v>PHIẾU XỬ LÝ HỒ SƠ THANH TOÁN VƯỢT THẨM QUYỀN PD</v>
          </cell>
        </row>
      </sheetData>
      <sheetData sheetId="2528"/>
      <sheetData sheetId="2529">
        <row r="1">
          <cell r="A1" t="str">
            <v>PHIẾU XỬ LÝ HỒ SƠ THANH TOÁN VƯỢT THẨM QUYỀN PD</v>
          </cell>
        </row>
      </sheetData>
      <sheetData sheetId="2530">
        <row r="1">
          <cell r="A1" t="str">
            <v>PHIẾU XỬ LÝ HỒ SƠ THANH TOÁN VƯỢT THẨM QUYỀN PD</v>
          </cell>
        </row>
      </sheetData>
      <sheetData sheetId="2531">
        <row r="1">
          <cell r="A1" t="str">
            <v>PHIẾU XỬ LÝ HỒ SƠ THANH TOÁN VƯỢT THẨM QUYỀN PD</v>
          </cell>
        </row>
      </sheetData>
      <sheetData sheetId="2532">
        <row r="1">
          <cell r="A1" t="str">
            <v>PHIẾU XỬ LÝ HỒ SƠ THANH TOÁN VƯỢT THẨM QUYỀN PD</v>
          </cell>
        </row>
      </sheetData>
      <sheetData sheetId="2533">
        <row r="1">
          <cell r="A1" t="str">
            <v>PHIẾU XỬ LÝ HỒ SƠ THANH TOÁN VƯỢT THẨM QUYỀN PD</v>
          </cell>
        </row>
      </sheetData>
      <sheetData sheetId="2534">
        <row r="1">
          <cell r="A1" t="str">
            <v>PHIẾU XỬ LÝ HỒ SƠ THANH TOÁN VƯỢT THẨM QUYỀN PD</v>
          </cell>
        </row>
      </sheetData>
      <sheetData sheetId="2535">
        <row r="1">
          <cell r="A1" t="str">
            <v>PHIẾU XỬ LÝ HỒ SƠ THANH TOÁN VƯỢT THẨM QUYỀN PD</v>
          </cell>
        </row>
      </sheetData>
      <sheetData sheetId="2536">
        <row r="1">
          <cell r="A1" t="str">
            <v>PHIẾU XỬ LÝ HỒ SƠ THANH TOÁN VƯỢT THẨM QUYỀN PD</v>
          </cell>
        </row>
      </sheetData>
      <sheetData sheetId="2537">
        <row r="1">
          <cell r="A1" t="str">
            <v>PHIẾU XỬ LÝ HỒ SƠ THANH TOÁN VƯỢT THẨM QUYỀN PD</v>
          </cell>
        </row>
      </sheetData>
      <sheetData sheetId="2538">
        <row r="1">
          <cell r="A1" t="str">
            <v>PHIẾU XỬ LÝ HỒ SƠ THANH TOÁN VƯỢT THẨM QUYỀN PD</v>
          </cell>
        </row>
      </sheetData>
      <sheetData sheetId="2539">
        <row r="1">
          <cell r="A1" t="str">
            <v>PHIẾU XỬ LÝ HỒ SƠ THANH TOÁN VƯỢT THẨM QUYỀN PD</v>
          </cell>
        </row>
      </sheetData>
      <sheetData sheetId="2540">
        <row r="1">
          <cell r="A1" t="str">
            <v>PHIẾU XỬ LÝ HỒ SƠ THANH TOÁN VƯỢT THẨM QUYỀN PD</v>
          </cell>
        </row>
      </sheetData>
      <sheetData sheetId="2541">
        <row r="1">
          <cell r="A1" t="str">
            <v>PHIẾU XỬ LÝ HỒ SƠ THANH TOÁN VƯỢT THẨM QUYỀN PD</v>
          </cell>
        </row>
      </sheetData>
      <sheetData sheetId="2542">
        <row r="1">
          <cell r="A1" t="str">
            <v>PHIẾU XỬ LÝ HỒ SƠ THANH TOÁN VƯỢT THẨM QUYỀN PD</v>
          </cell>
        </row>
      </sheetData>
      <sheetData sheetId="2543">
        <row r="1">
          <cell r="A1" t="str">
            <v>PHIẾU XỬ LÝ HỒ SƠ THANH TOÁN VƯỢT THẨM QUYỀN PD</v>
          </cell>
        </row>
      </sheetData>
      <sheetData sheetId="2544">
        <row r="1">
          <cell r="A1" t="str">
            <v>PHIẾU XỬ LÝ HỒ SƠ THANH TOÁN VƯỢT THẨM QUYỀN PD</v>
          </cell>
        </row>
      </sheetData>
      <sheetData sheetId="2545">
        <row r="1">
          <cell r="A1" t="str">
            <v>PHIẾU XỬ LÝ HỒ SƠ THANH TOÁN VƯỢT THẨM QUYỀN PD</v>
          </cell>
        </row>
      </sheetData>
      <sheetData sheetId="2546">
        <row r="1">
          <cell r="A1" t="str">
            <v>PHIẾU XỬ LÝ HỒ SƠ THANH TOÁN VƯỢT THẨM QUYỀN PD</v>
          </cell>
        </row>
      </sheetData>
      <sheetData sheetId="2547">
        <row r="1">
          <cell r="A1" t="str">
            <v>PHIẾU XỬ LÝ HỒ SƠ THANH TOÁN VƯỢT THẨM QUYỀN PD</v>
          </cell>
        </row>
      </sheetData>
      <sheetData sheetId="2548">
        <row r="1">
          <cell r="A1" t="str">
            <v>PHIẾU XỬ LÝ HỒ SƠ THANH TOÁN VƯỢT THẨM QUYỀN PD</v>
          </cell>
        </row>
      </sheetData>
      <sheetData sheetId="2549">
        <row r="1">
          <cell r="A1" t="str">
            <v>PHIẾU XỬ LÝ HỒ SƠ THANH TOÁN VƯỢT THẨM QUYỀN PD</v>
          </cell>
        </row>
      </sheetData>
      <sheetData sheetId="2550">
        <row r="1">
          <cell r="A1" t="str">
            <v>PHIẾU XỬ LÝ HỒ SƠ THANH TOÁN VƯỢT THẨM QUYỀN PD</v>
          </cell>
        </row>
      </sheetData>
      <sheetData sheetId="2551"/>
      <sheetData sheetId="2552"/>
      <sheetData sheetId="2553">
        <row r="1">
          <cell r="A1" t="str">
            <v>PHIẾU XỬ LÝ HỒ SƠ THANH TOÁN VƯỢT THẨM QUYỀN PD</v>
          </cell>
        </row>
      </sheetData>
      <sheetData sheetId="2554"/>
      <sheetData sheetId="2555">
        <row r="1">
          <cell r="A1" t="str">
            <v>PHIẾU XỬ LÝ HỒ SƠ THANH TOÁN VƯỢT THẨM QUYỀN PD</v>
          </cell>
        </row>
      </sheetData>
      <sheetData sheetId="2556">
        <row r="1">
          <cell r="A1" t="str">
            <v>PHIẾU XỬ LÝ HỒ SƠ THANH TOÁN VƯỢT THẨM QUYỀN PD</v>
          </cell>
        </row>
      </sheetData>
      <sheetData sheetId="2557">
        <row r="1">
          <cell r="A1" t="str">
            <v>PHIẾU XỬ LÝ HỒ SƠ THANH TOÁN VƯỢT THẨM QUYỀN PD</v>
          </cell>
        </row>
      </sheetData>
      <sheetData sheetId="2558"/>
      <sheetData sheetId="2559">
        <row r="1">
          <cell r="A1" t="str">
            <v>PHIẾU XỬ LÝ HỒ SƠ THANH TOÁN VƯỢT THẨM QUYỀN PD</v>
          </cell>
        </row>
      </sheetData>
      <sheetData sheetId="2560"/>
      <sheetData sheetId="2561">
        <row r="1">
          <cell r="A1" t="str">
            <v>PHIẾU XỬ LÝ HỒ SƠ THANH TOÁN VƯỢT THẨM QUYỀN PD</v>
          </cell>
        </row>
      </sheetData>
      <sheetData sheetId="2562">
        <row r="1">
          <cell r="A1" t="str">
            <v>PHIẾU XỬ LÝ HỒ SƠ THANH TOÁN VƯỢT THẨM QUYỀN PD</v>
          </cell>
        </row>
      </sheetData>
      <sheetData sheetId="2563">
        <row r="1">
          <cell r="A1" t="str">
            <v>PHIẾU XỬ LÝ HỒ SƠ THANH TOÁN VƯỢT THẨM QUYỀN PD</v>
          </cell>
        </row>
      </sheetData>
      <sheetData sheetId="2564">
        <row r="1">
          <cell r="A1" t="str">
            <v>PHIẾU XỬ LÝ HỒ SƠ THANH TOÁN VƯỢT THẨM QUYỀN PD</v>
          </cell>
        </row>
      </sheetData>
      <sheetData sheetId="2565">
        <row r="1">
          <cell r="A1" t="str">
            <v>PHIẾU XỬ LÝ HỒ SƠ THANH TOÁN VƯỢT THẨM QUYỀN PD</v>
          </cell>
        </row>
      </sheetData>
      <sheetData sheetId="2566">
        <row r="1">
          <cell r="A1" t="str">
            <v>PHIẾU XỬ LÝ HỒ SƠ THANH TOÁN VƯỢT THẨM QUYỀN PD</v>
          </cell>
        </row>
      </sheetData>
      <sheetData sheetId="2567">
        <row r="1">
          <cell r="A1" t="str">
            <v>PHIẾU XỬ LÝ HỒ SƠ THANH TOÁN VƯỢT THẨM QUYỀN PD</v>
          </cell>
        </row>
      </sheetData>
      <sheetData sheetId="2568">
        <row r="1">
          <cell r="A1" t="str">
            <v>PHIẾU XỬ LÝ HỒ SƠ THANH TOÁN VƯỢT THẨM QUYỀN PD</v>
          </cell>
        </row>
      </sheetData>
      <sheetData sheetId="2569"/>
      <sheetData sheetId="2570">
        <row r="1">
          <cell r="A1" t="str">
            <v>PHIẾU XỬ LÝ HỒ SƠ THANH TOÁN VƯỢT THẨM QUYỀN PD</v>
          </cell>
        </row>
      </sheetData>
      <sheetData sheetId="2571">
        <row r="1">
          <cell r="A1" t="str">
            <v>PHIẾU XỬ LÝ HỒ SƠ THANH TOÁN VƯỢT THẨM QUYỀN PD</v>
          </cell>
        </row>
      </sheetData>
      <sheetData sheetId="2572">
        <row r="1">
          <cell r="A1" t="str">
            <v>PHIẾU XỬ LÝ HỒ SƠ THANH TOÁN VƯỢT THẨM QUYỀN PD</v>
          </cell>
        </row>
      </sheetData>
      <sheetData sheetId="2573"/>
      <sheetData sheetId="2574">
        <row r="1">
          <cell r="A1" t="str">
            <v>PHIẾU XỬ LÝ HỒ SƠ THANH TOÁN VƯỢT THẨM QUYỀN PD</v>
          </cell>
        </row>
      </sheetData>
      <sheetData sheetId="2575">
        <row r="1">
          <cell r="A1" t="str">
            <v>PHIẾU XỬ LÝ HỒ SƠ THANH TOÁN VƯỢT THẨM QUYỀN PD</v>
          </cell>
        </row>
      </sheetData>
      <sheetData sheetId="2576">
        <row r="1">
          <cell r="A1" t="str">
            <v>PHIẾU XỬ LÝ HỒ SƠ THANH TOÁN VƯỢT THẨM QUYỀN PD</v>
          </cell>
        </row>
      </sheetData>
      <sheetData sheetId="2577">
        <row r="1">
          <cell r="A1" t="str">
            <v>PHIẾU XỬ LÝ HỒ SƠ THANH TOÁN VƯỢT THẨM QUYỀN PD</v>
          </cell>
        </row>
      </sheetData>
      <sheetData sheetId="2578"/>
      <sheetData sheetId="2579">
        <row r="1">
          <cell r="A1" t="str">
            <v>PHIẾU XỬ LÝ HỒ SƠ THANH TOÁN VƯỢT THẨM QUYỀN PD</v>
          </cell>
        </row>
      </sheetData>
      <sheetData sheetId="2580"/>
      <sheetData sheetId="2581"/>
      <sheetData sheetId="2582">
        <row r="1">
          <cell r="A1" t="str">
            <v>PHIẾU XỬ LÝ HỒ SƠ THANH TOÁN VƯỢT THẨM QUYỀN PD</v>
          </cell>
        </row>
      </sheetData>
      <sheetData sheetId="2583">
        <row r="1">
          <cell r="A1" t="str">
            <v>PHIẾU XỬ LÝ HỒ SƠ THANH TOÁN VƯỢT THẨM QUYỀN PD</v>
          </cell>
        </row>
      </sheetData>
      <sheetData sheetId="2584">
        <row r="1">
          <cell r="A1" t="str">
            <v>PHIẾU XỬ LÝ HỒ SƠ THANH TOÁN VƯỢT THẨM QUYỀN PD</v>
          </cell>
        </row>
      </sheetData>
      <sheetData sheetId="2585">
        <row r="1">
          <cell r="A1" t="str">
            <v>PHIẾU XỬ LÝ HỒ SƠ THANH TOÁN VƯỢT THẨM QUYỀN PD</v>
          </cell>
        </row>
      </sheetData>
      <sheetData sheetId="2586">
        <row r="1">
          <cell r="A1" t="str">
            <v>PHIẾU XỬ LÝ HỒ SƠ THANH TOÁN VƯỢT THẨM QUYỀN PD</v>
          </cell>
        </row>
      </sheetData>
      <sheetData sheetId="2587">
        <row r="1">
          <cell r="A1" t="str">
            <v>PHIẾU XỬ LÝ HỒ SƠ THANH TOÁN VƯỢT THẨM QUYỀN PD</v>
          </cell>
        </row>
      </sheetData>
      <sheetData sheetId="2588">
        <row r="1">
          <cell r="A1" t="str">
            <v>PHIẾU XỬ LÝ HỒ SƠ THANH TOÁN VƯỢT THẨM QUYỀN PD</v>
          </cell>
        </row>
      </sheetData>
      <sheetData sheetId="2589">
        <row r="1">
          <cell r="A1" t="str">
            <v>PHIẾU XỬ LÝ HỒ SƠ THANH TOÁN VƯỢT THẨM QUYỀN PD</v>
          </cell>
        </row>
      </sheetData>
      <sheetData sheetId="2590">
        <row r="1">
          <cell r="A1" t="str">
            <v>PHIẾU XỬ LÝ HỒ SƠ THANH TOÁN VƯỢT THẨM QUYỀN PD</v>
          </cell>
        </row>
      </sheetData>
      <sheetData sheetId="2591">
        <row r="1">
          <cell r="A1" t="str">
            <v>PHIẾU XỬ LÝ HỒ SƠ THANH TOÁN VƯỢT THẨM QUYỀN PD</v>
          </cell>
        </row>
      </sheetData>
      <sheetData sheetId="2592">
        <row r="1">
          <cell r="A1" t="str">
            <v>PHIẾU XỬ LÝ HỒ SƠ THANH TOÁN VƯỢT THẨM QUYỀN PD</v>
          </cell>
        </row>
      </sheetData>
      <sheetData sheetId="2593">
        <row r="1">
          <cell r="A1" t="str">
            <v>PHIẾU XỬ LÝ HỒ SƠ THANH TOÁN VƯỢT THẨM QUYỀN PD</v>
          </cell>
        </row>
      </sheetData>
      <sheetData sheetId="2594">
        <row r="1">
          <cell r="A1" t="str">
            <v>PHIẾU XỬ LÝ HỒ SƠ THANH TOÁN VƯỢT THẨM QUYỀN PD</v>
          </cell>
        </row>
      </sheetData>
      <sheetData sheetId="2595">
        <row r="1">
          <cell r="A1" t="str">
            <v>PHIẾU XỬ LÝ HỒ SƠ THANH TOÁN VƯỢT THẨM QUYỀN PD</v>
          </cell>
        </row>
      </sheetData>
      <sheetData sheetId="2596">
        <row r="1">
          <cell r="A1" t="str">
            <v>PHIẾU XỬ LÝ HỒ SƠ THANH TOÁN VƯỢT THẨM QUYỀN PD</v>
          </cell>
        </row>
      </sheetData>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sheetData sheetId="2750"/>
      <sheetData sheetId="2751">
        <row r="1">
          <cell r="A1" t="str">
            <v>PHIẾU XỬ LÝ HỒ SƠ THANH TOÁN VƯỢT THẨM QUYỀN PD</v>
          </cell>
        </row>
      </sheetData>
      <sheetData sheetId="2752"/>
      <sheetData sheetId="2753"/>
      <sheetData sheetId="2754">
        <row r="1">
          <cell r="A1" t="str">
            <v>PHIẾU XỬ LÝ HỒ SƠ THANH TOÁN VƯỢT THẨM QUYỀN PD</v>
          </cell>
        </row>
      </sheetData>
      <sheetData sheetId="2755"/>
      <sheetData sheetId="2756">
        <row r="1">
          <cell r="A1" t="str">
            <v>PHIẾU XỬ LÝ HỒ SƠ THANH TOÁN VƯỢT THẨM QUYỀN PD</v>
          </cell>
        </row>
      </sheetData>
      <sheetData sheetId="2757"/>
      <sheetData sheetId="2758"/>
      <sheetData sheetId="2759">
        <row r="1">
          <cell r="A1" t="str">
            <v>PHIẾU XỬ LÝ HỒ SƠ THANH TOÁN VƯỢT THẨM QUYỀN PD</v>
          </cell>
        </row>
      </sheetData>
      <sheetData sheetId="2760">
        <row r="1">
          <cell r="A1" t="str">
            <v>PHIẾU XỬ LÝ HỒ SƠ THANH TOÁN VƯỢT THẨM QUYỀN PD</v>
          </cell>
        </row>
      </sheetData>
      <sheetData sheetId="2761">
        <row r="1">
          <cell r="A1" t="str">
            <v>PHIẾU XỬ LÝ HỒ SƠ THANH TOÁN VƯỢT THẨM QUYỀN PD</v>
          </cell>
        </row>
      </sheetData>
      <sheetData sheetId="2762">
        <row r="1">
          <cell r="A1" t="str">
            <v>PHIẾU XỬ LÝ HỒ SƠ THANH TOÁN VƯỢT THẨM QUYỀN PD</v>
          </cell>
        </row>
      </sheetData>
      <sheetData sheetId="2763"/>
      <sheetData sheetId="2764">
        <row r="1">
          <cell r="A1" t="str">
            <v>PHIẾU XỬ LÝ HỒ SƠ THANH TOÁN VƯỢT THẨM QUYỀN PD</v>
          </cell>
        </row>
      </sheetData>
      <sheetData sheetId="2765">
        <row r="1">
          <cell r="A1" t="str">
            <v>PHIẾU XỬ LÝ HỒ SƠ THANH TOÁN VƯỢT THẨM QUYỀN PD</v>
          </cell>
        </row>
      </sheetData>
      <sheetData sheetId="2766">
        <row r="1">
          <cell r="A1" t="str">
            <v>PHIẾU XỬ LÝ HỒ SƠ THANH TOÁN VƯỢT THẨM QUYỀN PD</v>
          </cell>
        </row>
      </sheetData>
      <sheetData sheetId="2767" refreshError="1"/>
      <sheetData sheetId="2768" refreshError="1"/>
      <sheetData sheetId="2769" refreshError="1"/>
      <sheetData sheetId="2770" refreshError="1"/>
      <sheetData sheetId="277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sheetData sheetId="2793"/>
      <sheetData sheetId="2794"/>
      <sheetData sheetId="2795"/>
      <sheetData sheetId="2796">
        <row r="1">
          <cell r="A1" t="str">
            <v>PHIẾU XỬ LÝ HỒ SƠ THANH TOÁN VƯỢT THẨM QUYỀN PD</v>
          </cell>
        </row>
      </sheetData>
      <sheetData sheetId="2797">
        <row r="1">
          <cell r="A1" t="str">
            <v>PHIẾU XỬ LÝ HỒ SƠ THANH TOÁN VƯỢT THẨM QUYỀN PD</v>
          </cell>
        </row>
      </sheetData>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ow r="1">
          <cell r="A1" t="str">
            <v>PHIẾU XỬ LÝ HỒ SƠ THANH TOÁN VƯỢT THẨM QUYỀN PD</v>
          </cell>
        </row>
      </sheetData>
      <sheetData sheetId="2841">
        <row r="1">
          <cell r="A1" t="str">
            <v>PHIẾU XỬ LÝ HỒ SƠ THANH TOÁN VƯỢT THẨM QUYỀN PD</v>
          </cell>
        </row>
      </sheetData>
      <sheetData sheetId="2842">
        <row r="1">
          <cell r="A1" t="str">
            <v>PHIẾU XỬ LÝ HỒ SƠ THANH TOÁN VƯỢT THẨM QUYỀN PD</v>
          </cell>
        </row>
      </sheetData>
      <sheetData sheetId="2843" refreshError="1"/>
      <sheetData sheetId="2844">
        <row r="1">
          <cell r="A1" t="str">
            <v>PHIẾU XỬ LÝ HỒ SƠ THANH TOÁN VƯỢT THẨM QUYỀN PD</v>
          </cell>
        </row>
      </sheetData>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ow r="1">
          <cell r="A1" t="str">
            <v>PHIẾU XỬ LÝ HỒ SƠ THANH TOÁN VƯỢT THẨM QUYỀN PD</v>
          </cell>
        </row>
      </sheetData>
      <sheetData sheetId="2856">
        <row r="1">
          <cell r="A1" t="str">
            <v>PHIẾU XỬ LÝ HỒ SƠ THANH TOÁN VƯỢT THẨM QUYỀN PD</v>
          </cell>
        </row>
      </sheetData>
      <sheetData sheetId="2857">
        <row r="1">
          <cell r="A1" t="str">
            <v>PHIẾU XỬ LÝ HỒ SƠ THANH TOÁN VƯỢT THẨM QUYỀN PD</v>
          </cell>
        </row>
      </sheetData>
      <sheetData sheetId="2858">
        <row r="1">
          <cell r="A1" t="str">
            <v>PHIẾU XỬ LÝ HỒ SƠ THANH TOÁN VƯỢT THẨM QUYỀN PD</v>
          </cell>
        </row>
      </sheetData>
      <sheetData sheetId="2859">
        <row r="1">
          <cell r="A1" t="str">
            <v>PHIẾU XỬ LÝ HỒ SƠ THANH TOÁN VƯỢT THẨM QUYỀN PD</v>
          </cell>
        </row>
      </sheetData>
      <sheetData sheetId="2860">
        <row r="1">
          <cell r="A1" t="str">
            <v>PHIẾU XỬ LÝ HỒ SƠ THANH TOÁN VƯỢT THẨM QUYỀN PD</v>
          </cell>
        </row>
      </sheetData>
      <sheetData sheetId="2861">
        <row r="1">
          <cell r="A1" t="str">
            <v>PHIẾU XỬ LÝ HỒ SƠ THANH TOÁN VƯỢT THẨM QUYỀN PD</v>
          </cell>
        </row>
      </sheetData>
      <sheetData sheetId="2862">
        <row r="1">
          <cell r="A1" t="str">
            <v>PHIẾU XỬ LÝ HỒ SƠ THANH TOÁN VƯỢT THẨM QUYỀN PD</v>
          </cell>
        </row>
      </sheetData>
      <sheetData sheetId="2863">
        <row r="1">
          <cell r="A1" t="str">
            <v>PHIẾU XỬ LÝ HỒ SƠ THANH TOÁN VƯỢT THẨM QUYỀN PD</v>
          </cell>
        </row>
      </sheetData>
      <sheetData sheetId="2864">
        <row r="1">
          <cell r="A1" t="str">
            <v>PHIẾU XỬ LÝ HỒ SƠ THANH TOÁN VƯỢT THẨM QUYỀN PD</v>
          </cell>
        </row>
      </sheetData>
      <sheetData sheetId="2865">
        <row r="1">
          <cell r="A1" t="str">
            <v>PHIẾU XỬ LÝ HỒ SƠ THANH TOÁN VƯỢT THẨM QUYỀN PD</v>
          </cell>
        </row>
      </sheetData>
      <sheetData sheetId="2866" refreshError="1"/>
      <sheetData sheetId="2867">
        <row r="1">
          <cell r="A1" t="str">
            <v>PHIẾU XỬ LÝ HỒ SƠ THANH TOÁN VƯỢT THẨM QUYỀN PD</v>
          </cell>
        </row>
      </sheetData>
      <sheetData sheetId="2868" refreshError="1"/>
      <sheetData sheetId="2869">
        <row r="1">
          <cell r="A1" t="str">
            <v>PHIẾU XỬ LÝ HỒ SƠ THANH TOÁN VƯỢT THẨM QUYỀN PD</v>
          </cell>
        </row>
      </sheetData>
      <sheetData sheetId="2870" refreshError="1"/>
      <sheetData sheetId="2871">
        <row r="1">
          <cell r="A1" t="str">
            <v>PHIẾU XỬ LÝ HỒ SƠ THANH TOÁN VƯỢT THẨM QUYỀN PD</v>
          </cell>
        </row>
      </sheetData>
      <sheetData sheetId="2872">
        <row r="1">
          <cell r="A1" t="str">
            <v>PHIẾU XỬ LÝ HỒ SƠ THANH TOÁN VƯỢT THẨM QUYỀN PD</v>
          </cell>
        </row>
      </sheetData>
      <sheetData sheetId="2873">
        <row r="1">
          <cell r="A1" t="str">
            <v>PHIẾU XỬ LÝ HỒ SƠ THANH TOÁN VƯỢT THẨM QUYỀN PD</v>
          </cell>
        </row>
      </sheetData>
      <sheetData sheetId="2874">
        <row r="1">
          <cell r="A1" t="str">
            <v>PHIẾU XỬ LÝ HỒ SƠ THANH TOÁN VƯỢT THẨM QUYỀN PD</v>
          </cell>
        </row>
      </sheetData>
      <sheetData sheetId="2875">
        <row r="1">
          <cell r="A1" t="str">
            <v>PHIẾU XỬ LÝ HỒ SƠ THANH TOÁN VƯỢT THẨM QUYỀN PD</v>
          </cell>
        </row>
      </sheetData>
      <sheetData sheetId="2876">
        <row r="1">
          <cell r="A1" t="str">
            <v>PHIẾU XỬ LÝ HỒ SƠ THANH TOÁN VƯỢT THẨM QUYỀN PD</v>
          </cell>
        </row>
      </sheetData>
      <sheetData sheetId="2877">
        <row r="1">
          <cell r="A1" t="str">
            <v>PHIẾU XỬ LÝ HỒ SƠ THANH TOÁN VƯỢT THẨM QUYỀN PD</v>
          </cell>
        </row>
      </sheetData>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ow r="1">
          <cell r="A1" t="str">
            <v>PHIẾU XỬ LÝ HỒ SƠ THANH TOÁN VƯỢT THẨM QUYỀN PD</v>
          </cell>
        </row>
      </sheetData>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ow r="1">
          <cell r="A1" t="str">
            <v>PHIẾU XỬ LÝ HỒ SƠ THANH TOÁN VƯỢT THẨM QUYỀN PD</v>
          </cell>
        </row>
      </sheetData>
      <sheetData sheetId="2979"/>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ow r="1">
          <cell r="A1" t="str">
            <v>PHIẾU XỬ LÝ HỒ SƠ THANH TOÁN VƯỢT THẨM QUYỀN PD</v>
          </cell>
        </row>
      </sheetData>
      <sheetData sheetId="2997">
        <row r="1">
          <cell r="A1" t="str">
            <v>PHIẾU XỬ LÝ HỒ SƠ THANH TOÁN VƯỢT THẨM QUYỀN PD</v>
          </cell>
        </row>
      </sheetData>
      <sheetData sheetId="2998">
        <row r="1">
          <cell r="A1" t="str">
            <v>PHIẾU XỬ LÝ HỒ SƠ THANH TOÁN VƯỢT THẨM QUYỀN PD</v>
          </cell>
        </row>
      </sheetData>
      <sheetData sheetId="2999">
        <row r="1">
          <cell r="A1" t="str">
            <v>PHIẾU XỬ LÝ HỒ SƠ THANH TOÁN VƯỢT THẨM QUYỀN PD</v>
          </cell>
        </row>
      </sheetData>
      <sheetData sheetId="3000">
        <row r="1">
          <cell r="A1" t="str">
            <v>PHIẾU XỬ LÝ HỒ SƠ THANH TOÁN VƯỢT THẨM QUYỀN PD</v>
          </cell>
        </row>
      </sheetData>
      <sheetData sheetId="3001">
        <row r="1">
          <cell r="A1" t="str">
            <v>PHIẾU XỬ LÝ HỒ SƠ THANH TOÁN VƯỢT THẨM QUYỀN PD</v>
          </cell>
        </row>
      </sheetData>
      <sheetData sheetId="3002">
        <row r="1">
          <cell r="A1" t="str">
            <v>PHIẾU XỬ LÝ HỒ SƠ THANH TOÁN VƯỢT THẨM QUYỀN PD</v>
          </cell>
        </row>
      </sheetData>
      <sheetData sheetId="3003">
        <row r="1">
          <cell r="A1" t="str">
            <v>PHIẾU XỬ LÝ HỒ SƠ THANH TOÁN VƯỢT THẨM QUYỀN PD</v>
          </cell>
        </row>
      </sheetData>
      <sheetData sheetId="3004">
        <row r="1">
          <cell r="A1" t="str">
            <v>PHIẾU XỬ LÝ HỒ SƠ THANH TOÁN VƯỢT THẨM QUYỀN PD</v>
          </cell>
        </row>
      </sheetData>
      <sheetData sheetId="3005">
        <row r="1">
          <cell r="A1" t="str">
            <v>PHIẾU XỬ LÝ HỒ SƠ THANH TOÁN VƯỢT THẨM QUYỀN PD</v>
          </cell>
        </row>
      </sheetData>
      <sheetData sheetId="3006">
        <row r="1">
          <cell r="A1" t="str">
            <v>PHIẾU XỬ LÝ HỒ SƠ THANH TOÁN VƯỢT THẨM QUYỀN PD</v>
          </cell>
        </row>
      </sheetData>
      <sheetData sheetId="3007">
        <row r="1">
          <cell r="A1" t="str">
            <v>PHIẾU XỬ LÝ HỒ SƠ THANH TOÁN VƯỢT THẨM QUYỀN PD</v>
          </cell>
        </row>
      </sheetData>
      <sheetData sheetId="3008">
        <row r="1">
          <cell r="A1" t="str">
            <v>PHIẾU XỬ LÝ HỒ SƠ THANH TOÁN VƯỢT THẨM QUYỀN PD</v>
          </cell>
        </row>
      </sheetData>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ow r="1">
          <cell r="A1" t="str">
            <v>PHIẾU XỬ LÝ HỒ SƠ THANH TOÁN VƯỢT THẨM QUYỀN PD</v>
          </cell>
        </row>
      </sheetData>
      <sheetData sheetId="3018">
        <row r="1">
          <cell r="A1" t="str">
            <v>PHIẾU XỬ LÝ HỒ SƠ THANH TOÁN VƯỢT THẨM QUYỀN PD</v>
          </cell>
        </row>
      </sheetData>
      <sheetData sheetId="3019">
        <row r="1">
          <cell r="A1" t="str">
            <v>PHIẾU XỬ LÝ HỒ SƠ THANH TOÁN VƯỢT THẨM QUYỀN PD</v>
          </cell>
        </row>
      </sheetData>
      <sheetData sheetId="3020">
        <row r="1">
          <cell r="A1" t="str">
            <v>PHIẾU XỬ LÝ HỒ SƠ THANH TOÁN VƯỢT THẨM QUYỀN PD</v>
          </cell>
        </row>
      </sheetData>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sheetData sheetId="3036" refreshError="1"/>
      <sheetData sheetId="3037" refreshError="1"/>
      <sheetData sheetId="3038" refreshError="1"/>
      <sheetData sheetId="3039" refreshError="1"/>
      <sheetData sheetId="3040" refreshError="1"/>
      <sheetData sheetId="3041" refreshError="1"/>
      <sheetData sheetId="3042">
        <row r="1">
          <cell r="A1" t="str">
            <v>PHIẾU XỬ LÝ HỒ SƠ THANH TOÁN VƯỢT THẨM QUYỀN PD</v>
          </cell>
        </row>
      </sheetData>
      <sheetData sheetId="3043">
        <row r="1">
          <cell r="A1" t="str">
            <v>PHIẾU XỬ LÝ HỒ SƠ THANH TOÁN VƯỢT THẨM QUYỀN PD</v>
          </cell>
        </row>
      </sheetData>
      <sheetData sheetId="3044">
        <row r="1">
          <cell r="A1" t="str">
            <v>PHIẾU XỬ LÝ HỒ SƠ THANH TOÁN VƯỢT THẨM QUYỀN PD</v>
          </cell>
        </row>
      </sheetData>
      <sheetData sheetId="3045">
        <row r="1">
          <cell r="A1" t="str">
            <v>PHIẾU XỬ LÝ HỒ SƠ THANH TOÁN VƯỢT THẨM QUYỀN PD</v>
          </cell>
        </row>
      </sheetData>
      <sheetData sheetId="3046">
        <row r="1">
          <cell r="A1" t="str">
            <v>PHIẾU XỬ LÝ HỒ SƠ THANH TOÁN VƯỢT THẨM QUYỀN PD</v>
          </cell>
        </row>
      </sheetData>
      <sheetData sheetId="3047">
        <row r="1">
          <cell r="A1" t="str">
            <v>PHIẾU XỬ LÝ HỒ SƠ THANH TOÁN VƯỢT THẨM QUYỀN PD</v>
          </cell>
        </row>
      </sheetData>
      <sheetData sheetId="3048">
        <row r="1">
          <cell r="A1" t="str">
            <v>PHIẾU XỬ LÝ HỒ SƠ THANH TOÁN VƯỢT THẨM QUYỀN PD</v>
          </cell>
        </row>
      </sheetData>
      <sheetData sheetId="3049">
        <row r="1">
          <cell r="A1" t="str">
            <v>PHIẾU XỬ LÝ HỒ SƠ THANH TOÁN VƯỢT THẨM QUYỀN PD</v>
          </cell>
        </row>
      </sheetData>
      <sheetData sheetId="3050">
        <row r="1">
          <cell r="A1" t="str">
            <v>PHIẾU XỬ LÝ HỒ SƠ THANH TOÁN VƯỢT THẨM QUYỀN PD</v>
          </cell>
        </row>
      </sheetData>
      <sheetData sheetId="3051">
        <row r="1">
          <cell r="A1" t="str">
            <v>PHIẾU XỬ LÝ HỒ SƠ THANH TOÁN VƯỢT THẨM QUYỀN PD</v>
          </cell>
        </row>
      </sheetData>
      <sheetData sheetId="3052">
        <row r="1">
          <cell r="A1" t="str">
            <v>PHIẾU XỬ LÝ HỒ SƠ THANH TOÁN VƯỢT THẨM QUYỀN PD</v>
          </cell>
        </row>
      </sheetData>
      <sheetData sheetId="3053">
        <row r="1">
          <cell r="A1" t="str">
            <v>PHIẾU XỬ LÝ HỒ SƠ THANH TOÁN VƯỢT THẨM QUYỀN PD</v>
          </cell>
        </row>
      </sheetData>
      <sheetData sheetId="3054">
        <row r="1">
          <cell r="A1" t="str">
            <v>PHIẾU XỬ LÝ HỒ SƠ THANH TOÁN VƯỢT THẨM QUYỀN PD</v>
          </cell>
        </row>
      </sheetData>
      <sheetData sheetId="3055">
        <row r="1">
          <cell r="A1" t="str">
            <v>PHIẾU XỬ LÝ HỒ SƠ THANH TOÁN VƯỢT THẨM QUYỀN PD</v>
          </cell>
        </row>
      </sheetData>
      <sheetData sheetId="3056">
        <row r="1">
          <cell r="A1" t="str">
            <v>PHIẾU XỬ LÝ HỒ SƠ THANH TOÁN VƯỢT THẨM QUYỀN PD</v>
          </cell>
        </row>
      </sheetData>
      <sheetData sheetId="3057">
        <row r="1">
          <cell r="A1" t="str">
            <v>PHIẾU XỬ LÝ HỒ SƠ THANH TOÁN VƯỢT THẨM QUYỀN PD</v>
          </cell>
        </row>
      </sheetData>
      <sheetData sheetId="3058">
        <row r="1">
          <cell r="A1" t="str">
            <v>PHIẾU XỬ LÝ HỒ SƠ THANH TOÁN VƯỢT THẨM QUYỀN PD</v>
          </cell>
        </row>
      </sheetData>
      <sheetData sheetId="3059">
        <row r="1">
          <cell r="A1" t="str">
            <v>PHIẾU XỬ LÝ HỒ SƠ THANH TOÁN VƯỢT THẨM QUYỀN PD</v>
          </cell>
        </row>
      </sheetData>
      <sheetData sheetId="3060">
        <row r="1">
          <cell r="A1" t="str">
            <v>PHIẾU XỬ LÝ HỒ SƠ THANH TOÁN VƯỢT THẨM QUYỀN PD</v>
          </cell>
        </row>
      </sheetData>
      <sheetData sheetId="3061">
        <row r="1">
          <cell r="A1" t="str">
            <v>PHIẾU XỬ LÝ HỒ SƠ THANH TOÁN VƯỢT THẨM QUYỀN PD</v>
          </cell>
        </row>
      </sheetData>
      <sheetData sheetId="3062">
        <row r="1">
          <cell r="A1" t="str">
            <v>PHIẾU XỬ LÝ HỒ SƠ THANH TOÁN VƯỢT THẨM QUYỀN PD</v>
          </cell>
        </row>
      </sheetData>
      <sheetData sheetId="3063">
        <row r="1">
          <cell r="A1" t="str">
            <v>PHIẾU XỬ LÝ HỒ SƠ THANH TOÁN VƯỢT THẨM QUYỀN PD</v>
          </cell>
        </row>
      </sheetData>
      <sheetData sheetId="3064">
        <row r="1">
          <cell r="A1" t="str">
            <v>PHIẾU XỬ LÝ HỒ SƠ THANH TOÁN VƯỢT THẨM QUYỀN PD</v>
          </cell>
        </row>
      </sheetData>
      <sheetData sheetId="3065">
        <row r="1">
          <cell r="A1" t="str">
            <v>PHIẾU XỬ LÝ HỒ SƠ THANH TOÁN VƯỢT THẨM QUYỀN PD</v>
          </cell>
        </row>
      </sheetData>
      <sheetData sheetId="3066">
        <row r="1">
          <cell r="A1" t="str">
            <v>PHIẾU XỬ LÝ HỒ SƠ THANH TOÁN VƯỢT THẨM QUYỀN PD</v>
          </cell>
        </row>
      </sheetData>
      <sheetData sheetId="3067">
        <row r="1">
          <cell r="A1" t="str">
            <v>PHIẾU XỬ LÝ HỒ SƠ THANH TOÁN VƯỢT THẨM QUYỀN PD</v>
          </cell>
        </row>
      </sheetData>
      <sheetData sheetId="3068">
        <row r="1">
          <cell r="A1" t="str">
            <v>PHIẾU XỬ LÝ HỒ SƠ THANH TOÁN VƯỢT THẨM QUYỀN PD</v>
          </cell>
        </row>
      </sheetData>
      <sheetData sheetId="3069">
        <row r="1">
          <cell r="A1" t="str">
            <v>PHIẾU XỬ LÝ HỒ SƠ THANH TOÁN VƯỢT THẨM QUYỀN PD</v>
          </cell>
        </row>
      </sheetData>
      <sheetData sheetId="3070">
        <row r="1">
          <cell r="A1" t="str">
            <v>PHIẾU XỬ LÝ HỒ SƠ THANH TOÁN VƯỢT THẨM QUYỀN PD</v>
          </cell>
        </row>
      </sheetData>
      <sheetData sheetId="3071">
        <row r="1">
          <cell r="A1" t="str">
            <v>PHIẾU XỬ LÝ HỒ SƠ THANH TOÁN VƯỢT THẨM QUYỀN PD</v>
          </cell>
        </row>
      </sheetData>
      <sheetData sheetId="3072">
        <row r="1">
          <cell r="A1" t="str">
            <v>PHIẾU XỬ LÝ HỒ SƠ THANH TOÁN VƯỢT THẨM QUYỀN PD</v>
          </cell>
        </row>
      </sheetData>
      <sheetData sheetId="3073">
        <row r="1">
          <cell r="A1" t="str">
            <v>PHIẾU XỬ LÝ HỒ SƠ THANH TOÁN VƯỢT THẨM QUYỀN PD</v>
          </cell>
        </row>
      </sheetData>
      <sheetData sheetId="3074">
        <row r="1">
          <cell r="A1" t="str">
            <v>PHIẾU XỬ LÝ HỒ SƠ THANH TOÁN VƯỢT THẨM QUYỀN PD</v>
          </cell>
        </row>
      </sheetData>
      <sheetData sheetId="3075">
        <row r="1">
          <cell r="A1" t="str">
            <v>PHIẾU XỬ LÝ HỒ SƠ THANH TOÁN VƯỢT THẨM QUYỀN PD</v>
          </cell>
        </row>
      </sheetData>
      <sheetData sheetId="3076">
        <row r="1">
          <cell r="A1" t="str">
            <v>PHIẾU XỬ LÝ HỒ SƠ THANH TOÁN VƯỢT THẨM QUYỀN PD</v>
          </cell>
        </row>
      </sheetData>
      <sheetData sheetId="3077">
        <row r="1">
          <cell r="A1" t="str">
            <v>PHIẾU XỬ LÝ HỒ SƠ THANH TOÁN VƯỢT THẨM QUYỀN PD</v>
          </cell>
        </row>
      </sheetData>
      <sheetData sheetId="3078">
        <row r="1">
          <cell r="A1" t="str">
            <v>PHIẾU XỬ LÝ HỒ SƠ THANH TOÁN VƯỢT THẨM QUYỀN PD</v>
          </cell>
        </row>
      </sheetData>
      <sheetData sheetId="3079">
        <row r="1">
          <cell r="A1" t="str">
            <v>PHIẾU XỬ LÝ HỒ SƠ THANH TOÁN VƯỢT THẨM QUYỀN PD</v>
          </cell>
        </row>
      </sheetData>
      <sheetData sheetId="3080">
        <row r="1">
          <cell r="A1" t="str">
            <v>PHIẾU XỬ LÝ HỒ SƠ THANH TOÁN VƯỢT THẨM QUYỀN PD</v>
          </cell>
        </row>
      </sheetData>
      <sheetData sheetId="3081">
        <row r="1">
          <cell r="A1" t="str">
            <v>PHIẾU XỬ LÝ HỒ SƠ THANH TOÁN VƯỢT THẨM QUYỀN PD</v>
          </cell>
        </row>
      </sheetData>
      <sheetData sheetId="3082">
        <row r="1">
          <cell r="A1" t="str">
            <v>PHIẾU XỬ LÝ HỒ SƠ THANH TOÁN VƯỢT THẨM QUYỀN PD</v>
          </cell>
        </row>
      </sheetData>
      <sheetData sheetId="3083">
        <row r="1">
          <cell r="A1" t="str">
            <v>PHIẾU XỬ LÝ HỒ SƠ THANH TOÁN VƯỢT THẨM QUYỀN PD</v>
          </cell>
        </row>
      </sheetData>
      <sheetData sheetId="3084">
        <row r="1">
          <cell r="A1" t="str">
            <v>PHIẾU XỬ LÝ HỒ SƠ THANH TOÁN VƯỢT THẨM QUYỀN PD</v>
          </cell>
        </row>
      </sheetData>
      <sheetData sheetId="3085">
        <row r="1">
          <cell r="A1" t="str">
            <v>PHIẾU XỬ LÝ HỒ SƠ THANH TOÁN VƯỢT THẨM QUYỀN PD</v>
          </cell>
        </row>
      </sheetData>
      <sheetData sheetId="3086">
        <row r="1">
          <cell r="A1" t="str">
            <v>PHIẾU XỬ LÝ HỒ SƠ THANH TOÁN VƯỢT THẨM QUYỀN PD</v>
          </cell>
        </row>
      </sheetData>
      <sheetData sheetId="3087">
        <row r="1">
          <cell r="A1" t="str">
            <v>PHIẾU XỬ LÝ HỒ SƠ THANH TOÁN VƯỢT THẨM QUYỀN PD</v>
          </cell>
        </row>
      </sheetData>
      <sheetData sheetId="3088">
        <row r="1">
          <cell r="A1" t="str">
            <v>PHIẾU XỬ LÝ HỒ SƠ THANH TOÁN VƯỢT THẨM QUYỀN PD</v>
          </cell>
        </row>
      </sheetData>
      <sheetData sheetId="3089">
        <row r="1">
          <cell r="A1" t="str">
            <v>PHIẾU XỬ LÝ HỒ SƠ THANH TOÁN VƯỢT THẨM QUYỀN PD</v>
          </cell>
        </row>
      </sheetData>
      <sheetData sheetId="3090">
        <row r="1">
          <cell r="A1" t="str">
            <v>PHIẾU XỬ LÝ HỒ SƠ THANH TOÁN VƯỢT THẨM QUYỀN PD</v>
          </cell>
        </row>
      </sheetData>
      <sheetData sheetId="3091">
        <row r="1">
          <cell r="A1" t="str">
            <v>PHIẾU XỬ LÝ HỒ SƠ THANH TOÁN VƯỢT THẨM QUYỀN PD</v>
          </cell>
        </row>
      </sheetData>
      <sheetData sheetId="3092">
        <row r="1">
          <cell r="A1" t="str">
            <v>PHIẾU XỬ LÝ HỒ SƠ THANH TOÁN VƯỢT THẨM QUYỀN PD</v>
          </cell>
        </row>
      </sheetData>
      <sheetData sheetId="3093">
        <row r="1">
          <cell r="A1" t="str">
            <v>PHIẾU XỬ LÝ HỒ SƠ THANH TOÁN VƯỢT THẨM QUYỀN PD</v>
          </cell>
        </row>
      </sheetData>
      <sheetData sheetId="3094">
        <row r="1">
          <cell r="A1" t="str">
            <v>PHIẾU XỬ LÝ HỒ SƠ THANH TOÁN VƯỢT THẨM QUYỀN PD</v>
          </cell>
        </row>
      </sheetData>
      <sheetData sheetId="3095">
        <row r="1">
          <cell r="A1" t="str">
            <v>PHIẾU XỬ LÝ HỒ SƠ THANH TOÁN VƯỢT THẨM QUYỀN PD</v>
          </cell>
        </row>
      </sheetData>
      <sheetData sheetId="3096">
        <row r="1">
          <cell r="A1" t="str">
            <v>PHIẾU XỬ LÝ HỒ SƠ THANH TOÁN VƯỢT THẨM QUYỀN PD</v>
          </cell>
        </row>
      </sheetData>
      <sheetData sheetId="3097">
        <row r="1">
          <cell r="A1" t="str">
            <v>PHIẾU XỬ LÝ HỒ SƠ THANH TOÁN VƯỢT THẨM QUYỀN PD</v>
          </cell>
        </row>
      </sheetData>
      <sheetData sheetId="3098">
        <row r="1">
          <cell r="A1" t="str">
            <v>PHIẾU XỬ LÝ HỒ SƠ THANH TOÁN VƯỢT THẨM QUYỀN PD</v>
          </cell>
        </row>
      </sheetData>
      <sheetData sheetId="3099">
        <row r="1">
          <cell r="A1" t="str">
            <v>PHIẾU XỬ LÝ HỒ SƠ THANH TOÁN VƯỢT THẨM QUYỀN PD</v>
          </cell>
        </row>
      </sheetData>
      <sheetData sheetId="3100">
        <row r="1">
          <cell r="A1" t="str">
            <v>PHIẾU XỬ LÝ HỒ SƠ THANH TOÁN VƯỢT THẨM QUYỀN PD</v>
          </cell>
        </row>
      </sheetData>
      <sheetData sheetId="3101">
        <row r="1">
          <cell r="A1" t="str">
            <v>PHIẾU XỬ LÝ HỒ SƠ THANH TOÁN VƯỢT THẨM QUYỀN PD</v>
          </cell>
        </row>
      </sheetData>
      <sheetData sheetId="3102">
        <row r="1">
          <cell r="A1" t="str">
            <v>PHIẾU XỬ LÝ HỒ SƠ THANH TOÁN VƯỢT THẨM QUYỀN PD</v>
          </cell>
        </row>
      </sheetData>
      <sheetData sheetId="3103">
        <row r="1">
          <cell r="A1" t="str">
            <v>PHIẾU XỬ LÝ HỒ SƠ THANH TOÁN VƯỢT THẨM QUYỀN PD</v>
          </cell>
        </row>
      </sheetData>
      <sheetData sheetId="3104">
        <row r="1">
          <cell r="A1" t="str">
            <v>PHIẾU XỬ LÝ HỒ SƠ THANH TOÁN VƯỢT THẨM QUYỀN PD</v>
          </cell>
        </row>
      </sheetData>
      <sheetData sheetId="3105">
        <row r="1">
          <cell r="A1" t="str">
            <v>PHIẾU XỬ LÝ HỒ SƠ THANH TOÁN VƯỢT THẨM QUYỀN PD</v>
          </cell>
        </row>
      </sheetData>
      <sheetData sheetId="3106">
        <row r="1">
          <cell r="A1" t="str">
            <v>PHIẾU XỬ LÝ HỒ SƠ THANH TOÁN VƯỢT THẨM QUYỀN PD</v>
          </cell>
        </row>
      </sheetData>
      <sheetData sheetId="3107">
        <row r="1">
          <cell r="A1" t="str">
            <v>PHIẾU XỬ LÝ HỒ SƠ THANH TOÁN VƯỢT THẨM QUYỀN PD</v>
          </cell>
        </row>
      </sheetData>
      <sheetData sheetId="3108">
        <row r="1">
          <cell r="A1" t="str">
            <v>PHIẾU XỬ LÝ HỒ SƠ THANH TOÁN VƯỢT THẨM QUYỀN PD</v>
          </cell>
        </row>
      </sheetData>
      <sheetData sheetId="3109">
        <row r="1">
          <cell r="A1" t="str">
            <v>PHIẾU XỬ LÝ HỒ SƠ THANH TOÁN VƯỢT THẨM QUYỀN PD</v>
          </cell>
        </row>
      </sheetData>
      <sheetData sheetId="3110">
        <row r="1">
          <cell r="A1" t="str">
            <v>PHIẾU XỬ LÝ HỒ SƠ THANH TOÁN VƯỢT THẨM QUYỀN PD</v>
          </cell>
        </row>
      </sheetData>
      <sheetData sheetId="3111">
        <row r="1">
          <cell r="A1" t="str">
            <v>PHIẾU XỬ LÝ HỒ SƠ THANH TOÁN VƯỢT THẨM QUYỀN PD</v>
          </cell>
        </row>
      </sheetData>
      <sheetData sheetId="3112">
        <row r="1">
          <cell r="A1" t="str">
            <v>PHIẾU XỬ LÝ HỒ SƠ THANH TOÁN VƯỢT THẨM QUYỀN PD</v>
          </cell>
        </row>
      </sheetData>
      <sheetData sheetId="3113">
        <row r="1">
          <cell r="A1" t="str">
            <v>PHIẾU XỬ LÝ HỒ SƠ THANH TOÁN VƯỢT THẨM QUYỀN PD</v>
          </cell>
        </row>
      </sheetData>
      <sheetData sheetId="3114">
        <row r="1">
          <cell r="A1" t="str">
            <v>PHIẾU XỬ LÝ HỒ SƠ THANH TOÁN VƯỢT THẨM QUYỀN PD</v>
          </cell>
        </row>
      </sheetData>
      <sheetData sheetId="3115">
        <row r="1">
          <cell r="A1" t="str">
            <v>PHIẾU XỬ LÝ HỒ SƠ THANH TOÁN VƯỢT THẨM QUYỀN PD</v>
          </cell>
        </row>
      </sheetData>
      <sheetData sheetId="3116">
        <row r="1">
          <cell r="A1" t="str">
            <v>PHIẾU XỬ LÝ HỒ SƠ THANH TOÁN VƯỢT THẨM QUYỀN PD</v>
          </cell>
        </row>
      </sheetData>
      <sheetData sheetId="3117">
        <row r="1">
          <cell r="A1" t="str">
            <v>PHIẾU XỬ LÝ HỒ SƠ THANH TOÁN VƯỢT THẨM QUYỀN PD</v>
          </cell>
        </row>
      </sheetData>
      <sheetData sheetId="3118">
        <row r="1">
          <cell r="A1" t="str">
            <v>PHIẾU XỬ LÝ HỒ SƠ THANH TOÁN VƯỢT THẨM QUYỀN PD</v>
          </cell>
        </row>
      </sheetData>
      <sheetData sheetId="3119">
        <row r="1">
          <cell r="A1" t="str">
            <v>PHIẾU XỬ LÝ HỒ SƠ THANH TOÁN VƯỢT THẨM QUYỀN PD</v>
          </cell>
        </row>
      </sheetData>
      <sheetData sheetId="3120">
        <row r="1">
          <cell r="A1" t="str">
            <v>PHIẾU XỬ LÝ HỒ SƠ THANH TOÁN VƯỢT THẨM QUYỀN PD</v>
          </cell>
        </row>
      </sheetData>
      <sheetData sheetId="3121">
        <row r="1">
          <cell r="A1" t="str">
            <v>PHIẾU XỬ LÝ HỒ SƠ THANH TOÁN VƯỢT THẨM QUYỀN PD</v>
          </cell>
        </row>
      </sheetData>
      <sheetData sheetId="3122">
        <row r="1">
          <cell r="A1" t="str">
            <v>PHIẾU XỬ LÝ HỒ SƠ THANH TOÁN VƯỢT THẨM QUYỀN PD</v>
          </cell>
        </row>
      </sheetData>
      <sheetData sheetId="3123">
        <row r="1">
          <cell r="A1" t="str">
            <v>PHIẾU XỬ LÝ HỒ SƠ THANH TOÁN VƯỢT THẨM QUYỀN PD</v>
          </cell>
        </row>
      </sheetData>
      <sheetData sheetId="3124">
        <row r="1">
          <cell r="A1" t="str">
            <v>PHIẾU XỬ LÝ HỒ SƠ THANH TOÁN VƯỢT THẨM QUYỀN PD</v>
          </cell>
        </row>
      </sheetData>
      <sheetData sheetId="3125">
        <row r="1">
          <cell r="A1" t="str">
            <v>PHIẾU XỬ LÝ HỒ SƠ THANH TOÁN VƯỢT THẨM QUYỀN PD</v>
          </cell>
        </row>
      </sheetData>
      <sheetData sheetId="3126">
        <row r="1">
          <cell r="A1" t="str">
            <v>PHIẾU XỬ LÝ HỒ SƠ THANH TOÁN VƯỢT THẨM QUYỀN PD</v>
          </cell>
        </row>
      </sheetData>
      <sheetData sheetId="3127">
        <row r="1">
          <cell r="A1" t="str">
            <v>PHIẾU XỬ LÝ HỒ SƠ THANH TOÁN VƯỢT THẨM QUYỀN PD</v>
          </cell>
        </row>
      </sheetData>
      <sheetData sheetId="3128">
        <row r="1">
          <cell r="A1" t="str">
            <v>PHIẾU XỬ LÝ HỒ SƠ THANH TOÁN VƯỢT THẨM QUYỀN PD</v>
          </cell>
        </row>
      </sheetData>
      <sheetData sheetId="3129">
        <row r="1">
          <cell r="A1" t="str">
            <v>PHIẾU XỬ LÝ HỒ SƠ THANH TOÁN VƯỢT THẨM QUYỀN PD</v>
          </cell>
        </row>
      </sheetData>
      <sheetData sheetId="3130">
        <row r="1">
          <cell r="A1" t="str">
            <v>PHIẾU XỬ LÝ HỒ SƠ THANH TOÁN VƯỢT THẨM QUYỀN PD</v>
          </cell>
        </row>
      </sheetData>
      <sheetData sheetId="3131">
        <row r="1">
          <cell r="A1" t="str">
            <v>PHIẾU XỬ LÝ HỒ SƠ THANH TOÁN VƯỢT THẨM QUYỀN PD</v>
          </cell>
        </row>
      </sheetData>
      <sheetData sheetId="3132">
        <row r="1">
          <cell r="A1" t="str">
            <v>PHIẾU XỬ LÝ HỒ SƠ THANH TOÁN VƯỢT THẨM QUYỀN PD</v>
          </cell>
        </row>
      </sheetData>
      <sheetData sheetId="3133">
        <row r="1">
          <cell r="A1" t="str">
            <v>PHIẾU XỬ LÝ HỒ SƠ THANH TOÁN VƯỢT THẨM QUYỀN PD</v>
          </cell>
        </row>
      </sheetData>
      <sheetData sheetId="3134">
        <row r="1">
          <cell r="A1" t="str">
            <v>PHIẾU XỬ LÝ HỒ SƠ THANH TOÁN VƯỢT THẨM QUYỀN PD</v>
          </cell>
        </row>
      </sheetData>
      <sheetData sheetId="3135">
        <row r="1">
          <cell r="A1" t="str">
            <v>PHIẾU XỬ LÝ HỒ SƠ THANH TOÁN VƯỢT THẨM QUYỀN PD</v>
          </cell>
        </row>
      </sheetData>
      <sheetData sheetId="3136">
        <row r="1">
          <cell r="A1" t="str">
            <v>PHIẾU XỬ LÝ HỒ SƠ THANH TOÁN VƯỢT THẨM QUYỀN PD</v>
          </cell>
        </row>
      </sheetData>
      <sheetData sheetId="3137">
        <row r="1">
          <cell r="A1" t="str">
            <v>PHIẾU XỬ LÝ HỒ SƠ THANH TOÁN VƯỢT THẨM QUYỀN PD</v>
          </cell>
        </row>
      </sheetData>
      <sheetData sheetId="3138">
        <row r="1">
          <cell r="A1" t="str">
            <v>PHIẾU XỬ LÝ HỒ SƠ THANH TOÁN VƯỢT THẨM QUYỀN PD</v>
          </cell>
        </row>
      </sheetData>
      <sheetData sheetId="3139">
        <row r="1">
          <cell r="A1" t="str">
            <v>PHIẾU XỬ LÝ HỒ SƠ THANH TOÁN VƯỢT THẨM QUYỀN PD</v>
          </cell>
        </row>
      </sheetData>
      <sheetData sheetId="3140">
        <row r="1">
          <cell r="A1" t="str">
            <v>PHIẾU XỬ LÝ HỒ SƠ THANH TOÁN VƯỢT THẨM QUYỀN PD</v>
          </cell>
        </row>
      </sheetData>
      <sheetData sheetId="3141">
        <row r="1">
          <cell r="A1" t="str">
            <v>PHIẾU XỬ LÝ HỒ SƠ THANH TOÁN VƯỢT THẨM QUYỀN PD</v>
          </cell>
        </row>
      </sheetData>
      <sheetData sheetId="3142">
        <row r="1">
          <cell r="A1" t="str">
            <v>PHIẾU XỬ LÝ HỒ SƠ THANH TOÁN VƯỢT THẨM QUYỀN PD</v>
          </cell>
        </row>
      </sheetData>
      <sheetData sheetId="3143">
        <row r="1">
          <cell r="A1" t="str">
            <v>PHIẾU XỬ LÝ HỒ SƠ THANH TOÁN VƯỢT THẨM QUYỀN PD</v>
          </cell>
        </row>
      </sheetData>
      <sheetData sheetId="3144">
        <row r="1">
          <cell r="A1" t="str">
            <v>PHIẾU XỬ LÝ HỒ SƠ THANH TOÁN VƯỢT THẨM QUYỀN PD</v>
          </cell>
        </row>
      </sheetData>
      <sheetData sheetId="3145">
        <row r="1">
          <cell r="A1" t="str">
            <v>PHIẾU XỬ LÝ HỒ SƠ THANH TOÁN VƯỢT THẨM QUYỀN PD</v>
          </cell>
        </row>
      </sheetData>
      <sheetData sheetId="3146">
        <row r="1">
          <cell r="A1" t="str">
            <v>PHIẾU XỬ LÝ HỒ SƠ THANH TOÁN VƯỢT THẨM QUYỀN PD</v>
          </cell>
        </row>
      </sheetData>
      <sheetData sheetId="3147">
        <row r="1">
          <cell r="A1" t="str">
            <v>PHIẾU XỬ LÝ HỒ SƠ THANH TOÁN VƯỢT THẨM QUYỀN PD</v>
          </cell>
        </row>
      </sheetData>
      <sheetData sheetId="3148">
        <row r="1">
          <cell r="A1" t="str">
            <v>PHIẾU XỬ LÝ HỒ SƠ THANH TOÁN VƯỢT THẨM QUYỀN PD</v>
          </cell>
        </row>
      </sheetData>
      <sheetData sheetId="3149">
        <row r="1">
          <cell r="A1" t="str">
            <v>PHIẾU XỬ LÝ HỒ SƠ THANH TOÁN VƯỢT THẨM QUYỀN PD</v>
          </cell>
        </row>
      </sheetData>
      <sheetData sheetId="3150">
        <row r="1">
          <cell r="A1" t="str">
            <v>PHIẾU XỬ LÝ HỒ SƠ THANH TOÁN VƯỢT THẨM QUYỀN PD</v>
          </cell>
        </row>
      </sheetData>
      <sheetData sheetId="3151">
        <row r="1">
          <cell r="A1" t="str">
            <v>PHIẾU XỬ LÝ HỒ SƠ THANH TOÁN VƯỢT THẨM QUYỀN PD</v>
          </cell>
        </row>
      </sheetData>
      <sheetData sheetId="3152">
        <row r="1">
          <cell r="A1" t="str">
            <v>PHIẾU XỬ LÝ HỒ SƠ THANH TOÁN VƯỢT THẨM QUYỀN PD</v>
          </cell>
        </row>
      </sheetData>
      <sheetData sheetId="3153">
        <row r="1">
          <cell r="A1" t="str">
            <v>PHIẾU XỬ LÝ HỒ SƠ THANH TOÁN VƯỢT THẨM QUYỀN PD</v>
          </cell>
        </row>
      </sheetData>
      <sheetData sheetId="3154">
        <row r="1">
          <cell r="A1" t="str">
            <v>PHIẾU XỬ LÝ HỒ SƠ THANH TOÁN VƯỢT THẨM QUYỀN PD</v>
          </cell>
        </row>
      </sheetData>
      <sheetData sheetId="3155">
        <row r="1">
          <cell r="A1" t="str">
            <v>PHIẾU XỬ LÝ HỒ SƠ THANH TOÁN VƯỢT THẨM QUYỀN PD</v>
          </cell>
        </row>
      </sheetData>
      <sheetData sheetId="3156">
        <row r="1">
          <cell r="A1" t="str">
            <v>PHIẾU XỬ LÝ HỒ SƠ THANH TOÁN VƯỢT THẨM QUYỀN PD</v>
          </cell>
        </row>
      </sheetData>
      <sheetData sheetId="3157">
        <row r="1">
          <cell r="A1" t="str">
            <v>PHIẾU XỬ LÝ HỒ SƠ THANH TOÁN VƯỢT THẨM QUYỀN PD</v>
          </cell>
        </row>
      </sheetData>
      <sheetData sheetId="3158">
        <row r="1">
          <cell r="A1" t="str">
            <v>PHIẾU XỬ LÝ HỒ SƠ THANH TOÁN VƯỢT THẨM QUYỀN PD</v>
          </cell>
        </row>
      </sheetData>
      <sheetData sheetId="3159">
        <row r="1">
          <cell r="A1" t="str">
            <v>PHIẾU XỬ LÝ HỒ SƠ THANH TOÁN VƯỢT THẨM QUYỀN PD</v>
          </cell>
        </row>
      </sheetData>
      <sheetData sheetId="3160">
        <row r="1">
          <cell r="A1" t="str">
            <v>PHIẾU XỬ LÝ HỒ SƠ THANH TOÁN VƯỢT THẨM QUYỀN PD</v>
          </cell>
        </row>
      </sheetData>
      <sheetData sheetId="3161">
        <row r="1">
          <cell r="A1" t="str">
            <v>PHIẾU XỬ LÝ HỒ SƠ THANH TOÁN VƯỢT THẨM QUYỀN PD</v>
          </cell>
        </row>
      </sheetData>
      <sheetData sheetId="3162">
        <row r="1">
          <cell r="A1" t="str">
            <v>PHIẾU XỬ LÝ HỒ SƠ THANH TOÁN VƯỢT THẨM QUYỀN PD</v>
          </cell>
        </row>
      </sheetData>
      <sheetData sheetId="3163">
        <row r="1">
          <cell r="A1" t="str">
            <v>PHIẾU XỬ LÝ HỒ SƠ THANH TOÁN VƯỢT THẨM QUYỀN PD</v>
          </cell>
        </row>
      </sheetData>
      <sheetData sheetId="3164">
        <row r="1">
          <cell r="A1" t="str">
            <v>PHIẾU XỬ LÝ HỒ SƠ THANH TOÁN VƯỢT THẨM QUYỀN PD</v>
          </cell>
        </row>
      </sheetData>
      <sheetData sheetId="3165">
        <row r="1">
          <cell r="A1" t="str">
            <v>PHIẾU XỬ LÝ HỒ SƠ THANH TOÁN VƯỢT THẨM QUYỀN PD</v>
          </cell>
        </row>
      </sheetData>
      <sheetData sheetId="3166">
        <row r="1">
          <cell r="A1" t="str">
            <v>PHIẾU XỬ LÝ HỒ SƠ THANH TOÁN VƯỢT THẨM QUYỀN PD</v>
          </cell>
        </row>
      </sheetData>
      <sheetData sheetId="3167">
        <row r="1">
          <cell r="A1" t="str">
            <v>PHIẾU XỬ LÝ HỒ SƠ THANH TOÁN VƯỢT THẨM QUYỀN PD</v>
          </cell>
        </row>
      </sheetData>
      <sheetData sheetId="3168">
        <row r="1">
          <cell r="A1" t="str">
            <v>PHIẾU XỬ LÝ HỒ SƠ THANH TOÁN VƯỢT THẨM QUYỀN PD</v>
          </cell>
        </row>
      </sheetData>
      <sheetData sheetId="3169">
        <row r="1">
          <cell r="A1" t="str">
            <v>PHIẾU XỬ LÝ HỒ SƠ THANH TOÁN VƯỢT THẨM QUYỀN PD</v>
          </cell>
        </row>
      </sheetData>
      <sheetData sheetId="3170">
        <row r="1">
          <cell r="A1" t="str">
            <v>PHIẾU XỬ LÝ HỒ SƠ THANH TOÁN VƯỢT THẨM QUYỀN PD</v>
          </cell>
        </row>
      </sheetData>
      <sheetData sheetId="3171">
        <row r="1">
          <cell r="A1" t="str">
            <v>PHIẾU XỬ LÝ HỒ SƠ THANH TOÁN VƯỢT THẨM QUYỀN PD</v>
          </cell>
        </row>
      </sheetData>
      <sheetData sheetId="3172">
        <row r="1">
          <cell r="A1" t="str">
            <v>PHIẾU XỬ LÝ HỒ SƠ THANH TOÁN VƯỢT THẨM QUYỀN PD</v>
          </cell>
        </row>
      </sheetData>
      <sheetData sheetId="3173">
        <row r="1">
          <cell r="A1" t="str">
            <v>PHIẾU XỬ LÝ HỒ SƠ THANH TOÁN VƯỢT THẨM QUYỀN PD</v>
          </cell>
        </row>
      </sheetData>
      <sheetData sheetId="3174">
        <row r="1">
          <cell r="A1" t="str">
            <v>PHIẾU XỬ LÝ HỒ SƠ THANH TOÁN VƯỢT THẨM QUYỀN PD</v>
          </cell>
        </row>
      </sheetData>
      <sheetData sheetId="3175">
        <row r="1">
          <cell r="A1" t="str">
            <v>PHIẾU XỬ LÝ HỒ SƠ THANH TOÁN VƯỢT THẨM QUYỀN PD</v>
          </cell>
        </row>
      </sheetData>
      <sheetData sheetId="3176">
        <row r="1">
          <cell r="A1" t="str">
            <v>PHIẾU XỬ LÝ HỒ SƠ THANH TOÁN VƯỢT THẨM QUYỀN PD</v>
          </cell>
        </row>
      </sheetData>
      <sheetData sheetId="3177">
        <row r="1">
          <cell r="A1" t="str">
            <v>PHIẾU XỬ LÝ HỒ SƠ THANH TOÁN VƯỢT THẨM QUYỀN PD</v>
          </cell>
        </row>
      </sheetData>
      <sheetData sheetId="3178">
        <row r="1">
          <cell r="A1" t="str">
            <v>PHIẾU XỬ LÝ HỒ SƠ THANH TOÁN VƯỢT THẨM QUYỀN PD</v>
          </cell>
        </row>
      </sheetData>
      <sheetData sheetId="3179">
        <row r="1">
          <cell r="A1" t="str">
            <v>PHIẾU XỬ LÝ HỒ SƠ THANH TOÁN VƯỢT THẨM QUYỀN PD</v>
          </cell>
        </row>
      </sheetData>
      <sheetData sheetId="3180">
        <row r="1">
          <cell r="A1" t="str">
            <v>PHIẾU XỬ LÝ HỒ SƠ THANH TOÁN VƯỢT THẨM QUYỀN PD</v>
          </cell>
        </row>
      </sheetData>
      <sheetData sheetId="3181">
        <row r="1">
          <cell r="A1" t="str">
            <v>PHIẾU XỬ LÝ HỒ SƠ THANH TOÁN VƯỢT THẨM QUYỀN PD</v>
          </cell>
        </row>
      </sheetData>
      <sheetData sheetId="3182">
        <row r="1">
          <cell r="A1" t="str">
            <v>PHIẾU XỬ LÝ HỒ SƠ THANH TOÁN VƯỢT THẨM QUYỀN PD</v>
          </cell>
        </row>
      </sheetData>
      <sheetData sheetId="3183">
        <row r="1">
          <cell r="A1" t="str">
            <v>PHIẾU XỬ LÝ HỒ SƠ THANH TOÁN VƯỢT THẨM QUYỀN PD</v>
          </cell>
        </row>
      </sheetData>
      <sheetData sheetId="3184">
        <row r="1">
          <cell r="A1" t="str">
            <v>PHIẾU XỬ LÝ HỒ SƠ THANH TOÁN VƯỢT THẨM QUYỀN PD</v>
          </cell>
        </row>
      </sheetData>
      <sheetData sheetId="3185">
        <row r="1">
          <cell r="A1" t="str">
            <v>PHIẾU XỬ LÝ HỒ SƠ THANH TOÁN VƯỢT THẨM QUYỀN PD</v>
          </cell>
        </row>
      </sheetData>
      <sheetData sheetId="3186">
        <row r="1">
          <cell r="A1" t="str">
            <v>PHIẾU XỬ LÝ HỒ SƠ THANH TOÁN VƯỢT THẨM QUYỀN PD</v>
          </cell>
        </row>
      </sheetData>
      <sheetData sheetId="3187">
        <row r="1">
          <cell r="A1" t="str">
            <v>PHIẾU XỬ LÝ HỒ SƠ THANH TOÁN VƯỢT THẨM QUYỀN PD</v>
          </cell>
        </row>
      </sheetData>
      <sheetData sheetId="3188">
        <row r="1">
          <cell r="A1" t="str">
            <v>PHIẾU XỬ LÝ HỒ SƠ THANH TOÁN VƯỢT THẨM QUYỀN PD</v>
          </cell>
        </row>
      </sheetData>
      <sheetData sheetId="3189">
        <row r="1">
          <cell r="A1" t="str">
            <v>PHIẾU XỬ LÝ HỒ SƠ THANH TOÁN VƯỢT THẨM QUYỀN PD</v>
          </cell>
        </row>
      </sheetData>
      <sheetData sheetId="3190">
        <row r="1">
          <cell r="A1" t="str">
            <v>PHIẾU XỬ LÝ HỒ SƠ THANH TOÁN VƯỢT THẨM QUYỀN PD</v>
          </cell>
        </row>
      </sheetData>
      <sheetData sheetId="3191">
        <row r="1">
          <cell r="A1" t="str">
            <v>PHIẾU XỬ LÝ HỒ SƠ THANH TOÁN VƯỢT THẨM QUYỀN PD</v>
          </cell>
        </row>
      </sheetData>
      <sheetData sheetId="3192">
        <row r="1">
          <cell r="A1" t="str">
            <v>PHIẾU XỬ LÝ HỒ SƠ THANH TOÁN VƯỢT THẨM QUYỀN PD</v>
          </cell>
        </row>
      </sheetData>
      <sheetData sheetId="3193">
        <row r="1">
          <cell r="A1" t="str">
            <v>PHIẾU XỬ LÝ HỒ SƠ THANH TOÁN VƯỢT THẨM QUYỀN PD</v>
          </cell>
        </row>
      </sheetData>
      <sheetData sheetId="3194">
        <row r="1">
          <cell r="A1" t="str">
            <v>PHIẾU XỬ LÝ HỒ SƠ THANH TOÁN VƯỢT THẨM QUYỀN PD</v>
          </cell>
        </row>
      </sheetData>
      <sheetData sheetId="3195">
        <row r="1">
          <cell r="A1" t="str">
            <v>PHIẾU XỬ LÝ HỒ SƠ THANH TOÁN VƯỢT THẨM QUYỀN PD</v>
          </cell>
        </row>
      </sheetData>
      <sheetData sheetId="3196">
        <row r="1">
          <cell r="A1" t="str">
            <v>PHIẾU XỬ LÝ HỒ SƠ THANH TOÁN VƯỢT THẨM QUYỀN PD</v>
          </cell>
        </row>
      </sheetData>
      <sheetData sheetId="3197">
        <row r="1">
          <cell r="A1" t="str">
            <v>PHIẾU XỬ LÝ HỒ SƠ THANH TOÁN VƯỢT THẨM QUYỀN PD</v>
          </cell>
        </row>
      </sheetData>
      <sheetData sheetId="3198">
        <row r="1">
          <cell r="A1" t="str">
            <v>PHIẾU XỬ LÝ HỒ SƠ THANH TOÁN VƯỢT THẨM QUYỀN PD</v>
          </cell>
        </row>
      </sheetData>
      <sheetData sheetId="3199">
        <row r="1">
          <cell r="A1" t="str">
            <v>PHIẾU XỬ LÝ HỒ SƠ THANH TOÁN VƯỢT THẨM QUYỀN PD</v>
          </cell>
        </row>
      </sheetData>
      <sheetData sheetId="3200">
        <row r="1">
          <cell r="A1" t="str">
            <v>PHIẾU XỬ LÝ HỒ SƠ THANH TOÁN VƯỢT THẨM QUYỀN PD</v>
          </cell>
        </row>
      </sheetData>
      <sheetData sheetId="3201">
        <row r="1">
          <cell r="A1" t="str">
            <v>PHIẾU XỬ LÝ HỒ SƠ THANH TOÁN VƯỢT THẨM QUYỀN PD</v>
          </cell>
        </row>
      </sheetData>
      <sheetData sheetId="3202">
        <row r="1">
          <cell r="A1" t="str">
            <v>PHIẾU XỬ LÝ HỒ SƠ THANH TOÁN VƯỢT THẨM QUYỀN PD</v>
          </cell>
        </row>
      </sheetData>
      <sheetData sheetId="3203">
        <row r="1">
          <cell r="A1" t="str">
            <v>PHIẾU XỬ LÝ HỒ SƠ THANH TOÁN VƯỢT THẨM QUYỀN PD</v>
          </cell>
        </row>
      </sheetData>
      <sheetData sheetId="3204">
        <row r="1">
          <cell r="A1" t="str">
            <v>PHIẾU XỬ LÝ HỒ SƠ THANH TOÁN VƯỢT THẨM QUYỀN PD</v>
          </cell>
        </row>
      </sheetData>
      <sheetData sheetId="3205">
        <row r="1">
          <cell r="A1" t="str">
            <v>PHIẾU XỬ LÝ HỒ SƠ THANH TOÁN VƯỢT THẨM QUYỀN PD</v>
          </cell>
        </row>
      </sheetData>
      <sheetData sheetId="3206">
        <row r="1">
          <cell r="A1" t="str">
            <v>PHIẾU XỬ LÝ HỒ SƠ THANH TOÁN VƯỢT THẨM QUYỀN PD</v>
          </cell>
        </row>
      </sheetData>
      <sheetData sheetId="3207">
        <row r="1">
          <cell r="A1" t="str">
            <v>PHIẾU XỬ LÝ HỒ SƠ THANH TOÁN VƯỢT THẨM QUYỀN PD</v>
          </cell>
        </row>
      </sheetData>
      <sheetData sheetId="3208">
        <row r="1">
          <cell r="A1" t="str">
            <v>PHIẾU XỬ LÝ HỒ SƠ THANH TOÁN VƯỢT THẨM QUYỀN PD</v>
          </cell>
        </row>
      </sheetData>
      <sheetData sheetId="3209">
        <row r="1">
          <cell r="A1" t="str">
            <v>PHIẾU XỬ LÝ HỒ SƠ THANH TOÁN VƯỢT THẨM QUYỀN PD</v>
          </cell>
        </row>
      </sheetData>
      <sheetData sheetId="3210">
        <row r="1">
          <cell r="A1" t="str">
            <v>PHIẾU XỬ LÝ HỒ SƠ THANH TOÁN VƯỢT THẨM QUYỀN PD</v>
          </cell>
        </row>
      </sheetData>
      <sheetData sheetId="3211">
        <row r="1">
          <cell r="A1" t="str">
            <v>PHIẾU XỬ LÝ HỒ SƠ THANH TOÁN VƯỢT THẨM QUYỀN PD</v>
          </cell>
        </row>
      </sheetData>
      <sheetData sheetId="3212">
        <row r="1">
          <cell r="A1" t="str">
            <v>PHIẾU XỬ LÝ HỒ SƠ THANH TOÁN VƯỢT THẨM QUYỀN PD</v>
          </cell>
        </row>
      </sheetData>
      <sheetData sheetId="3213">
        <row r="1">
          <cell r="A1" t="str">
            <v>PHIẾU XỬ LÝ HỒ SƠ THANH TOÁN VƯỢT THẨM QUYỀN PD</v>
          </cell>
        </row>
      </sheetData>
      <sheetData sheetId="3214">
        <row r="1">
          <cell r="A1" t="str">
            <v>PHIẾU XỬ LÝ HỒ SƠ THANH TOÁN VƯỢT THẨM QUYỀN PD</v>
          </cell>
        </row>
      </sheetData>
      <sheetData sheetId="3215">
        <row r="1">
          <cell r="A1" t="str">
            <v>PHIẾU XỬ LÝ HỒ SƠ THANH TOÁN VƯỢT THẨM QUYỀN PD</v>
          </cell>
        </row>
      </sheetData>
      <sheetData sheetId="3216">
        <row r="1">
          <cell r="A1" t="str">
            <v>PHIẾU XỬ LÝ HỒ SƠ THANH TOÁN VƯỢT THẨM QUYỀN PD</v>
          </cell>
        </row>
      </sheetData>
      <sheetData sheetId="3217">
        <row r="1">
          <cell r="A1" t="str">
            <v>PHIẾU XỬ LÝ HỒ SƠ THANH TOÁN VƯỢT THẨM QUYỀN PD</v>
          </cell>
        </row>
      </sheetData>
      <sheetData sheetId="3218">
        <row r="1">
          <cell r="A1" t="str">
            <v>PHIẾU XỬ LÝ HỒ SƠ THANH TOÁN VƯỢT THẨM QUYỀN PD</v>
          </cell>
        </row>
      </sheetData>
      <sheetData sheetId="3219">
        <row r="1">
          <cell r="A1" t="str">
            <v>PHIẾU XỬ LÝ HỒ SƠ THANH TOÁN VƯỢT THẨM QUYỀN PD</v>
          </cell>
        </row>
      </sheetData>
      <sheetData sheetId="3220">
        <row r="1">
          <cell r="A1" t="str">
            <v>PHIẾU XỬ LÝ HỒ SƠ THANH TOÁN VƯỢT THẨM QUYỀN PD</v>
          </cell>
        </row>
      </sheetData>
      <sheetData sheetId="3221">
        <row r="1">
          <cell r="A1" t="str">
            <v>PHIẾU XỬ LÝ HỒ SƠ THANH TOÁN VƯỢT THẨM QUYỀN PD</v>
          </cell>
        </row>
      </sheetData>
      <sheetData sheetId="3222">
        <row r="1">
          <cell r="A1" t="str">
            <v>PHIẾU XỬ LÝ HỒ SƠ THANH TOÁN VƯỢT THẨM QUYỀN PD</v>
          </cell>
        </row>
      </sheetData>
      <sheetData sheetId="3223">
        <row r="1">
          <cell r="A1" t="str">
            <v>PHIẾU XỬ LÝ HỒ SƠ THANH TOÁN VƯỢT THẨM QUYỀN PD</v>
          </cell>
        </row>
      </sheetData>
      <sheetData sheetId="3224">
        <row r="1">
          <cell r="A1" t="str">
            <v>PHIẾU XỬ LÝ HỒ SƠ THANH TOÁN VƯỢT THẨM QUYỀN PD</v>
          </cell>
        </row>
      </sheetData>
      <sheetData sheetId="3225">
        <row r="1">
          <cell r="A1" t="str">
            <v>PHIẾU XỬ LÝ HỒ SƠ THANH TOÁN VƯỢT THẨM QUYỀN PD</v>
          </cell>
        </row>
      </sheetData>
      <sheetData sheetId="3226">
        <row r="1">
          <cell r="A1" t="str">
            <v>PHIẾU XỬ LÝ HỒ SƠ THANH TOÁN VƯỢT THẨM QUYỀN PD</v>
          </cell>
        </row>
      </sheetData>
      <sheetData sheetId="3227">
        <row r="1">
          <cell r="A1" t="str">
            <v>PHIẾU XỬ LÝ HỒ SƠ THANH TOÁN VƯỢT THẨM QUYỀN PD</v>
          </cell>
        </row>
      </sheetData>
      <sheetData sheetId="3228">
        <row r="1">
          <cell r="A1" t="str">
            <v>PHIẾU XỬ LÝ HỒ SƠ THANH TOÁN VƯỢT THẨM QUYỀN PD</v>
          </cell>
        </row>
      </sheetData>
      <sheetData sheetId="3229">
        <row r="1">
          <cell r="A1" t="str">
            <v>PHIẾU XỬ LÝ HỒ SƠ THANH TOÁN VƯỢT THẨM QUYỀN PD</v>
          </cell>
        </row>
      </sheetData>
      <sheetData sheetId="3230">
        <row r="1">
          <cell r="A1" t="str">
            <v>PHIẾU XỬ LÝ HỒ SƠ THANH TOÁN VƯỢT THẨM QUYỀN PD</v>
          </cell>
        </row>
      </sheetData>
      <sheetData sheetId="3231">
        <row r="1">
          <cell r="A1" t="str">
            <v>PHIẾU XỬ LÝ HỒ SƠ THANH TOÁN VƯỢT THẨM QUYỀN PD</v>
          </cell>
        </row>
      </sheetData>
      <sheetData sheetId="3232">
        <row r="1">
          <cell r="A1" t="str">
            <v>PHIẾU XỬ LÝ HỒ SƠ THANH TOÁN VƯỢT THẨM QUYỀN PD</v>
          </cell>
        </row>
      </sheetData>
      <sheetData sheetId="3233">
        <row r="1">
          <cell r="A1" t="str">
            <v>PHIẾU XỬ LÝ HỒ SƠ THANH TOÁN VƯỢT THẨM QUYỀN PD</v>
          </cell>
        </row>
      </sheetData>
      <sheetData sheetId="3234">
        <row r="1">
          <cell r="A1" t="str">
            <v>PHIẾU XỬ LÝ HỒ SƠ THANH TOÁN VƯỢT THẨM QUYỀN PD</v>
          </cell>
        </row>
      </sheetData>
      <sheetData sheetId="3235">
        <row r="1">
          <cell r="A1" t="str">
            <v>PHIẾU XỬ LÝ HỒ SƠ THANH TOÁN VƯỢT THẨM QUYỀN PD</v>
          </cell>
        </row>
      </sheetData>
      <sheetData sheetId="3236">
        <row r="1">
          <cell r="A1" t="str">
            <v>PHIẾU XỬ LÝ HỒ SƠ THANH TOÁN VƯỢT THẨM QUYỀN PD</v>
          </cell>
        </row>
      </sheetData>
      <sheetData sheetId="3237">
        <row r="1">
          <cell r="A1" t="str">
            <v>PHIẾU XỬ LÝ HỒ SƠ THANH TOÁN VƯỢT THẨM QUYỀN PD</v>
          </cell>
        </row>
      </sheetData>
      <sheetData sheetId="3238">
        <row r="1">
          <cell r="A1" t="str">
            <v>PHIẾU XỬ LÝ HỒ SƠ THANH TOÁN VƯỢT THẨM QUYỀN PD</v>
          </cell>
        </row>
      </sheetData>
      <sheetData sheetId="3239">
        <row r="1">
          <cell r="A1" t="str">
            <v>PHIẾU XỬ LÝ HỒ SƠ THANH TOÁN VƯỢT THẨM QUYỀN PD</v>
          </cell>
        </row>
      </sheetData>
      <sheetData sheetId="3240">
        <row r="1">
          <cell r="A1" t="str">
            <v>PHIẾU XỬ LÝ HỒ SƠ THANH TOÁN VƯỢT THẨM QUYỀN PD</v>
          </cell>
        </row>
      </sheetData>
      <sheetData sheetId="3241">
        <row r="1">
          <cell r="A1" t="str">
            <v>PHIẾU XỬ LÝ HỒ SƠ THANH TOÁN VƯỢT THẨM QUYỀN PD</v>
          </cell>
        </row>
      </sheetData>
      <sheetData sheetId="3242">
        <row r="1">
          <cell r="A1" t="str">
            <v>PHIẾU XỬ LÝ HỒ SƠ THANH TOÁN VƯỢT THẨM QUYỀN PD</v>
          </cell>
        </row>
      </sheetData>
      <sheetData sheetId="3243">
        <row r="1">
          <cell r="A1" t="str">
            <v>PHIẾU XỬ LÝ HỒ SƠ THANH TOÁN VƯỢT THẨM QUYỀN PD</v>
          </cell>
        </row>
      </sheetData>
      <sheetData sheetId="3244">
        <row r="1">
          <cell r="A1" t="str">
            <v>PHIẾU XỬ LÝ HỒ SƠ THANH TOÁN VƯỢT THẨM QUYỀN PD</v>
          </cell>
        </row>
      </sheetData>
      <sheetData sheetId="3245">
        <row r="1">
          <cell r="A1" t="str">
            <v>PHIẾU XỬ LÝ HỒ SƠ THANH TOÁN VƯỢT THẨM QUYỀN PD</v>
          </cell>
        </row>
      </sheetData>
      <sheetData sheetId="3246">
        <row r="1">
          <cell r="A1" t="str">
            <v>PHIẾU XỬ LÝ HỒ SƠ THANH TOÁN VƯỢT THẨM QUYỀN PD</v>
          </cell>
        </row>
      </sheetData>
      <sheetData sheetId="3247">
        <row r="1">
          <cell r="A1" t="str">
            <v>PHIẾU XỬ LÝ HỒ SƠ THANH TOÁN VƯỢT THẨM QUYỀN PD</v>
          </cell>
        </row>
      </sheetData>
      <sheetData sheetId="3248">
        <row r="1">
          <cell r="A1" t="str">
            <v>PHIẾU XỬ LÝ HỒ SƠ THANH TOÁN VƯỢT THẨM QUYỀN PD</v>
          </cell>
        </row>
      </sheetData>
      <sheetData sheetId="3249">
        <row r="1">
          <cell r="A1" t="str">
            <v>PHIẾU XỬ LÝ HỒ SƠ THANH TOÁN VƯỢT THẨM QUYỀN PD</v>
          </cell>
        </row>
      </sheetData>
      <sheetData sheetId="3250">
        <row r="1">
          <cell r="A1" t="str">
            <v>PHIẾU XỬ LÝ HỒ SƠ THANH TOÁN VƯỢT THẨM QUYỀN PD</v>
          </cell>
        </row>
      </sheetData>
      <sheetData sheetId="3251">
        <row r="1">
          <cell r="A1" t="str">
            <v>PHIẾU XỬ LÝ HỒ SƠ THANH TOÁN VƯỢT THẨM QUYỀN PD</v>
          </cell>
        </row>
      </sheetData>
      <sheetData sheetId="3252">
        <row r="1">
          <cell r="A1" t="str">
            <v>PHIẾU XỬ LÝ HỒ SƠ THANH TOÁN VƯỢT THẨM QUYỀN PD</v>
          </cell>
        </row>
      </sheetData>
      <sheetData sheetId="3253">
        <row r="1">
          <cell r="A1" t="str">
            <v>PHIẾU XỬ LÝ HỒ SƠ THANH TOÁN VƯỢT THẨM QUYỀN PD</v>
          </cell>
        </row>
      </sheetData>
      <sheetData sheetId="3254">
        <row r="1">
          <cell r="A1" t="str">
            <v>PHIẾU XỬ LÝ HỒ SƠ THANH TOÁN VƯỢT THẨM QUYỀN PD</v>
          </cell>
        </row>
      </sheetData>
      <sheetData sheetId="3255">
        <row r="1">
          <cell r="A1" t="str">
            <v>PHIẾU XỬ LÝ HỒ SƠ THANH TOÁN VƯỢT THẨM QUYỀN PD</v>
          </cell>
        </row>
      </sheetData>
      <sheetData sheetId="3256">
        <row r="1">
          <cell r="A1" t="str">
            <v>PHIẾU XỬ LÝ HỒ SƠ THANH TOÁN VƯỢT THẨM QUYỀN PD</v>
          </cell>
        </row>
      </sheetData>
      <sheetData sheetId="3257">
        <row r="1">
          <cell r="A1" t="str">
            <v>PHIẾU XỬ LÝ HỒ SƠ THANH TOÁN VƯỢT THẨM QUYỀN PD</v>
          </cell>
        </row>
      </sheetData>
      <sheetData sheetId="3258">
        <row r="1">
          <cell r="A1" t="str">
            <v>PHIẾU XỬ LÝ HỒ SƠ THANH TOÁN VƯỢT THẨM QUYỀN PD</v>
          </cell>
        </row>
      </sheetData>
      <sheetData sheetId="3259">
        <row r="1">
          <cell r="A1" t="str">
            <v>PHIẾU XỬ LÝ HỒ SƠ THANH TOÁN VƯỢT THẨM QUYỀN PD</v>
          </cell>
        </row>
      </sheetData>
      <sheetData sheetId="3260">
        <row r="1">
          <cell r="A1" t="str">
            <v>PHIẾU XỬ LÝ HỒ SƠ THANH TOÁN VƯỢT THẨM QUYỀN PD</v>
          </cell>
        </row>
      </sheetData>
      <sheetData sheetId="3261">
        <row r="1">
          <cell r="A1" t="str">
            <v>PHIẾU XỬ LÝ HỒ SƠ THANH TOÁN VƯỢT THẨM QUYỀN PD</v>
          </cell>
        </row>
      </sheetData>
      <sheetData sheetId="3262">
        <row r="1">
          <cell r="A1" t="str">
            <v>PHIẾU XỬ LÝ HỒ SƠ THANH TOÁN VƯỢT THẨM QUYỀN PD</v>
          </cell>
        </row>
      </sheetData>
      <sheetData sheetId="3263">
        <row r="1">
          <cell r="A1" t="str">
            <v>PHIẾU XỬ LÝ HỒ SƠ THANH TOÁN VƯỢT THẨM QUYỀN PD</v>
          </cell>
        </row>
      </sheetData>
      <sheetData sheetId="3264">
        <row r="1">
          <cell r="A1" t="str">
            <v>PHIẾU XỬ LÝ HỒ SƠ THANH TOÁN VƯỢT THẨM QUYỀN PD</v>
          </cell>
        </row>
      </sheetData>
      <sheetData sheetId="3265">
        <row r="1">
          <cell r="A1" t="str">
            <v>PHIẾU XỬ LÝ HỒ SƠ THANH TOÁN VƯỢT THẨM QUYỀN PD</v>
          </cell>
        </row>
      </sheetData>
      <sheetData sheetId="3266">
        <row r="1">
          <cell r="A1" t="str">
            <v>PHIẾU XỬ LÝ HỒ SƠ THANH TOÁN VƯỢT THẨM QUYỀN PD</v>
          </cell>
        </row>
      </sheetData>
      <sheetData sheetId="3267">
        <row r="1">
          <cell r="A1" t="str">
            <v>PHIẾU XỬ LÝ HỒ SƠ THANH TOÁN VƯỢT THẨM QUYỀN PD</v>
          </cell>
        </row>
      </sheetData>
      <sheetData sheetId="3268">
        <row r="1">
          <cell r="A1" t="str">
            <v>PHIẾU XỬ LÝ HỒ SƠ THANH TOÁN VƯỢT THẨM QUYỀN PD</v>
          </cell>
        </row>
      </sheetData>
      <sheetData sheetId="3269">
        <row r="1">
          <cell r="A1" t="str">
            <v>PHIẾU XỬ LÝ HỒ SƠ THANH TOÁN VƯỢT THẨM QUYỀN PD</v>
          </cell>
        </row>
      </sheetData>
      <sheetData sheetId="3270">
        <row r="1">
          <cell r="A1" t="str">
            <v>PHIẾU XỬ LÝ HỒ SƠ THANH TOÁN VƯỢT THẨM QUYỀN PD</v>
          </cell>
        </row>
      </sheetData>
      <sheetData sheetId="3271">
        <row r="1">
          <cell r="A1" t="str">
            <v>PHIẾU XỬ LÝ HỒ SƠ THANH TOÁN VƯỢT THẨM QUYỀN PD</v>
          </cell>
        </row>
      </sheetData>
      <sheetData sheetId="3272">
        <row r="1">
          <cell r="A1" t="str">
            <v>PHIẾU XỬ LÝ HỒ SƠ THANH TOÁN VƯỢT THẨM QUYỀN PD</v>
          </cell>
        </row>
      </sheetData>
      <sheetData sheetId="3273">
        <row r="1">
          <cell r="A1" t="str">
            <v>PHIẾU XỬ LÝ HỒ SƠ THANH TOÁN VƯỢT THẨM QUYỀN PD</v>
          </cell>
        </row>
      </sheetData>
      <sheetData sheetId="3274">
        <row r="1">
          <cell r="A1" t="str">
            <v>PHIẾU XỬ LÝ HỒ SƠ THANH TOÁN VƯỢT THẨM QUYỀN PD</v>
          </cell>
        </row>
      </sheetData>
      <sheetData sheetId="3275">
        <row r="1">
          <cell r="A1" t="str">
            <v>PHIẾU XỬ LÝ HỒ SƠ THANH TOÁN VƯỢT THẨM QUYỀN PD</v>
          </cell>
        </row>
      </sheetData>
      <sheetData sheetId="3276">
        <row r="1">
          <cell r="A1" t="str">
            <v>PHIẾU XỬ LÝ HỒ SƠ THANH TOÁN VƯỢT THẨM QUYỀN PD</v>
          </cell>
        </row>
      </sheetData>
      <sheetData sheetId="3277">
        <row r="1">
          <cell r="A1" t="str">
            <v>PHIẾU XỬ LÝ HỒ SƠ THANH TOÁN VƯỢT THẨM QUYỀN PD</v>
          </cell>
        </row>
      </sheetData>
      <sheetData sheetId="3278">
        <row r="1">
          <cell r="A1" t="str">
            <v>PHIẾU XỬ LÝ HỒ SƠ THANH TOÁN VƯỢT THẨM QUYỀN PD</v>
          </cell>
        </row>
      </sheetData>
      <sheetData sheetId="3279">
        <row r="1">
          <cell r="A1" t="str">
            <v>PHIẾU XỬ LÝ HỒ SƠ THANH TOÁN VƯỢT THẨM QUYỀN PD</v>
          </cell>
        </row>
      </sheetData>
      <sheetData sheetId="3280">
        <row r="1">
          <cell r="A1" t="str">
            <v>PHIẾU XỬ LÝ HỒ SƠ THANH TOÁN VƯỢT THẨM QUYỀN PD</v>
          </cell>
        </row>
      </sheetData>
      <sheetData sheetId="3281">
        <row r="1">
          <cell r="A1" t="str">
            <v>PHIẾU XỬ LÝ HỒ SƠ THANH TOÁN VƯỢT THẨM QUYỀN PD</v>
          </cell>
        </row>
      </sheetData>
      <sheetData sheetId="3282">
        <row r="1">
          <cell r="A1" t="str">
            <v>PHIẾU XỬ LÝ HỒ SƠ THANH TOÁN VƯỢT THẨM QUYỀN PD</v>
          </cell>
        </row>
      </sheetData>
      <sheetData sheetId="3283">
        <row r="1">
          <cell r="A1" t="str">
            <v>PHIẾU XỬ LÝ HỒ SƠ THANH TOÁN VƯỢT THẨM QUYỀN PD</v>
          </cell>
        </row>
      </sheetData>
      <sheetData sheetId="3284">
        <row r="1">
          <cell r="A1" t="str">
            <v>PHIẾU XỬ LÝ HỒ SƠ THANH TOÁN VƯỢT THẨM QUYỀN PD</v>
          </cell>
        </row>
      </sheetData>
      <sheetData sheetId="3285">
        <row r="1">
          <cell r="A1" t="str">
            <v>PHIẾU XỬ LÝ HỒ SƠ THANH TOÁN VƯỢT THẨM QUYỀN PD</v>
          </cell>
        </row>
      </sheetData>
      <sheetData sheetId="3286">
        <row r="1">
          <cell r="A1" t="str">
            <v>PHIẾU XỬ LÝ HỒ SƠ THANH TOÁN VƯỢT THẨM QUYỀN PD</v>
          </cell>
        </row>
      </sheetData>
      <sheetData sheetId="3287">
        <row r="1">
          <cell r="A1" t="str">
            <v>PHIẾU XỬ LÝ HỒ SƠ THANH TOÁN VƯỢT THẨM QUYỀN PD</v>
          </cell>
        </row>
      </sheetData>
      <sheetData sheetId="3288">
        <row r="1">
          <cell r="A1" t="str">
            <v>PHIẾU XỬ LÝ HỒ SƠ THANH TOÁN VƯỢT THẨM QUYỀN PD</v>
          </cell>
        </row>
      </sheetData>
      <sheetData sheetId="3289">
        <row r="1">
          <cell r="A1" t="str">
            <v>PHIẾU XỬ LÝ HỒ SƠ THANH TOÁN VƯỢT THẨM QUYỀN PD</v>
          </cell>
        </row>
      </sheetData>
      <sheetData sheetId="3290">
        <row r="1">
          <cell r="A1" t="str">
            <v>PHIẾU XỬ LÝ HỒ SƠ THANH TOÁN VƯỢT THẨM QUYỀN PD</v>
          </cell>
        </row>
      </sheetData>
      <sheetData sheetId="3291">
        <row r="1">
          <cell r="A1" t="str">
            <v>PHIẾU XỬ LÝ HỒ SƠ THANH TOÁN VƯỢT THẨM QUYỀN PD</v>
          </cell>
        </row>
      </sheetData>
      <sheetData sheetId="3292">
        <row r="1">
          <cell r="A1" t="str">
            <v>PHIẾU XỬ LÝ HỒ SƠ THANH TOÁN VƯỢT THẨM QUYỀN PD</v>
          </cell>
        </row>
      </sheetData>
      <sheetData sheetId="3293">
        <row r="1">
          <cell r="A1" t="str">
            <v>PHIẾU XỬ LÝ HỒ SƠ THANH TOÁN VƯỢT THẨM QUYỀN PD</v>
          </cell>
        </row>
      </sheetData>
      <sheetData sheetId="3294">
        <row r="1">
          <cell r="A1" t="str">
            <v>PHIẾU XỬ LÝ HỒ SƠ THANH TOÁN VƯỢT THẨM QUYỀN PD</v>
          </cell>
        </row>
      </sheetData>
      <sheetData sheetId="3295">
        <row r="1">
          <cell r="A1" t="str">
            <v>PHIẾU XỬ LÝ HỒ SƠ THANH TOÁN VƯỢT THẨM QUYỀN PD</v>
          </cell>
        </row>
      </sheetData>
      <sheetData sheetId="3296">
        <row r="1">
          <cell r="A1" t="str">
            <v>PHIẾU XỬ LÝ HỒ SƠ THANH TOÁN VƯỢT THẨM QUYỀN PD</v>
          </cell>
        </row>
      </sheetData>
      <sheetData sheetId="3297">
        <row r="1">
          <cell r="A1" t="str">
            <v>PHIẾU XỬ LÝ HỒ SƠ THANH TOÁN VƯỢT THẨM QUYỀN PD</v>
          </cell>
        </row>
      </sheetData>
      <sheetData sheetId="3298">
        <row r="1">
          <cell r="A1" t="str">
            <v>PHIẾU XỬ LÝ HỒ SƠ THANH TOÁN VƯỢT THẨM QUYỀN PD</v>
          </cell>
        </row>
      </sheetData>
      <sheetData sheetId="3299">
        <row r="1">
          <cell r="A1" t="str">
            <v>PHIẾU XỬ LÝ HỒ SƠ THANH TOÁN VƯỢT THẨM QUYỀN PD</v>
          </cell>
        </row>
      </sheetData>
      <sheetData sheetId="3300">
        <row r="1">
          <cell r="A1" t="str">
            <v>PHIẾU XỬ LÝ HỒ SƠ THANH TOÁN VƯỢT THẨM QUYỀN PD</v>
          </cell>
        </row>
      </sheetData>
      <sheetData sheetId="3301">
        <row r="1">
          <cell r="A1" t="str">
            <v>PHIẾU XỬ LÝ HỒ SƠ THANH TOÁN VƯỢT THẨM QUYỀN PD</v>
          </cell>
        </row>
      </sheetData>
      <sheetData sheetId="3302">
        <row r="1">
          <cell r="A1" t="str">
            <v>PHIẾU XỬ LÝ HỒ SƠ THANH TOÁN VƯỢT THẨM QUYỀN PD</v>
          </cell>
        </row>
      </sheetData>
      <sheetData sheetId="3303">
        <row r="1">
          <cell r="A1" t="str">
            <v>PHIẾU XỬ LÝ HỒ SƠ THANH TOÁN VƯỢT THẨM QUYỀN PD</v>
          </cell>
        </row>
      </sheetData>
      <sheetData sheetId="3304">
        <row r="1">
          <cell r="A1" t="str">
            <v>PHIẾU XỬ LÝ HỒ SƠ THANH TOÁN VƯỢT THẨM QUYỀN PD</v>
          </cell>
        </row>
      </sheetData>
      <sheetData sheetId="3305">
        <row r="1">
          <cell r="A1" t="str">
            <v>PHIẾU XỬ LÝ HỒ SƠ THANH TOÁN VƯỢT THẨM QUYỀN PD</v>
          </cell>
        </row>
      </sheetData>
      <sheetData sheetId="3306">
        <row r="1">
          <cell r="A1" t="str">
            <v>PHIẾU XỬ LÝ HỒ SƠ THANH TOÁN VƯỢT THẨM QUYỀN PD</v>
          </cell>
        </row>
      </sheetData>
      <sheetData sheetId="3307">
        <row r="1">
          <cell r="A1" t="str">
            <v>PHIẾU XỬ LÝ HỒ SƠ THANH TOÁN VƯỢT THẨM QUYỀN PD</v>
          </cell>
        </row>
      </sheetData>
      <sheetData sheetId="3308">
        <row r="1">
          <cell r="A1" t="str">
            <v>PHIẾU XỬ LÝ HỒ SƠ THANH TOÁN VƯỢT THẨM QUYỀN PD</v>
          </cell>
        </row>
      </sheetData>
      <sheetData sheetId="3309">
        <row r="1">
          <cell r="A1" t="str">
            <v>PHIẾU XỬ LÝ HỒ SƠ THANH TOÁN VƯỢT THẨM QUYỀN PD</v>
          </cell>
        </row>
      </sheetData>
      <sheetData sheetId="3310">
        <row r="1">
          <cell r="A1" t="str">
            <v>PHIẾU XỬ LÝ HỒ SƠ THANH TOÁN VƯỢT THẨM QUYỀN PD</v>
          </cell>
        </row>
      </sheetData>
      <sheetData sheetId="3311">
        <row r="1">
          <cell r="A1" t="str">
            <v>PHIẾU XỬ LÝ HỒ SƠ THANH TOÁN VƯỢT THẨM QUYỀN PD</v>
          </cell>
        </row>
      </sheetData>
      <sheetData sheetId="3312">
        <row r="1">
          <cell r="A1" t="str">
            <v>PHIẾU XỬ LÝ HỒ SƠ THANH TOÁN VƯỢT THẨM QUYỀN PD</v>
          </cell>
        </row>
      </sheetData>
      <sheetData sheetId="3313">
        <row r="1">
          <cell r="A1" t="str">
            <v>PHIẾU XỬ LÝ HỒ SƠ THANH TOÁN VƯỢT THẨM QUYỀN PD</v>
          </cell>
        </row>
      </sheetData>
      <sheetData sheetId="3314">
        <row r="1">
          <cell r="A1" t="str">
            <v>PHIẾU XỬ LÝ HỒ SƠ THANH TOÁN VƯỢT THẨM QUYỀN PD</v>
          </cell>
        </row>
      </sheetData>
      <sheetData sheetId="3315">
        <row r="1">
          <cell r="A1" t="str">
            <v>PHIẾU XỬ LÝ HỒ SƠ THANH TOÁN VƯỢT THẨM QUYỀN PD</v>
          </cell>
        </row>
      </sheetData>
      <sheetData sheetId="3316">
        <row r="1">
          <cell r="A1" t="str">
            <v>PHIẾU XỬ LÝ HỒ SƠ THANH TOÁN VƯỢT THẨM QUYỀN PD</v>
          </cell>
        </row>
      </sheetData>
      <sheetData sheetId="3317">
        <row r="1">
          <cell r="A1" t="str">
            <v>PHIẾU XỬ LÝ HỒ SƠ THANH TOÁN VƯỢT THẨM QUYỀN PD</v>
          </cell>
        </row>
      </sheetData>
      <sheetData sheetId="3318">
        <row r="1">
          <cell r="A1" t="str">
            <v>PHIẾU XỬ LÝ HỒ SƠ THANH TOÁN VƯỢT THẨM QUYỀN PD</v>
          </cell>
        </row>
      </sheetData>
      <sheetData sheetId="3319">
        <row r="1">
          <cell r="A1" t="str">
            <v>PHIẾU XỬ LÝ HỒ SƠ THANH TOÁN VƯỢT THẨM QUYỀN PD</v>
          </cell>
        </row>
      </sheetData>
      <sheetData sheetId="3320">
        <row r="1">
          <cell r="A1" t="str">
            <v>PHIẾU XỬ LÝ HỒ SƠ THANH TOÁN VƯỢT THẨM QUYỀN PD</v>
          </cell>
        </row>
      </sheetData>
      <sheetData sheetId="3321">
        <row r="1">
          <cell r="A1" t="str">
            <v>PHIẾU XỬ LÝ HỒ SƠ THANH TOÁN VƯỢT THẨM QUYỀN PD</v>
          </cell>
        </row>
      </sheetData>
      <sheetData sheetId="3322">
        <row r="1">
          <cell r="A1" t="str">
            <v>PHIẾU XỬ LÝ HỒ SƠ THANH TOÁN VƯỢT THẨM QUYỀN PD</v>
          </cell>
        </row>
      </sheetData>
      <sheetData sheetId="3323">
        <row r="1">
          <cell r="A1" t="str">
            <v>PHIẾU XỬ LÝ HỒ SƠ THANH TOÁN VƯỢT THẨM QUYỀN PD</v>
          </cell>
        </row>
      </sheetData>
      <sheetData sheetId="3324">
        <row r="1">
          <cell r="A1" t="str">
            <v>PHIẾU XỬ LÝ HỒ SƠ THANH TOÁN VƯỢT THẨM QUYỀN PD</v>
          </cell>
        </row>
      </sheetData>
      <sheetData sheetId="3325">
        <row r="1">
          <cell r="A1" t="str">
            <v>PHIẾU XỬ LÝ HỒ SƠ THANH TOÁN VƯỢT THẨM QUYỀN PD</v>
          </cell>
        </row>
      </sheetData>
      <sheetData sheetId="3326">
        <row r="1">
          <cell r="A1" t="str">
            <v>PHIẾU XỬ LÝ HỒ SƠ THANH TOÁN VƯỢT THẨM QUYỀN PD</v>
          </cell>
        </row>
      </sheetData>
      <sheetData sheetId="3327">
        <row r="1">
          <cell r="A1" t="str">
            <v>PHIẾU XỬ LÝ HỒ SƠ THANH TOÁN VƯỢT THẨM QUYỀN PD</v>
          </cell>
        </row>
      </sheetData>
      <sheetData sheetId="3328">
        <row r="1">
          <cell r="A1" t="str">
            <v>PHIẾU XỬ LÝ HỒ SƠ THANH TOÁN VƯỢT THẨM QUYỀN PD</v>
          </cell>
        </row>
      </sheetData>
      <sheetData sheetId="3329">
        <row r="1">
          <cell r="A1" t="str">
            <v>PHIẾU XỬ LÝ HỒ SƠ THANH TOÁN VƯỢT THẨM QUYỀN PD</v>
          </cell>
        </row>
      </sheetData>
      <sheetData sheetId="3330">
        <row r="1">
          <cell r="A1" t="str">
            <v>PHIẾU XỬ LÝ HỒ SƠ THANH TOÁN VƯỢT THẨM QUYỀN PD</v>
          </cell>
        </row>
      </sheetData>
      <sheetData sheetId="3331">
        <row r="1">
          <cell r="A1" t="str">
            <v>PHIẾU XỬ LÝ HỒ SƠ THANH TOÁN VƯỢT THẨM QUYỀN PD</v>
          </cell>
        </row>
      </sheetData>
      <sheetData sheetId="3332">
        <row r="1">
          <cell r="A1" t="str">
            <v>PHIẾU XỬ LÝ HỒ SƠ THANH TOÁN VƯỢT THẨM QUYỀN PD</v>
          </cell>
        </row>
      </sheetData>
      <sheetData sheetId="3333">
        <row r="1">
          <cell r="A1" t="str">
            <v>PHIẾU XỬ LÝ HỒ SƠ THANH TOÁN VƯỢT THẨM QUYỀN PD</v>
          </cell>
        </row>
      </sheetData>
      <sheetData sheetId="3334">
        <row r="1">
          <cell r="A1" t="str">
            <v>PHIẾU XỬ LÝ HỒ SƠ THANH TOÁN VƯỢT THẨM QUYỀN PD</v>
          </cell>
        </row>
      </sheetData>
      <sheetData sheetId="3335">
        <row r="1">
          <cell r="A1" t="str">
            <v>PHIẾU XỬ LÝ HỒ SƠ THANH TOÁN VƯỢT THẨM QUYỀN PD</v>
          </cell>
        </row>
      </sheetData>
      <sheetData sheetId="3336">
        <row r="1">
          <cell r="A1" t="str">
            <v>PHIẾU XỬ LÝ HỒ SƠ THANH TOÁN VƯỢT THẨM QUYỀN PD</v>
          </cell>
        </row>
      </sheetData>
      <sheetData sheetId="3337">
        <row r="1">
          <cell r="A1" t="str">
            <v>PHIẾU XỬ LÝ HỒ SƠ THANH TOÁN VƯỢT THẨM QUYỀN PD</v>
          </cell>
        </row>
      </sheetData>
      <sheetData sheetId="3338" refreshError="1"/>
      <sheetData sheetId="3339" refreshError="1"/>
      <sheetData sheetId="3340" refreshError="1"/>
      <sheetData sheetId="3341" refreshError="1"/>
      <sheetData sheetId="3342" refreshError="1"/>
      <sheetData sheetId="3343" refreshError="1"/>
      <sheetData sheetId="3344">
        <row r="1">
          <cell r="A1" t="str">
            <v>PHIẾU XỬ LÝ HỒ SƠ THANH TOÁN VƯỢT THẨM QUYỀN PD</v>
          </cell>
        </row>
      </sheetData>
      <sheetData sheetId="3345">
        <row r="1">
          <cell r="A1" t="str">
            <v>PHIẾU XỬ LÝ HỒ SƠ THANH TOÁN VƯỢT THẨM QUYỀN PD</v>
          </cell>
        </row>
      </sheetData>
      <sheetData sheetId="3346">
        <row r="1">
          <cell r="A1" t="str">
            <v>PHIẾU XỬ LÝ HỒ SƠ THANH TOÁN VƯỢT THẨM QUYỀN PD</v>
          </cell>
        </row>
      </sheetData>
      <sheetData sheetId="3347">
        <row r="1">
          <cell r="A1" t="str">
            <v>PHIẾU XỬ LÝ HỒ SƠ THANH TOÁN VƯỢT THẨM QUYỀN PD</v>
          </cell>
        </row>
      </sheetData>
      <sheetData sheetId="3348">
        <row r="1">
          <cell r="A1" t="str">
            <v>PHIẾU XỬ LÝ HỒ SƠ THANH TOÁN VƯỢT THẨM QUYỀN PD</v>
          </cell>
        </row>
      </sheetData>
      <sheetData sheetId="3349">
        <row r="1">
          <cell r="A1" t="str">
            <v>PHIẾU XỬ LÝ HỒ SƠ THANH TOÁN VƯỢT THẨM QUYỀN PD</v>
          </cell>
        </row>
      </sheetData>
      <sheetData sheetId="3350">
        <row r="1">
          <cell r="A1" t="str">
            <v>PHIẾU XỬ LÝ HỒ SƠ THANH TOÁN VƯỢT THẨM QUYỀN PD</v>
          </cell>
        </row>
      </sheetData>
      <sheetData sheetId="3351">
        <row r="1">
          <cell r="A1" t="str">
            <v>PHIẾU XỬ LÝ HỒ SƠ THANH TOÁN VƯỢT THẨM QUYỀN PD</v>
          </cell>
        </row>
      </sheetData>
      <sheetData sheetId="3352">
        <row r="1">
          <cell r="A1" t="str">
            <v>PHIẾU XỬ LÝ HỒ SƠ THANH TOÁN VƯỢT THẨM QUYỀN PD</v>
          </cell>
        </row>
      </sheetData>
      <sheetData sheetId="3353">
        <row r="1">
          <cell r="A1" t="str">
            <v>PHIẾU XỬ LÝ HỒ SƠ THANH TOÁN VƯỢT THẨM QUYỀN PD</v>
          </cell>
        </row>
      </sheetData>
      <sheetData sheetId="3354">
        <row r="1">
          <cell r="A1" t="str">
            <v>PHIẾU XỬ LÝ HỒ SƠ THANH TOÁN VƯỢT THẨM QUYỀN PD</v>
          </cell>
        </row>
      </sheetData>
      <sheetData sheetId="3355">
        <row r="1">
          <cell r="A1" t="str">
            <v>PHIẾU XỬ LÝ HỒ SƠ THANH TOÁN VƯỢT THẨM QUYỀN PD</v>
          </cell>
        </row>
      </sheetData>
      <sheetData sheetId="3356">
        <row r="1">
          <cell r="A1" t="str">
            <v>PHIẾU XỬ LÝ HỒ SƠ THANH TOÁN VƯỢT THẨM QUYỀN PD</v>
          </cell>
        </row>
      </sheetData>
      <sheetData sheetId="3357">
        <row r="1">
          <cell r="A1" t="str">
            <v>PHIẾU XỬ LÝ HỒ SƠ THANH TOÁN VƯỢT THẨM QUYỀN PD</v>
          </cell>
        </row>
      </sheetData>
      <sheetData sheetId="3358">
        <row r="1">
          <cell r="A1" t="str">
            <v>PHIẾU XỬ LÝ HỒ SƠ THANH TOÁN VƯỢT THẨM QUYỀN PD</v>
          </cell>
        </row>
      </sheetData>
      <sheetData sheetId="3359">
        <row r="1">
          <cell r="A1" t="str">
            <v>PHIẾU XỬ LÝ HỒ SƠ THANH TOÁN VƯỢT THẨM QUYỀN PD</v>
          </cell>
        </row>
      </sheetData>
      <sheetData sheetId="3360">
        <row r="1">
          <cell r="A1" t="str">
            <v>PHIẾU XỬ LÝ HỒ SƠ THANH TOÁN VƯỢT THẨM QUYỀN PD</v>
          </cell>
        </row>
      </sheetData>
      <sheetData sheetId="3361">
        <row r="1">
          <cell r="A1" t="str">
            <v>PHIẾU XỬ LÝ HỒ SƠ THANH TOÁN VƯỢT THẨM QUYỀN PD</v>
          </cell>
        </row>
      </sheetData>
      <sheetData sheetId="3362">
        <row r="1">
          <cell r="A1" t="str">
            <v>PHIẾU XỬ LÝ HỒ SƠ THANH TOÁN VƯỢT THẨM QUYỀN PD</v>
          </cell>
        </row>
      </sheetData>
      <sheetData sheetId="3363">
        <row r="1">
          <cell r="A1" t="str">
            <v>PHIẾU XỬ LÝ HỒ SƠ THANH TOÁN VƯỢT THẨM QUYỀN PD</v>
          </cell>
        </row>
      </sheetData>
      <sheetData sheetId="3364">
        <row r="1">
          <cell r="A1" t="str">
            <v>PHIẾU XỬ LÝ HỒ SƠ THANH TOÁN VƯỢT THẨM QUYỀN PD</v>
          </cell>
        </row>
      </sheetData>
      <sheetData sheetId="3365">
        <row r="1">
          <cell r="A1" t="str">
            <v>PHIẾU XỬ LÝ HỒ SƠ THANH TOÁN VƯỢT THẨM QUYỀN PD</v>
          </cell>
        </row>
      </sheetData>
      <sheetData sheetId="3366">
        <row r="1">
          <cell r="A1" t="str">
            <v>PHIẾU XỬ LÝ HỒ SƠ THANH TOÁN VƯỢT THẨM QUYỀN PD</v>
          </cell>
        </row>
      </sheetData>
      <sheetData sheetId="3367">
        <row r="1">
          <cell r="A1" t="str">
            <v>PHIẾU XỬ LÝ HỒ SƠ THANH TOÁN VƯỢT THẨM QUYỀN PD</v>
          </cell>
        </row>
      </sheetData>
      <sheetData sheetId="3368">
        <row r="1">
          <cell r="A1" t="str">
            <v>PHIẾU XỬ LÝ HỒ SƠ THANH TOÁN VƯỢT THẨM QUYỀN PD</v>
          </cell>
        </row>
      </sheetData>
      <sheetData sheetId="3369">
        <row r="1">
          <cell r="A1" t="str">
            <v>PHIẾU XỬ LÝ HỒ SƠ THANH TOÁN VƯỢT THẨM QUYỀN PD</v>
          </cell>
        </row>
      </sheetData>
      <sheetData sheetId="3370">
        <row r="1">
          <cell r="A1" t="str">
            <v>PHIẾU XỬ LÝ HỒ SƠ THANH TOÁN VƯỢT THẨM QUYỀN PD</v>
          </cell>
        </row>
      </sheetData>
      <sheetData sheetId="3371">
        <row r="1">
          <cell r="A1" t="str">
            <v>PHIẾU XỬ LÝ HỒ SƠ THANH TOÁN VƯỢT THẨM QUYỀN PD</v>
          </cell>
        </row>
      </sheetData>
      <sheetData sheetId="3372">
        <row r="1">
          <cell r="A1" t="str">
            <v>PHIẾU XỬ LÝ HỒ SƠ THANH TOÁN VƯỢT THẨM QUYỀN PD</v>
          </cell>
        </row>
      </sheetData>
      <sheetData sheetId="3373">
        <row r="1">
          <cell r="A1" t="str">
            <v>PHIẾU XỬ LÝ HỒ SƠ THANH TOÁN VƯỢT THẨM QUYỀN PD</v>
          </cell>
        </row>
      </sheetData>
      <sheetData sheetId="3374">
        <row r="1">
          <cell r="A1" t="str">
            <v>PHIẾU XỬ LÝ HỒ SƠ THANH TOÁN VƯỢT THẨM QUYỀN PD</v>
          </cell>
        </row>
      </sheetData>
      <sheetData sheetId="3375">
        <row r="1">
          <cell r="A1" t="str">
            <v>PHIẾU XỬ LÝ HỒ SƠ THANH TOÁN VƯỢT THẨM QUYỀN PD</v>
          </cell>
        </row>
      </sheetData>
      <sheetData sheetId="3376">
        <row r="1">
          <cell r="A1" t="str">
            <v>PHIẾU XỬ LÝ HỒ SƠ THANH TOÁN VƯỢT THẨM QUYỀN PD</v>
          </cell>
        </row>
      </sheetData>
      <sheetData sheetId="3377">
        <row r="1">
          <cell r="A1" t="str">
            <v>PHIẾU XỬ LÝ HỒ SƠ THANH TOÁN VƯỢT THẨM QUYỀN PD</v>
          </cell>
        </row>
      </sheetData>
      <sheetData sheetId="3378">
        <row r="1">
          <cell r="A1" t="str">
            <v>PHIẾU XỬ LÝ HỒ SƠ THANH TOÁN VƯỢT THẨM QUYỀN PD</v>
          </cell>
        </row>
      </sheetData>
      <sheetData sheetId="3379">
        <row r="1">
          <cell r="A1" t="str">
            <v>PHIẾU XỬ LÝ HỒ SƠ THANH TOÁN VƯỢT THẨM QUYỀN PD</v>
          </cell>
        </row>
      </sheetData>
      <sheetData sheetId="3380">
        <row r="1">
          <cell r="A1" t="str">
            <v>PHIẾU XỬ LÝ HỒ SƠ THANH TOÁN VƯỢT THẨM QUYỀN PD</v>
          </cell>
        </row>
      </sheetData>
      <sheetData sheetId="3381">
        <row r="1">
          <cell r="A1" t="str">
            <v>PHIẾU XỬ LÝ HỒ SƠ THANH TOÁN VƯỢT THẨM QUYỀN PD</v>
          </cell>
        </row>
      </sheetData>
      <sheetData sheetId="3382">
        <row r="1">
          <cell r="A1" t="str">
            <v>PHIẾU XỬ LÝ HỒ SƠ THANH TOÁN VƯỢT THẨM QUYỀN PD</v>
          </cell>
        </row>
      </sheetData>
      <sheetData sheetId="3383">
        <row r="1">
          <cell r="A1" t="str">
            <v>PHIẾU XỬ LÝ HỒ SƠ THANH TOÁN VƯỢT THẨM QUYỀN PD</v>
          </cell>
        </row>
      </sheetData>
      <sheetData sheetId="3384">
        <row r="1">
          <cell r="A1" t="str">
            <v>PHIẾU XỬ LÝ HỒ SƠ THANH TOÁN VƯỢT THẨM QUYỀN PD</v>
          </cell>
        </row>
      </sheetData>
      <sheetData sheetId="3385">
        <row r="1">
          <cell r="A1" t="str">
            <v>PHIẾU XỬ LÝ HỒ SƠ THANH TOÁN VƯỢT THẨM QUYỀN PD</v>
          </cell>
        </row>
      </sheetData>
      <sheetData sheetId="3386">
        <row r="1">
          <cell r="A1" t="str">
            <v>PHIẾU XỬ LÝ HỒ SƠ THANH TOÁN VƯỢT THẨM QUYỀN PD</v>
          </cell>
        </row>
      </sheetData>
      <sheetData sheetId="3387">
        <row r="1">
          <cell r="A1" t="str">
            <v>PHIẾU XỬ LÝ HỒ SƠ THANH TOÁN VƯỢT THẨM QUYỀN PD</v>
          </cell>
        </row>
      </sheetData>
      <sheetData sheetId="3388">
        <row r="1">
          <cell r="A1" t="str">
            <v>PHIẾU XỬ LÝ HỒ SƠ THANH TOÁN VƯỢT THẨM QUYỀN PD</v>
          </cell>
        </row>
      </sheetData>
      <sheetData sheetId="3389">
        <row r="1">
          <cell r="A1" t="str">
            <v>PHIẾU XỬ LÝ HỒ SƠ THANH TOÁN VƯỢT THẨM QUYỀN PD</v>
          </cell>
        </row>
      </sheetData>
      <sheetData sheetId="3390">
        <row r="1">
          <cell r="A1" t="str">
            <v>PHIẾU XỬ LÝ HỒ SƠ THANH TOÁN VƯỢT THẨM QUYỀN PD</v>
          </cell>
        </row>
      </sheetData>
      <sheetData sheetId="3391">
        <row r="1">
          <cell r="A1" t="str">
            <v>PHIẾU XỬ LÝ HỒ SƠ THANH TOÁN VƯỢT THẨM QUYỀN PD</v>
          </cell>
        </row>
      </sheetData>
      <sheetData sheetId="3392">
        <row r="1">
          <cell r="A1" t="str">
            <v>PHIẾU XỬ LÝ HỒ SƠ THANH TOÁN VƯỢT THẨM QUYỀN PD</v>
          </cell>
        </row>
      </sheetData>
      <sheetData sheetId="3393">
        <row r="1">
          <cell r="A1" t="str">
            <v>PHIẾU XỬ LÝ HỒ SƠ THANH TOÁN VƯỢT THẨM QUYỀN PD</v>
          </cell>
        </row>
      </sheetData>
      <sheetData sheetId="3394">
        <row r="1">
          <cell r="A1" t="str">
            <v>PHIẾU XỬ LÝ HỒ SƠ THANH TOÁN VƯỢT THẨM QUYỀN PD</v>
          </cell>
        </row>
      </sheetData>
      <sheetData sheetId="3395">
        <row r="1">
          <cell r="A1" t="str">
            <v>PHIẾU XỬ LÝ HỒ SƠ THANH TOÁN VƯỢT THẨM QUYỀN PD</v>
          </cell>
        </row>
      </sheetData>
      <sheetData sheetId="3396">
        <row r="1">
          <cell r="A1" t="str">
            <v>PHIẾU XỬ LÝ HỒ SƠ THANH TOÁN VƯỢT THẨM QUYỀN PD</v>
          </cell>
        </row>
      </sheetData>
      <sheetData sheetId="3397">
        <row r="1">
          <cell r="A1" t="str">
            <v>PHIẾU XỬ LÝ HỒ SƠ THANH TOÁN VƯỢT THẨM QUYỀN PD</v>
          </cell>
        </row>
      </sheetData>
      <sheetData sheetId="3398">
        <row r="1">
          <cell r="A1" t="str">
            <v>PHIẾU XỬ LÝ HỒ SƠ THANH TOÁN VƯỢT THẨM QUYỀN PD</v>
          </cell>
        </row>
      </sheetData>
      <sheetData sheetId="3399">
        <row r="1">
          <cell r="A1" t="str">
            <v>PHIẾU XỬ LÝ HỒ SƠ THANH TOÁN VƯỢT THẨM QUYỀN PD</v>
          </cell>
        </row>
      </sheetData>
      <sheetData sheetId="3400">
        <row r="1">
          <cell r="A1" t="str">
            <v>PHIẾU XỬ LÝ HỒ SƠ THANH TOÁN VƯỢT THẨM QUYỀN PD</v>
          </cell>
        </row>
      </sheetData>
      <sheetData sheetId="3401">
        <row r="1">
          <cell r="A1" t="str">
            <v>PHIẾU XỬ LÝ HỒ SƠ THANH TOÁN VƯỢT THẨM QUYỀN PD</v>
          </cell>
        </row>
      </sheetData>
      <sheetData sheetId="3402">
        <row r="1">
          <cell r="A1" t="str">
            <v>PHIẾU XỬ LÝ HỒ SƠ THANH TOÁN VƯỢT THẨM QUYỀN PD</v>
          </cell>
        </row>
      </sheetData>
      <sheetData sheetId="3403">
        <row r="1">
          <cell r="A1" t="str">
            <v>PHIẾU XỬ LÝ HỒ SƠ THANH TOÁN VƯỢT THẨM QUYỀN PD</v>
          </cell>
        </row>
      </sheetData>
      <sheetData sheetId="3404">
        <row r="1">
          <cell r="A1" t="str">
            <v>PHIẾU XỬ LÝ HỒ SƠ THANH TOÁN VƯỢT THẨM QUYỀN PD</v>
          </cell>
        </row>
      </sheetData>
      <sheetData sheetId="3405">
        <row r="1">
          <cell r="A1" t="str">
            <v>PHIẾU XỬ LÝ HỒ SƠ THANH TOÁN VƯỢT THẨM QUYỀN PD</v>
          </cell>
        </row>
      </sheetData>
      <sheetData sheetId="3406">
        <row r="1">
          <cell r="A1" t="str">
            <v>PHIẾU XỬ LÝ HỒ SƠ THANH TOÁN VƯỢT THẨM QUYỀN PD</v>
          </cell>
        </row>
      </sheetData>
      <sheetData sheetId="3407">
        <row r="1">
          <cell r="A1" t="str">
            <v>PHIẾU XỬ LÝ HỒ SƠ THANH TOÁN VƯỢT THẨM QUYỀN PD</v>
          </cell>
        </row>
      </sheetData>
      <sheetData sheetId="3408">
        <row r="1">
          <cell r="A1" t="str">
            <v>PHIẾU XỬ LÝ HỒ SƠ THANH TOÁN VƯỢT THẨM QUYỀN PD</v>
          </cell>
        </row>
      </sheetData>
      <sheetData sheetId="3409">
        <row r="1">
          <cell r="A1" t="str">
            <v>PHIẾU XỬ LÝ HỒ SƠ THANH TOÁN VƯỢT THẨM QUYỀN PD</v>
          </cell>
        </row>
      </sheetData>
      <sheetData sheetId="3410">
        <row r="1">
          <cell r="A1" t="str">
            <v>PHIẾU XỬ LÝ HỒ SƠ THANH TOÁN VƯỢT THẨM QUYỀN PD</v>
          </cell>
        </row>
      </sheetData>
      <sheetData sheetId="3411">
        <row r="1">
          <cell r="A1" t="str">
            <v>PHIẾU XỬ LÝ HỒ SƠ THANH TOÁN VƯỢT THẨM QUYỀN PD</v>
          </cell>
        </row>
      </sheetData>
      <sheetData sheetId="3412">
        <row r="1">
          <cell r="A1" t="str">
            <v>PHIẾU XỬ LÝ HỒ SƠ THANH TOÁN VƯỢT THẨM QUYỀN PD</v>
          </cell>
        </row>
      </sheetData>
      <sheetData sheetId="3413">
        <row r="1">
          <cell r="A1" t="str">
            <v>PHIẾU XỬ LÝ HỒ SƠ THANH TOÁN VƯỢT THẨM QUYỀN PD</v>
          </cell>
        </row>
      </sheetData>
      <sheetData sheetId="3414">
        <row r="1">
          <cell r="A1" t="str">
            <v>PHIẾU XỬ LÝ HỒ SƠ THANH TOÁN VƯỢT THẨM QUYỀN PD</v>
          </cell>
        </row>
      </sheetData>
      <sheetData sheetId="3415">
        <row r="1">
          <cell r="A1" t="str">
            <v>PHIẾU XỬ LÝ HỒ SƠ THANH TOÁN VƯỢT THẨM QUYỀN PD</v>
          </cell>
        </row>
      </sheetData>
      <sheetData sheetId="3416">
        <row r="1">
          <cell r="A1" t="str">
            <v>PHIẾU XỬ LÝ HỒ SƠ THANH TOÁN VƯỢT THẨM QUYỀN PD</v>
          </cell>
        </row>
      </sheetData>
      <sheetData sheetId="3417">
        <row r="1">
          <cell r="A1" t="str">
            <v>PHIẾU XỬ LÝ HỒ SƠ THANH TOÁN VƯỢT THẨM QUYỀN PD</v>
          </cell>
        </row>
      </sheetData>
      <sheetData sheetId="3418">
        <row r="1">
          <cell r="A1" t="str">
            <v>PHIẾU XỬ LÝ HỒ SƠ THANH TOÁN VƯỢT THẨM QUYỀN PD</v>
          </cell>
        </row>
      </sheetData>
      <sheetData sheetId="3419">
        <row r="1">
          <cell r="A1" t="str">
            <v>PHIẾU XỬ LÝ HỒ SƠ THANH TOÁN VƯỢT THẨM QUYỀN PD</v>
          </cell>
        </row>
      </sheetData>
      <sheetData sheetId="3420">
        <row r="1">
          <cell r="A1" t="str">
            <v>PHIẾU XỬ LÝ HỒ SƠ THANH TOÁN VƯỢT THẨM QUYỀN PD</v>
          </cell>
        </row>
      </sheetData>
      <sheetData sheetId="3421">
        <row r="1">
          <cell r="A1" t="str">
            <v>PHIẾU XỬ LÝ HỒ SƠ THANH TOÁN VƯỢT THẨM QUYỀN PD</v>
          </cell>
        </row>
      </sheetData>
      <sheetData sheetId="3422">
        <row r="1">
          <cell r="A1" t="str">
            <v>PHIẾU XỬ LÝ HỒ SƠ THANH TOÁN VƯỢT THẨM QUYỀN PD</v>
          </cell>
        </row>
      </sheetData>
      <sheetData sheetId="3423">
        <row r="1">
          <cell r="A1" t="str">
            <v>PHIẾU XỬ LÝ HỒ SƠ THANH TOÁN VƯỢT THẨM QUYỀN PD</v>
          </cell>
        </row>
      </sheetData>
      <sheetData sheetId="3424">
        <row r="1">
          <cell r="A1" t="str">
            <v>PHIẾU XỬ LÝ HỒ SƠ THANH TOÁN VƯỢT THẨM QUYỀN PD</v>
          </cell>
        </row>
      </sheetData>
      <sheetData sheetId="3425">
        <row r="1">
          <cell r="A1" t="str">
            <v>PHIẾU XỬ LÝ HỒ SƠ THANH TOÁN VƯỢT THẨM QUYỀN PD</v>
          </cell>
        </row>
      </sheetData>
      <sheetData sheetId="3426">
        <row r="1">
          <cell r="A1" t="str">
            <v>PHIẾU XỬ LÝ HỒ SƠ THANH TOÁN VƯỢT THẨM QUYỀN PD</v>
          </cell>
        </row>
      </sheetData>
      <sheetData sheetId="3427">
        <row r="1">
          <cell r="A1" t="str">
            <v>PHIẾU XỬ LÝ HỒ SƠ THANH TOÁN VƯỢT THẨM QUYỀN PD</v>
          </cell>
        </row>
      </sheetData>
      <sheetData sheetId="3428">
        <row r="1">
          <cell r="A1" t="str">
            <v>PHIẾU XỬ LÝ HỒ SƠ THANH TOÁN VƯỢT THẨM QUYỀN PD</v>
          </cell>
        </row>
      </sheetData>
      <sheetData sheetId="3429">
        <row r="1">
          <cell r="A1" t="str">
            <v>PHIẾU XỬ LÝ HỒ SƠ THANH TOÁN VƯỢT THẨM QUYỀN PD</v>
          </cell>
        </row>
      </sheetData>
      <sheetData sheetId="3430">
        <row r="1">
          <cell r="A1" t="str">
            <v>PHIẾU XỬ LÝ HỒ SƠ THANH TOÁN VƯỢT THẨM QUYỀN PD</v>
          </cell>
        </row>
      </sheetData>
      <sheetData sheetId="3431">
        <row r="1">
          <cell r="A1" t="str">
            <v>PHIẾU XỬ LÝ HỒ SƠ THANH TOÁN VƯỢT THẨM QUYỀN PD</v>
          </cell>
        </row>
      </sheetData>
      <sheetData sheetId="3432">
        <row r="1">
          <cell r="A1" t="str">
            <v>PHIẾU XỬ LÝ HỒ SƠ THANH TOÁN VƯỢT THẨM QUYỀN PD</v>
          </cell>
        </row>
      </sheetData>
      <sheetData sheetId="3433">
        <row r="1">
          <cell r="A1" t="str">
            <v>PHIẾU XỬ LÝ HỒ SƠ THANH TOÁN VƯỢT THẨM QUYỀN PD</v>
          </cell>
        </row>
      </sheetData>
      <sheetData sheetId="3434">
        <row r="1">
          <cell r="A1" t="str">
            <v>PHIẾU XỬ LÝ HỒ SƠ THANH TOÁN VƯỢT THẨM QUYỀN PD</v>
          </cell>
        </row>
      </sheetData>
      <sheetData sheetId="3435">
        <row r="1">
          <cell r="A1" t="str">
            <v>PHIẾU XỬ LÝ HỒ SƠ THANH TOÁN VƯỢT THẨM QUYỀN PD</v>
          </cell>
        </row>
      </sheetData>
      <sheetData sheetId="3436">
        <row r="1">
          <cell r="A1" t="str">
            <v>PHIẾU XỬ LÝ HỒ SƠ THANH TOÁN VƯỢT THẨM QUYỀN PD</v>
          </cell>
        </row>
      </sheetData>
      <sheetData sheetId="3437">
        <row r="1">
          <cell r="A1" t="str">
            <v>PHIẾU XỬ LÝ HỒ SƠ THANH TOÁN VƯỢT THẨM QUYỀN PD</v>
          </cell>
        </row>
      </sheetData>
      <sheetData sheetId="3438">
        <row r="1">
          <cell r="A1" t="str">
            <v>PHIẾU XỬ LÝ HỒ SƠ THANH TOÁN VƯỢT THẨM QUYỀN PD</v>
          </cell>
        </row>
      </sheetData>
      <sheetData sheetId="3439">
        <row r="1">
          <cell r="A1" t="str">
            <v>PHIẾU XỬ LÝ HỒ SƠ THANH TOÁN VƯỢT THẨM QUYỀN PD</v>
          </cell>
        </row>
      </sheetData>
      <sheetData sheetId="3440">
        <row r="1">
          <cell r="A1" t="str">
            <v>PHIẾU XỬ LÝ HỒ SƠ THANH TOÁN VƯỢT THẨM QUYỀN PD</v>
          </cell>
        </row>
      </sheetData>
      <sheetData sheetId="3441">
        <row r="1">
          <cell r="A1" t="str">
            <v>PHIẾU XỬ LÝ HỒ SƠ THANH TOÁN VƯỢT THẨM QUYỀN PD</v>
          </cell>
        </row>
      </sheetData>
      <sheetData sheetId="3442">
        <row r="1">
          <cell r="A1" t="str">
            <v>PHIẾU XỬ LÝ HỒ SƠ THANH TOÁN VƯỢT THẨM QUYỀN PD</v>
          </cell>
        </row>
      </sheetData>
      <sheetData sheetId="3443">
        <row r="1">
          <cell r="A1" t="str">
            <v>PHIẾU XỬ LÝ HỒ SƠ THANH TOÁN VƯỢT THẨM QUYỀN PD</v>
          </cell>
        </row>
      </sheetData>
      <sheetData sheetId="3444">
        <row r="1">
          <cell r="A1" t="str">
            <v>PHIẾU XỬ LÝ HỒ SƠ THANH TOÁN VƯỢT THẨM QUYỀN PD</v>
          </cell>
        </row>
      </sheetData>
      <sheetData sheetId="3445">
        <row r="1">
          <cell r="A1" t="str">
            <v>PHIẾU XỬ LÝ HỒ SƠ THANH TOÁN VƯỢT THẨM QUYỀN PD</v>
          </cell>
        </row>
      </sheetData>
      <sheetData sheetId="3446">
        <row r="1">
          <cell r="A1" t="str">
            <v>PHIẾU XỬ LÝ HỒ SƠ THANH TOÁN VƯỢT THẨM QUYỀN PD</v>
          </cell>
        </row>
      </sheetData>
      <sheetData sheetId="3447">
        <row r="1">
          <cell r="A1" t="str">
            <v>PHIẾU XỬ LÝ HỒ SƠ THANH TOÁN VƯỢT THẨM QUYỀN PD</v>
          </cell>
        </row>
      </sheetData>
      <sheetData sheetId="3448">
        <row r="1">
          <cell r="A1" t="str">
            <v>PHIẾU XỬ LÝ HỒ SƠ THANH TOÁN VƯỢT THẨM QUYỀN PD</v>
          </cell>
        </row>
      </sheetData>
      <sheetData sheetId="3449">
        <row r="1">
          <cell r="A1" t="str">
            <v>PHIẾU XỬ LÝ HỒ SƠ THANH TOÁN VƯỢT THẨM QUYỀN PD</v>
          </cell>
        </row>
      </sheetData>
      <sheetData sheetId="3450">
        <row r="1">
          <cell r="A1" t="str">
            <v>PHIẾU XỬ LÝ HỒ SƠ THANH TOÁN VƯỢT THẨM QUYỀN PD</v>
          </cell>
        </row>
      </sheetData>
      <sheetData sheetId="3451">
        <row r="1">
          <cell r="A1" t="str">
            <v>PHIẾU XỬ LÝ HỒ SƠ THANH TOÁN VƯỢT THẨM QUYỀN PD</v>
          </cell>
        </row>
      </sheetData>
      <sheetData sheetId="3452">
        <row r="1">
          <cell r="A1" t="str">
            <v>PHIẾU XỬ LÝ HỒ SƠ THANH TOÁN VƯỢT THẨM QUYỀN PD</v>
          </cell>
        </row>
      </sheetData>
      <sheetData sheetId="3453">
        <row r="1">
          <cell r="A1" t="str">
            <v>PHIẾU XỬ LÝ HỒ SƠ THANH TOÁN VƯỢT THẨM QUYỀN PD</v>
          </cell>
        </row>
      </sheetData>
      <sheetData sheetId="3454">
        <row r="1">
          <cell r="A1" t="str">
            <v>PHIẾU XỬ LÝ HỒ SƠ THANH TOÁN VƯỢT THẨM QUYỀN PD</v>
          </cell>
        </row>
      </sheetData>
      <sheetData sheetId="3455">
        <row r="1">
          <cell r="A1" t="str">
            <v>PHIẾU XỬ LÝ HỒ SƠ THANH TOÁN VƯỢT THẨM QUYỀN PD</v>
          </cell>
        </row>
      </sheetData>
      <sheetData sheetId="3456">
        <row r="1">
          <cell r="A1" t="str">
            <v>PHIẾU XỬ LÝ HỒ SƠ THANH TOÁN VƯỢT THẨM QUYỀN PD</v>
          </cell>
        </row>
      </sheetData>
      <sheetData sheetId="3457">
        <row r="1">
          <cell r="A1" t="str">
            <v>PHIẾU XỬ LÝ HỒ SƠ THANH TOÁN VƯỢT THẨM QUYỀN PD</v>
          </cell>
        </row>
      </sheetData>
      <sheetData sheetId="3458">
        <row r="1">
          <cell r="A1" t="str">
            <v>PHIẾU XỬ LÝ HỒ SƠ THANH TOÁN VƯỢT THẨM QUYỀN PD</v>
          </cell>
        </row>
      </sheetData>
      <sheetData sheetId="3459">
        <row r="1">
          <cell r="A1" t="str">
            <v>PHIẾU XỬ LÝ HỒ SƠ THANH TOÁN VƯỢT THẨM QUYỀN PD</v>
          </cell>
        </row>
      </sheetData>
      <sheetData sheetId="3460">
        <row r="1">
          <cell r="A1" t="str">
            <v>PHIẾU XỬ LÝ HỒ SƠ THANH TOÁN VƯỢT THẨM QUYỀN PD</v>
          </cell>
        </row>
      </sheetData>
      <sheetData sheetId="3461">
        <row r="1">
          <cell r="A1" t="str">
            <v>PHIẾU XỬ LÝ HỒ SƠ THANH TOÁN VƯỢT THẨM QUYỀN PD</v>
          </cell>
        </row>
      </sheetData>
      <sheetData sheetId="3462">
        <row r="1">
          <cell r="A1" t="str">
            <v>PHIẾU XỬ LÝ HỒ SƠ THANH TOÁN VƯỢT THẨM QUYỀN PD</v>
          </cell>
        </row>
      </sheetData>
      <sheetData sheetId="3463">
        <row r="1">
          <cell r="A1" t="str">
            <v>PHIẾU XỬ LÝ HỒ SƠ THANH TOÁN VƯỢT THẨM QUYỀN PD</v>
          </cell>
        </row>
      </sheetData>
      <sheetData sheetId="3464">
        <row r="1">
          <cell r="A1" t="str">
            <v>PHIẾU XỬ LÝ HỒ SƠ THANH TOÁN VƯỢT THẨM QUYỀN PD</v>
          </cell>
        </row>
      </sheetData>
      <sheetData sheetId="3465">
        <row r="1">
          <cell r="A1" t="str">
            <v>PHIẾU XỬ LÝ HỒ SƠ THANH TOÁN VƯỢT THẨM QUYỀN PD</v>
          </cell>
        </row>
      </sheetData>
      <sheetData sheetId="3466">
        <row r="1">
          <cell r="A1" t="str">
            <v>PHIẾU XỬ LÝ HỒ SƠ THANH TOÁN VƯỢT THẨM QUYỀN PD</v>
          </cell>
        </row>
      </sheetData>
      <sheetData sheetId="3467">
        <row r="1">
          <cell r="A1" t="str">
            <v>PHIẾU XỬ LÝ HỒ SƠ THANH TOÁN VƯỢT THẨM QUYỀN PD</v>
          </cell>
        </row>
      </sheetData>
      <sheetData sheetId="3468">
        <row r="1">
          <cell r="A1" t="str">
            <v>PHIẾU XỬ LÝ HỒ SƠ THANH TOÁN VƯỢT THẨM QUYỀN PD</v>
          </cell>
        </row>
      </sheetData>
      <sheetData sheetId="3469">
        <row r="1">
          <cell r="A1" t="str">
            <v>PHIẾU XỬ LÝ HỒ SƠ THANH TOÁN VƯỢT THẨM QUYỀN PD</v>
          </cell>
        </row>
      </sheetData>
      <sheetData sheetId="3470">
        <row r="1">
          <cell r="A1" t="str">
            <v>PHIẾU XỬ LÝ HỒ SƠ THANH TOÁN VƯỢT THẨM QUYỀN PD</v>
          </cell>
        </row>
      </sheetData>
      <sheetData sheetId="3471">
        <row r="1">
          <cell r="A1" t="str">
            <v>PHIẾU XỬ LÝ HỒ SƠ THANH TOÁN VƯỢT THẨM QUYỀN PD</v>
          </cell>
        </row>
      </sheetData>
      <sheetData sheetId="3472">
        <row r="1">
          <cell r="A1" t="str">
            <v>PHIẾU XỬ LÝ HỒ SƠ THANH TOÁN VƯỢT THẨM QUYỀN PD</v>
          </cell>
        </row>
      </sheetData>
      <sheetData sheetId="3473">
        <row r="1">
          <cell r="A1" t="str">
            <v>PHIẾU XỬ LÝ HỒ SƠ THANH TOÁN VƯỢT THẨM QUYỀN PD</v>
          </cell>
        </row>
      </sheetData>
      <sheetData sheetId="3474">
        <row r="1">
          <cell r="A1" t="str">
            <v>PHIẾU XỬ LÝ HỒ SƠ THANH TOÁN VƯỢT THẨM QUYỀN PD</v>
          </cell>
        </row>
      </sheetData>
      <sheetData sheetId="3475">
        <row r="1">
          <cell r="A1" t="str">
            <v>PHIẾU XỬ LÝ HỒ SƠ THANH TOÁN VƯỢT THẨM QUYỀN PD</v>
          </cell>
        </row>
      </sheetData>
      <sheetData sheetId="3476">
        <row r="1">
          <cell r="A1" t="str">
            <v>PHIẾU XỬ LÝ HỒ SƠ THANH TOÁN VƯỢT THẨM QUYỀN PD</v>
          </cell>
        </row>
      </sheetData>
      <sheetData sheetId="3477">
        <row r="1">
          <cell r="A1" t="str">
            <v>PHIẾU XỬ LÝ HỒ SƠ THANH TOÁN VƯỢT THẨM QUYỀN PD</v>
          </cell>
        </row>
      </sheetData>
      <sheetData sheetId="3478">
        <row r="1">
          <cell r="A1" t="str">
            <v>PHIẾU XỬ LÝ HỒ SƠ THANH TOÁN VƯỢT THẨM QUYỀN PD</v>
          </cell>
        </row>
      </sheetData>
      <sheetData sheetId="3479">
        <row r="1">
          <cell r="A1" t="str">
            <v>PHIẾU XỬ LÝ HỒ SƠ THANH TOÁN VƯỢT THẨM QUYỀN PD</v>
          </cell>
        </row>
      </sheetData>
      <sheetData sheetId="3480">
        <row r="1">
          <cell r="A1" t="str">
            <v>PHIẾU XỬ LÝ HỒ SƠ THANH TOÁN VƯỢT THẨM QUYỀN PD</v>
          </cell>
        </row>
      </sheetData>
      <sheetData sheetId="3481">
        <row r="1">
          <cell r="A1" t="str">
            <v>PHIẾU XỬ LÝ HỒ SƠ THANH TOÁN VƯỢT THẨM QUYỀN PD</v>
          </cell>
        </row>
      </sheetData>
      <sheetData sheetId="3482">
        <row r="1">
          <cell r="A1" t="str">
            <v>PHIẾU XỬ LÝ HỒ SƠ THANH TOÁN VƯỢT THẨM QUYỀN PD</v>
          </cell>
        </row>
      </sheetData>
      <sheetData sheetId="3483">
        <row r="1">
          <cell r="A1" t="str">
            <v>PHIẾU XỬ LÝ HỒ SƠ THANH TOÁN VƯỢT THẨM QUYỀN PD</v>
          </cell>
        </row>
      </sheetData>
      <sheetData sheetId="3484">
        <row r="1">
          <cell r="A1" t="str">
            <v>PHIẾU XỬ LÝ HỒ SƠ THANH TOÁN VƯỢT THẨM QUYỀN PD</v>
          </cell>
        </row>
      </sheetData>
      <sheetData sheetId="3485">
        <row r="1">
          <cell r="A1" t="str">
            <v>PHIẾU XỬ LÝ HỒ SƠ THANH TOÁN VƯỢT THẨM QUYỀN PD</v>
          </cell>
        </row>
      </sheetData>
      <sheetData sheetId="3486">
        <row r="1">
          <cell r="A1" t="str">
            <v>PHIẾU XỬ LÝ HỒ SƠ THANH TOÁN VƯỢT THẨM QUYỀN PD</v>
          </cell>
        </row>
      </sheetData>
      <sheetData sheetId="3487">
        <row r="1">
          <cell r="A1" t="str">
            <v>PHIẾU XỬ LÝ HỒ SƠ THANH TOÁN VƯỢT THẨM QUYỀN PD</v>
          </cell>
        </row>
      </sheetData>
      <sheetData sheetId="3488">
        <row r="1">
          <cell r="A1" t="str">
            <v>PHIẾU XỬ LÝ HỒ SƠ THANH TOÁN VƯỢT THẨM QUYỀN PD</v>
          </cell>
        </row>
      </sheetData>
      <sheetData sheetId="3489">
        <row r="1">
          <cell r="A1" t="str">
            <v>PHIẾU XỬ LÝ HỒ SƠ THANH TOÁN VƯỢT THẨM QUYỀN PD</v>
          </cell>
        </row>
      </sheetData>
      <sheetData sheetId="3490">
        <row r="1">
          <cell r="A1" t="str">
            <v>PHIẾU XỬ LÝ HỒ SƠ THANH TOÁN VƯỢT THẨM QUYỀN PD</v>
          </cell>
        </row>
      </sheetData>
      <sheetData sheetId="3491">
        <row r="1">
          <cell r="A1" t="str">
            <v>PHIẾU XỬ LÝ HỒ SƠ THANH TOÁN VƯỢT THẨM QUYỀN PD</v>
          </cell>
        </row>
      </sheetData>
      <sheetData sheetId="3492">
        <row r="1">
          <cell r="A1" t="str">
            <v>PHIẾU XỬ LÝ HỒ SƠ THANH TOÁN VƯỢT THẨM QUYỀN PD</v>
          </cell>
        </row>
      </sheetData>
      <sheetData sheetId="3493">
        <row r="1">
          <cell r="A1" t="str">
            <v>PHIẾU XỬ LÝ HỒ SƠ THANH TOÁN VƯỢT THẨM QUYỀN PD</v>
          </cell>
        </row>
      </sheetData>
      <sheetData sheetId="3494">
        <row r="1">
          <cell r="A1" t="str">
            <v>PHIẾU XỬ LÝ HỒ SƠ THANH TOÁN VƯỢT THẨM QUYỀN PD</v>
          </cell>
        </row>
      </sheetData>
      <sheetData sheetId="3495">
        <row r="1">
          <cell r="A1" t="str">
            <v>PHIẾU XỬ LÝ HỒ SƠ THANH TOÁN VƯỢT THẨM QUYỀN PD</v>
          </cell>
        </row>
      </sheetData>
      <sheetData sheetId="3496">
        <row r="1">
          <cell r="A1" t="str">
            <v>PHIẾU XỬ LÝ HỒ SƠ THANH TOÁN VƯỢT THẨM QUYỀN PD</v>
          </cell>
        </row>
      </sheetData>
      <sheetData sheetId="3497">
        <row r="1">
          <cell r="A1" t="str">
            <v>PHIẾU XỬ LÝ HỒ SƠ THANH TOÁN VƯỢT THẨM QUYỀN PD</v>
          </cell>
        </row>
      </sheetData>
      <sheetData sheetId="3498">
        <row r="1">
          <cell r="A1" t="str">
            <v>PHIẾU XỬ LÝ HỒ SƠ THANH TOÁN VƯỢT THẨM QUYỀN PD</v>
          </cell>
        </row>
      </sheetData>
      <sheetData sheetId="3499">
        <row r="1">
          <cell r="A1" t="str">
            <v>PHIẾU XỬ LÝ HỒ SƠ THANH TOÁN VƯỢT THẨM QUYỀN PD</v>
          </cell>
        </row>
      </sheetData>
      <sheetData sheetId="3500">
        <row r="1">
          <cell r="A1" t="str">
            <v>PHIẾU XỬ LÝ HỒ SƠ THANH TOÁN VƯỢT THẨM QUYỀN PD</v>
          </cell>
        </row>
      </sheetData>
      <sheetData sheetId="3501">
        <row r="1">
          <cell r="A1" t="str">
            <v>PHIẾU XỬ LÝ HỒ SƠ THANH TOÁN VƯỢT THẨM QUYỀN PD</v>
          </cell>
        </row>
      </sheetData>
      <sheetData sheetId="3502">
        <row r="1">
          <cell r="A1" t="str">
            <v>PHIẾU XỬ LÝ HỒ SƠ THANH TOÁN VƯỢT THẨM QUYỀN PD</v>
          </cell>
        </row>
      </sheetData>
      <sheetData sheetId="3503">
        <row r="1">
          <cell r="A1" t="str">
            <v>PHIẾU XỬ LÝ HỒ SƠ THANH TOÁN VƯỢT THẨM QUYỀN PD</v>
          </cell>
        </row>
      </sheetData>
      <sheetData sheetId="3504">
        <row r="1">
          <cell r="A1" t="str">
            <v>PHIẾU XỬ LÝ HỒ SƠ THANH TOÁN VƯỢT THẨM QUYỀN PD</v>
          </cell>
        </row>
      </sheetData>
      <sheetData sheetId="3505">
        <row r="1">
          <cell r="A1" t="str">
            <v>PHIẾU XỬ LÝ HỒ SƠ THANH TOÁN VƯỢT THẨM QUYỀN PD</v>
          </cell>
        </row>
      </sheetData>
      <sheetData sheetId="3506">
        <row r="1">
          <cell r="A1" t="str">
            <v>PHIẾU XỬ LÝ HỒ SƠ THANH TOÁN VƯỢT THẨM QUYỀN PD</v>
          </cell>
        </row>
      </sheetData>
      <sheetData sheetId="3507">
        <row r="1">
          <cell r="A1" t="str">
            <v>PHIẾU XỬ LÝ HỒ SƠ THANH TOÁN VƯỢT THẨM QUYỀN PD</v>
          </cell>
        </row>
      </sheetData>
      <sheetData sheetId="3508">
        <row r="1">
          <cell r="A1" t="str">
            <v>PHIẾU XỬ LÝ HỒ SƠ THANH TOÁN VƯỢT THẨM QUYỀN PD</v>
          </cell>
        </row>
      </sheetData>
      <sheetData sheetId="3509">
        <row r="1">
          <cell r="A1" t="str">
            <v>PHIẾU XỬ LÝ HỒ SƠ THANH TOÁN VƯỢT THẨM QUYỀN PD</v>
          </cell>
        </row>
      </sheetData>
      <sheetData sheetId="3510">
        <row r="1">
          <cell r="A1" t="str">
            <v>PHIẾU XỬ LÝ HỒ SƠ THANH TOÁN VƯỢT THẨM QUYỀN PD</v>
          </cell>
        </row>
      </sheetData>
      <sheetData sheetId="3511">
        <row r="1">
          <cell r="A1" t="str">
            <v>PHIẾU XỬ LÝ HỒ SƠ THANH TOÁN VƯỢT THẨM QUYỀN PD</v>
          </cell>
        </row>
      </sheetData>
      <sheetData sheetId="3512">
        <row r="1">
          <cell r="A1" t="str">
            <v>PHIẾU XỬ LÝ HỒ SƠ THANH TOÁN VƯỢT THẨM QUYỀN PD</v>
          </cell>
        </row>
      </sheetData>
      <sheetData sheetId="3513">
        <row r="1">
          <cell r="A1" t="str">
            <v>PHIẾU XỬ LÝ HỒ SƠ THANH TOÁN VƯỢT THẨM QUYỀN PD</v>
          </cell>
        </row>
      </sheetData>
      <sheetData sheetId="3514">
        <row r="1">
          <cell r="A1" t="str">
            <v>PHIẾU XỬ LÝ HỒ SƠ THANH TOÁN VƯỢT THẨM QUYỀN PD</v>
          </cell>
        </row>
      </sheetData>
      <sheetData sheetId="3515">
        <row r="1">
          <cell r="A1" t="str">
            <v>PHIẾU XỬ LÝ HỒ SƠ THANH TOÁN VƯỢT THẨM QUYỀN PD</v>
          </cell>
        </row>
      </sheetData>
      <sheetData sheetId="3516">
        <row r="1">
          <cell r="A1" t="str">
            <v>PHIẾU XỬ LÝ HỒ SƠ THANH TOÁN VƯỢT THẨM QUYỀN PD</v>
          </cell>
        </row>
      </sheetData>
      <sheetData sheetId="3517">
        <row r="1">
          <cell r="A1" t="str">
            <v>PHIẾU XỬ LÝ HỒ SƠ THANH TOÁN VƯỢT THẨM QUYỀN PD</v>
          </cell>
        </row>
      </sheetData>
      <sheetData sheetId="3518">
        <row r="1">
          <cell r="A1" t="str">
            <v>PHIẾU XỬ LÝ HỒ SƠ THANH TOÁN VƯỢT THẨM QUYỀN PD</v>
          </cell>
        </row>
      </sheetData>
      <sheetData sheetId="3519">
        <row r="1">
          <cell r="A1" t="str">
            <v>PHIẾU XỬ LÝ HỒ SƠ THANH TOÁN VƯỢT THẨM QUYỀN PD</v>
          </cell>
        </row>
      </sheetData>
      <sheetData sheetId="3520">
        <row r="1">
          <cell r="A1" t="str">
            <v>PHIẾU XỬ LÝ HỒ SƠ THANH TOÁN VƯỢT THẨM QUYỀN PD</v>
          </cell>
        </row>
      </sheetData>
      <sheetData sheetId="3521">
        <row r="1">
          <cell r="A1" t="str">
            <v>PHIẾU XỬ LÝ HỒ SƠ THANH TOÁN VƯỢT THẨM QUYỀN PD</v>
          </cell>
        </row>
      </sheetData>
      <sheetData sheetId="3522">
        <row r="1">
          <cell r="A1" t="str">
            <v>PHIẾU XỬ LÝ HỒ SƠ THANH TOÁN VƯỢT THẨM QUYỀN PD</v>
          </cell>
        </row>
      </sheetData>
      <sheetData sheetId="3523">
        <row r="1">
          <cell r="A1" t="str">
            <v>PHIẾU XỬ LÝ HỒ SƠ THANH TOÁN VƯỢT THẨM QUYỀN PD</v>
          </cell>
        </row>
      </sheetData>
      <sheetData sheetId="3524">
        <row r="1">
          <cell r="A1" t="str">
            <v>PHIẾU XỬ LÝ HỒ SƠ THANH TOÁN VƯỢT THẨM QUYỀN PD</v>
          </cell>
        </row>
      </sheetData>
      <sheetData sheetId="3525">
        <row r="1">
          <cell r="A1" t="str">
            <v>PHIẾU XỬ LÝ HỒ SƠ THANH TOÁN VƯỢT THẨM QUYỀN PD</v>
          </cell>
        </row>
      </sheetData>
      <sheetData sheetId="3526">
        <row r="1">
          <cell r="A1" t="str">
            <v>PHIẾU XỬ LÝ HỒ SƠ THANH TOÁN VƯỢT THẨM QUYỀN PD</v>
          </cell>
        </row>
      </sheetData>
      <sheetData sheetId="3527">
        <row r="1">
          <cell r="A1" t="str">
            <v>PHIẾU XỬ LÝ HỒ SƠ THANH TOÁN VƯỢT THẨM QUYỀN PD</v>
          </cell>
        </row>
      </sheetData>
      <sheetData sheetId="3528">
        <row r="1">
          <cell r="A1" t="str">
            <v>PHIẾU XỬ LÝ HỒ SƠ THANH TOÁN VƯỢT THẨM QUYỀN PD</v>
          </cell>
        </row>
      </sheetData>
      <sheetData sheetId="3529">
        <row r="1">
          <cell r="A1" t="str">
            <v>PHIẾU XỬ LÝ HỒ SƠ THANH TOÁN VƯỢT THẨM QUYỀN PD</v>
          </cell>
        </row>
      </sheetData>
      <sheetData sheetId="3530">
        <row r="1">
          <cell r="A1" t="str">
            <v>PHIẾU XỬ LÝ HỒ SƠ THANH TOÁN VƯỢT THẨM QUYỀN PD</v>
          </cell>
        </row>
      </sheetData>
      <sheetData sheetId="3531">
        <row r="1">
          <cell r="A1" t="str">
            <v>PHIẾU XỬ LÝ HỒ SƠ THANH TOÁN VƯỢT THẨM QUYỀN PD</v>
          </cell>
        </row>
      </sheetData>
      <sheetData sheetId="3532">
        <row r="1">
          <cell r="A1" t="str">
            <v>PHIẾU XỬ LÝ HỒ SƠ THANH TOÁN VƯỢT THẨM QUYỀN PD</v>
          </cell>
        </row>
      </sheetData>
      <sheetData sheetId="3533">
        <row r="1">
          <cell r="A1" t="str">
            <v>PHIẾU XỬ LÝ HỒ SƠ THANH TOÁN VƯỢT THẨM QUYỀN PD</v>
          </cell>
        </row>
      </sheetData>
      <sheetData sheetId="3534">
        <row r="1">
          <cell r="A1" t="str">
            <v>PHIẾU XỬ LÝ HỒ SƠ THANH TOÁN VƯỢT THẨM QUYỀN PD</v>
          </cell>
        </row>
      </sheetData>
      <sheetData sheetId="3535">
        <row r="1">
          <cell r="A1" t="str">
            <v>PHIẾU XỬ LÝ HỒ SƠ THANH TOÁN VƯỢT THẨM QUYỀN PD</v>
          </cell>
        </row>
      </sheetData>
      <sheetData sheetId="3536">
        <row r="1">
          <cell r="A1" t="str">
            <v>PHIẾU XỬ LÝ HỒ SƠ THANH TOÁN VƯỢT THẨM QUYỀN PD</v>
          </cell>
        </row>
      </sheetData>
      <sheetData sheetId="3537">
        <row r="1">
          <cell r="A1" t="str">
            <v>PHIẾU XỬ LÝ HỒ SƠ THANH TOÁN VƯỢT THẨM QUYỀN PD</v>
          </cell>
        </row>
      </sheetData>
      <sheetData sheetId="3538">
        <row r="1">
          <cell r="A1" t="str">
            <v>PHIẾU XỬ LÝ HỒ SƠ THANH TOÁN VƯỢT THẨM QUYỀN PD</v>
          </cell>
        </row>
      </sheetData>
      <sheetData sheetId="3539">
        <row r="1">
          <cell r="A1" t="str">
            <v>PHIẾU XỬ LÝ HỒ SƠ THANH TOÁN VƯỢT THẨM QUYỀN PD</v>
          </cell>
        </row>
      </sheetData>
      <sheetData sheetId="3540">
        <row r="1">
          <cell r="A1" t="str">
            <v>PHIẾU XỬ LÝ HỒ SƠ THANH TOÁN VƯỢT THẨM QUYỀN PD</v>
          </cell>
        </row>
      </sheetData>
      <sheetData sheetId="3541">
        <row r="1">
          <cell r="A1" t="str">
            <v>PHIẾU XỬ LÝ HỒ SƠ THANH TOÁN VƯỢT THẨM QUYỀN PD</v>
          </cell>
        </row>
      </sheetData>
      <sheetData sheetId="3542">
        <row r="1">
          <cell r="A1" t="str">
            <v>PHIẾU XỬ LÝ HỒ SƠ THANH TOÁN VƯỢT THẨM QUYỀN PD</v>
          </cell>
        </row>
      </sheetData>
      <sheetData sheetId="3543">
        <row r="1">
          <cell r="A1" t="str">
            <v>PHIẾU XỬ LÝ HỒ SƠ THANH TOÁN VƯỢT THẨM QUYỀN PD</v>
          </cell>
        </row>
      </sheetData>
      <sheetData sheetId="3544">
        <row r="1">
          <cell r="A1" t="str">
            <v>PHIẾU XỬ LÝ HỒ SƠ THANH TOÁN VƯỢT THẨM QUYỀN PD</v>
          </cell>
        </row>
      </sheetData>
      <sheetData sheetId="3545">
        <row r="1">
          <cell r="A1" t="str">
            <v>PHIẾU XỬ LÝ HỒ SƠ THANH TOÁN VƯỢT THẨM QUYỀN PD</v>
          </cell>
        </row>
      </sheetData>
      <sheetData sheetId="3546">
        <row r="1">
          <cell r="A1" t="str">
            <v>PHIẾU XỬ LÝ HỒ SƠ THANH TOÁN VƯỢT THẨM QUYỀN PD</v>
          </cell>
        </row>
      </sheetData>
      <sheetData sheetId="3547">
        <row r="1">
          <cell r="A1" t="str">
            <v>PHIẾU XỬ LÝ HỒ SƠ THANH TOÁN VƯỢT THẨM QUYỀN PD</v>
          </cell>
        </row>
      </sheetData>
      <sheetData sheetId="3548">
        <row r="1">
          <cell r="A1" t="str">
            <v>PHIẾU XỬ LÝ HỒ SƠ THANH TOÁN VƯỢT THẨM QUYỀN PD</v>
          </cell>
        </row>
      </sheetData>
      <sheetData sheetId="3549">
        <row r="1">
          <cell r="A1" t="str">
            <v>PHIẾU XỬ LÝ HỒ SƠ THANH TOÁN VƯỢT THẨM QUYỀN PD</v>
          </cell>
        </row>
      </sheetData>
      <sheetData sheetId="3550">
        <row r="1">
          <cell r="A1" t="str">
            <v>PHIẾU XỬ LÝ HỒ SƠ THANH TOÁN VƯỢT THẨM QUYỀN PD</v>
          </cell>
        </row>
      </sheetData>
      <sheetData sheetId="3551">
        <row r="1">
          <cell r="A1" t="str">
            <v>PHIẾU XỬ LÝ HỒ SƠ THANH TOÁN VƯỢT THẨM QUYỀN PD</v>
          </cell>
        </row>
      </sheetData>
      <sheetData sheetId="3552">
        <row r="1">
          <cell r="A1" t="str">
            <v>PHIẾU XỬ LÝ HỒ SƠ THANH TOÁN VƯỢT THẨM QUYỀN PD</v>
          </cell>
        </row>
      </sheetData>
      <sheetData sheetId="3553">
        <row r="1">
          <cell r="A1" t="str">
            <v>PHIẾU XỬ LÝ HỒ SƠ THANH TOÁN VƯỢT THẨM QUYỀN PD</v>
          </cell>
        </row>
      </sheetData>
      <sheetData sheetId="3554">
        <row r="1">
          <cell r="A1" t="str">
            <v>PHIẾU XỬ LÝ HỒ SƠ THANH TOÁN VƯỢT THẨM QUYỀN PD</v>
          </cell>
        </row>
      </sheetData>
      <sheetData sheetId="3555">
        <row r="1">
          <cell r="A1" t="str">
            <v>PHIẾU XỬ LÝ HỒ SƠ THANH TOÁN VƯỢT THẨM QUYỀN PD</v>
          </cell>
        </row>
      </sheetData>
      <sheetData sheetId="3556">
        <row r="1">
          <cell r="A1" t="str">
            <v>PHIẾU XỬ LÝ HỒ SƠ THANH TOÁN VƯỢT THẨM QUYỀN PD</v>
          </cell>
        </row>
      </sheetData>
      <sheetData sheetId="3557">
        <row r="1">
          <cell r="A1" t="str">
            <v>PHIẾU XỬ LÝ HỒ SƠ THANH TOÁN VƯỢT THẨM QUYỀN PD</v>
          </cell>
        </row>
      </sheetData>
      <sheetData sheetId="3558">
        <row r="1">
          <cell r="A1" t="str">
            <v>PHIẾU XỬ LÝ HỒ SƠ THANH TOÁN VƯỢT THẨM QUYỀN PD</v>
          </cell>
        </row>
      </sheetData>
      <sheetData sheetId="3559">
        <row r="1">
          <cell r="A1" t="str">
            <v>PHIẾU XỬ LÝ HỒ SƠ THANH TOÁN VƯỢT THẨM QUYỀN PD</v>
          </cell>
        </row>
      </sheetData>
      <sheetData sheetId="3560">
        <row r="1">
          <cell r="A1" t="str">
            <v>PHIẾU XỬ LÝ HỒ SƠ THANH TOÁN VƯỢT THẨM QUYỀN PD</v>
          </cell>
        </row>
      </sheetData>
      <sheetData sheetId="3561">
        <row r="1">
          <cell r="A1" t="str">
            <v>PHIẾU XỬ LÝ HỒ SƠ THANH TOÁN VƯỢT THẨM QUYỀN PD</v>
          </cell>
        </row>
      </sheetData>
      <sheetData sheetId="3562">
        <row r="1">
          <cell r="A1" t="str">
            <v>PHIẾU XỬ LÝ HỒ SƠ THANH TOÁN VƯỢT THẨM QUYỀN PD</v>
          </cell>
        </row>
      </sheetData>
      <sheetData sheetId="3563">
        <row r="1">
          <cell r="A1" t="str">
            <v>PHIẾU XỬ LÝ HỒ SƠ THANH TOÁN VƯỢT THẨM QUYỀN PD</v>
          </cell>
        </row>
      </sheetData>
      <sheetData sheetId="3564">
        <row r="1">
          <cell r="A1" t="str">
            <v>PHIẾU XỬ LÝ HỒ SƠ THANH TOÁN VƯỢT THẨM QUYỀN PD</v>
          </cell>
        </row>
      </sheetData>
      <sheetData sheetId="3565">
        <row r="1">
          <cell r="A1" t="str">
            <v>PHIẾU XỬ LÝ HỒ SƠ THANH TOÁN VƯỢT THẨM QUYỀN PD</v>
          </cell>
        </row>
      </sheetData>
      <sheetData sheetId="3566">
        <row r="1">
          <cell r="A1" t="str">
            <v>PHIẾU XỬ LÝ HỒ SƠ THANH TOÁN VƯỢT THẨM QUYỀN PD</v>
          </cell>
        </row>
      </sheetData>
      <sheetData sheetId="3567">
        <row r="1">
          <cell r="A1" t="str">
            <v>PHIẾU XỬ LÝ HỒ SƠ THANH TOÁN VƯỢT THẨM QUYỀN PD</v>
          </cell>
        </row>
      </sheetData>
      <sheetData sheetId="3568">
        <row r="1">
          <cell r="A1" t="str">
            <v>PHIẾU XỬ LÝ HỒ SƠ THANH TOÁN VƯỢT THẨM QUYỀN PD</v>
          </cell>
        </row>
      </sheetData>
      <sheetData sheetId="3569">
        <row r="1">
          <cell r="A1" t="str">
            <v>PHIẾU XỬ LÝ HỒ SƠ THANH TOÁN VƯỢT THẨM QUYỀN PD</v>
          </cell>
        </row>
      </sheetData>
      <sheetData sheetId="3570">
        <row r="1">
          <cell r="A1" t="str">
            <v>PHIẾU XỬ LÝ HỒ SƠ THANH TOÁN VƯỢT THẨM QUYỀN PD</v>
          </cell>
        </row>
      </sheetData>
      <sheetData sheetId="3571">
        <row r="1">
          <cell r="A1" t="str">
            <v>PHIẾU XỬ LÝ HỒ SƠ THANH TOÁN VƯỢT THẨM QUYỀN PD</v>
          </cell>
        </row>
      </sheetData>
      <sheetData sheetId="3572">
        <row r="1">
          <cell r="A1" t="str">
            <v>PHIẾU XỬ LÝ HỒ SƠ THANH TOÁN VƯỢT THẨM QUYỀN PD</v>
          </cell>
        </row>
      </sheetData>
      <sheetData sheetId="3573">
        <row r="1">
          <cell r="A1" t="str">
            <v>PHIẾU XỬ LÝ HỒ SƠ THANH TOÁN VƯỢT THẨM QUYỀN PD</v>
          </cell>
        </row>
      </sheetData>
      <sheetData sheetId="3574">
        <row r="1">
          <cell r="A1" t="str">
            <v>PHIẾU XỬ LÝ HỒ SƠ THANH TOÁN VƯỢT THẨM QUYỀN PD</v>
          </cell>
        </row>
      </sheetData>
      <sheetData sheetId="3575">
        <row r="1">
          <cell r="A1" t="str">
            <v>PHIẾU XỬ LÝ HỒ SƠ THANH TOÁN VƯỢT THẨM QUYỀN PD</v>
          </cell>
        </row>
      </sheetData>
      <sheetData sheetId="3576">
        <row r="1">
          <cell r="A1" t="str">
            <v>PHIẾU XỬ LÝ HỒ SƠ THANH TOÁN VƯỢT THẨM QUYỀN PD</v>
          </cell>
        </row>
      </sheetData>
      <sheetData sheetId="3577">
        <row r="1">
          <cell r="A1" t="str">
            <v>PHIẾU XỬ LÝ HỒ SƠ THANH TOÁN VƯỢT THẨM QUYỀN PD</v>
          </cell>
        </row>
      </sheetData>
      <sheetData sheetId="3578">
        <row r="1">
          <cell r="A1" t="str">
            <v>PHIẾU XỬ LÝ HỒ SƠ THANH TOÁN VƯỢT THẨM QUYỀN PD</v>
          </cell>
        </row>
      </sheetData>
      <sheetData sheetId="3579">
        <row r="1">
          <cell r="A1" t="str">
            <v>PHIẾU XỬ LÝ HỒ SƠ THANH TOÁN VƯỢT THẨM QUYỀN PD</v>
          </cell>
        </row>
      </sheetData>
      <sheetData sheetId="3580">
        <row r="1">
          <cell r="A1" t="str">
            <v>PHIẾU XỬ LÝ HỒ SƠ THANH TOÁN VƯỢT THẨM QUYỀN PD</v>
          </cell>
        </row>
      </sheetData>
      <sheetData sheetId="3581">
        <row r="1">
          <cell r="A1" t="str">
            <v>PHIẾU XỬ LÝ HỒ SƠ THANH TOÁN VƯỢT THẨM QUYỀN PD</v>
          </cell>
        </row>
      </sheetData>
      <sheetData sheetId="3582">
        <row r="1">
          <cell r="A1" t="str">
            <v>PHIẾU XỬ LÝ HỒ SƠ THANH TOÁN VƯỢT THẨM QUYỀN PD</v>
          </cell>
        </row>
      </sheetData>
      <sheetData sheetId="3583">
        <row r="1">
          <cell r="A1" t="str">
            <v>PHIẾU XỬ LÝ HỒ SƠ THANH TOÁN VƯỢT THẨM QUYỀN PD</v>
          </cell>
        </row>
      </sheetData>
      <sheetData sheetId="3584">
        <row r="1">
          <cell r="A1" t="str">
            <v>PHIẾU XỬ LÝ HỒ SƠ THANH TOÁN VƯỢT THẨM QUYỀN PD</v>
          </cell>
        </row>
      </sheetData>
      <sheetData sheetId="3585">
        <row r="1">
          <cell r="A1" t="str">
            <v>PHIẾU XỬ LÝ HỒ SƠ THANH TOÁN VƯỢT THẨM QUYỀN PD</v>
          </cell>
        </row>
      </sheetData>
      <sheetData sheetId="3586">
        <row r="1">
          <cell r="A1" t="str">
            <v>PHIẾU XỬ LÝ HỒ SƠ THANH TOÁN VƯỢT THẨM QUYỀN PD</v>
          </cell>
        </row>
      </sheetData>
      <sheetData sheetId="3587">
        <row r="1">
          <cell r="A1" t="str">
            <v>PHIẾU XỬ LÝ HỒ SƠ THANH TOÁN VƯỢT THẨM QUYỀN PD</v>
          </cell>
        </row>
      </sheetData>
      <sheetData sheetId="3588">
        <row r="1">
          <cell r="A1" t="str">
            <v>PHIẾU XỬ LÝ HỒ SƠ THANH TOÁN VƯỢT THẨM QUYỀN PD</v>
          </cell>
        </row>
      </sheetData>
      <sheetData sheetId="3589">
        <row r="1">
          <cell r="A1" t="str">
            <v>PHIẾU XỬ LÝ HỒ SƠ THANH TOÁN VƯỢT THẨM QUYỀN PD</v>
          </cell>
        </row>
      </sheetData>
      <sheetData sheetId="3590">
        <row r="1">
          <cell r="A1" t="str">
            <v>PHIẾU XỬ LÝ HỒ SƠ THANH TOÁN VƯỢT THẨM QUYỀN PD</v>
          </cell>
        </row>
      </sheetData>
      <sheetData sheetId="3591">
        <row r="1">
          <cell r="A1" t="str">
            <v>PHIẾU XỬ LÝ HỒ SƠ THANH TOÁN VƯỢT THẨM QUYỀN PD</v>
          </cell>
        </row>
      </sheetData>
      <sheetData sheetId="3592">
        <row r="1">
          <cell r="A1" t="str">
            <v>PHIẾU XỬ LÝ HỒ SƠ THANH TOÁN VƯỢT THẨM QUYỀN PD</v>
          </cell>
        </row>
      </sheetData>
      <sheetData sheetId="3593">
        <row r="1">
          <cell r="A1" t="str">
            <v>PHIẾU XỬ LÝ HỒ SƠ THANH TOÁN VƯỢT THẨM QUYỀN PD</v>
          </cell>
        </row>
      </sheetData>
      <sheetData sheetId="3594">
        <row r="1">
          <cell r="A1" t="str">
            <v>PHIẾU XỬ LÝ HỒ SƠ THANH TOÁN VƯỢT THẨM QUYỀN PD</v>
          </cell>
        </row>
      </sheetData>
      <sheetData sheetId="3595">
        <row r="1">
          <cell r="A1" t="str">
            <v>PHIẾU XỬ LÝ HỒ SƠ THANH TOÁN VƯỢT THẨM QUYỀN PD</v>
          </cell>
        </row>
      </sheetData>
      <sheetData sheetId="3596">
        <row r="1">
          <cell r="A1" t="str">
            <v>PHIẾU XỬ LÝ HỒ SƠ THANH TOÁN VƯỢT THẨM QUYỀN PD</v>
          </cell>
        </row>
      </sheetData>
      <sheetData sheetId="3597">
        <row r="1">
          <cell r="A1" t="str">
            <v>PHIẾU XỬ LÝ HỒ SƠ THANH TOÁN VƯỢT THẨM QUYỀN PD</v>
          </cell>
        </row>
      </sheetData>
      <sheetData sheetId="3598">
        <row r="1">
          <cell r="A1" t="str">
            <v>PHIẾU XỬ LÝ HỒ SƠ THANH TOÁN VƯỢT THẨM QUYỀN PD</v>
          </cell>
        </row>
      </sheetData>
      <sheetData sheetId="3599">
        <row r="1">
          <cell r="A1" t="str">
            <v>PHIẾU XỬ LÝ HỒ SƠ THANH TOÁN VƯỢT THẨM QUYỀN PD</v>
          </cell>
        </row>
      </sheetData>
      <sheetData sheetId="3600">
        <row r="1">
          <cell r="A1" t="str">
            <v>PHIẾU XỬ LÝ HỒ SƠ THANH TOÁN VƯỢT THẨM QUYỀN PD</v>
          </cell>
        </row>
      </sheetData>
      <sheetData sheetId="3601">
        <row r="1">
          <cell r="A1" t="str">
            <v>PHIẾU XỬ LÝ HỒ SƠ THANH TOÁN VƯỢT THẨM QUYỀN PD</v>
          </cell>
        </row>
      </sheetData>
      <sheetData sheetId="3602">
        <row r="1">
          <cell r="A1" t="str">
            <v>PHIẾU XỬ LÝ HỒ SƠ THANH TOÁN VƯỢT THẨM QUYỀN PD</v>
          </cell>
        </row>
      </sheetData>
      <sheetData sheetId="3603">
        <row r="1">
          <cell r="A1" t="str">
            <v>PHIẾU XỬ LÝ HỒ SƠ THANH TOÁN VƯỢT THẨM QUYỀN PD</v>
          </cell>
        </row>
      </sheetData>
      <sheetData sheetId="3604">
        <row r="1">
          <cell r="A1" t="str">
            <v>PHIẾU XỬ LÝ HỒ SƠ THANH TOÁN VƯỢT THẨM QUYỀN PD</v>
          </cell>
        </row>
      </sheetData>
      <sheetData sheetId="3605">
        <row r="1">
          <cell r="A1" t="str">
            <v>PHIẾU XỬ LÝ HỒ SƠ THANH TOÁN VƯỢT THẨM QUYỀN PD</v>
          </cell>
        </row>
      </sheetData>
      <sheetData sheetId="3606">
        <row r="1">
          <cell r="A1" t="str">
            <v>PHIẾU XỬ LÝ HỒ SƠ THANH TOÁN VƯỢT THẨM QUYỀN PD</v>
          </cell>
        </row>
      </sheetData>
      <sheetData sheetId="3607">
        <row r="1">
          <cell r="A1" t="str">
            <v>PHIẾU XỬ LÝ HỒ SƠ THANH TOÁN VƯỢT THẨM QUYỀN PD</v>
          </cell>
        </row>
      </sheetData>
      <sheetData sheetId="3608">
        <row r="1">
          <cell r="A1" t="str">
            <v>PHIẾU XỬ LÝ HỒ SƠ THANH TOÁN VƯỢT THẨM QUYỀN PD</v>
          </cell>
        </row>
      </sheetData>
      <sheetData sheetId="3609">
        <row r="1">
          <cell r="A1" t="str">
            <v>PHIẾU XỬ LÝ HỒ SƠ THANH TOÁN VƯỢT THẨM QUYỀN PD</v>
          </cell>
        </row>
      </sheetData>
      <sheetData sheetId="3610">
        <row r="1">
          <cell r="A1" t="str">
            <v>PHIẾU XỬ LÝ HỒ SƠ THANH TOÁN VƯỢT THẨM QUYỀN PD</v>
          </cell>
        </row>
      </sheetData>
      <sheetData sheetId="3611">
        <row r="1">
          <cell r="A1" t="str">
            <v>PHIẾU XỬ LÝ HỒ SƠ THANH TOÁN VƯỢT THẨM QUYỀN PD</v>
          </cell>
        </row>
      </sheetData>
      <sheetData sheetId="3612">
        <row r="1">
          <cell r="A1" t="str">
            <v>PHIẾU XỬ LÝ HỒ SƠ THANH TOÁN VƯỢT THẨM QUYỀN PD</v>
          </cell>
        </row>
      </sheetData>
      <sheetData sheetId="3613">
        <row r="1">
          <cell r="A1" t="str">
            <v>PHIẾU XỬ LÝ HỒ SƠ THANH TOÁN VƯỢT THẨM QUYỀN PD</v>
          </cell>
        </row>
      </sheetData>
      <sheetData sheetId="3614">
        <row r="1">
          <cell r="A1" t="str">
            <v>PHIẾU XỬ LÝ HỒ SƠ THANH TOÁN VƯỢT THẨM QUYỀN PD</v>
          </cell>
        </row>
      </sheetData>
      <sheetData sheetId="3615">
        <row r="1">
          <cell r="A1" t="str">
            <v>PHIẾU XỬ LÝ HỒ SƠ THANH TOÁN VƯỢT THẨM QUYỀN PD</v>
          </cell>
        </row>
      </sheetData>
      <sheetData sheetId="3616">
        <row r="1">
          <cell r="A1" t="str">
            <v>PHIẾU XỬ LÝ HỒ SƠ THANH TOÁN VƯỢT THẨM QUYỀN PD</v>
          </cell>
        </row>
      </sheetData>
      <sheetData sheetId="3617">
        <row r="1">
          <cell r="A1" t="str">
            <v>PHIẾU XỬ LÝ HỒ SƠ THANH TOÁN VƯỢT THẨM QUYỀN PD</v>
          </cell>
        </row>
      </sheetData>
      <sheetData sheetId="3618">
        <row r="1">
          <cell r="A1" t="str">
            <v>PHIẾU XỬ LÝ HỒ SƠ THANH TOÁN VƯỢT THẨM QUYỀN PD</v>
          </cell>
        </row>
      </sheetData>
      <sheetData sheetId="3619">
        <row r="1">
          <cell r="A1" t="str">
            <v>PHIẾU XỬ LÝ HỒ SƠ THANH TOÁN VƯỢT THẨM QUYỀN PD</v>
          </cell>
        </row>
      </sheetData>
      <sheetData sheetId="3620">
        <row r="1">
          <cell r="A1" t="str">
            <v>PHIẾU XỬ LÝ HỒ SƠ THANH TOÁN VƯỢT THẨM QUYỀN PD</v>
          </cell>
        </row>
      </sheetData>
      <sheetData sheetId="3621">
        <row r="1">
          <cell r="A1" t="str">
            <v>PHIẾU XỬ LÝ HỒ SƠ THANH TOÁN VƯỢT THẨM QUYỀN PD</v>
          </cell>
        </row>
      </sheetData>
      <sheetData sheetId="3622">
        <row r="1">
          <cell r="A1" t="str">
            <v>PHIẾU XỬ LÝ HỒ SƠ THANH TOÁN VƯỢT THẨM QUYỀN PD</v>
          </cell>
        </row>
      </sheetData>
      <sheetData sheetId="3623">
        <row r="1">
          <cell r="A1" t="str">
            <v>PHIẾU XỬ LÝ HỒ SƠ THANH TOÁN VƯỢT THẨM QUYỀN PD</v>
          </cell>
        </row>
      </sheetData>
      <sheetData sheetId="3624">
        <row r="1">
          <cell r="A1" t="str">
            <v>PHIẾU XỬ LÝ HỒ SƠ THANH TOÁN VƯỢT THẨM QUYỀN PD</v>
          </cell>
        </row>
      </sheetData>
      <sheetData sheetId="3625">
        <row r="1">
          <cell r="A1" t="str">
            <v>PHIẾU XỬ LÝ HỒ SƠ THANH TOÁN VƯỢT THẨM QUYỀN PD</v>
          </cell>
        </row>
      </sheetData>
      <sheetData sheetId="3626">
        <row r="1">
          <cell r="A1" t="str">
            <v>PHIẾU XỬ LÝ HỒ SƠ THANH TOÁN VƯỢT THẨM QUYỀN PD</v>
          </cell>
        </row>
      </sheetData>
      <sheetData sheetId="3627">
        <row r="1">
          <cell r="A1" t="str">
            <v>PHIẾU XỬ LÝ HỒ SƠ THANH TOÁN VƯỢT THẨM QUYỀN PD</v>
          </cell>
        </row>
      </sheetData>
      <sheetData sheetId="3628">
        <row r="1">
          <cell r="A1" t="str">
            <v>PHIẾU XỬ LÝ HỒ SƠ THANH TOÁN VƯỢT THẨM QUYỀN PD</v>
          </cell>
        </row>
      </sheetData>
      <sheetData sheetId="3629">
        <row r="1">
          <cell r="A1" t="str">
            <v>PHIẾU XỬ LÝ HỒ SƠ THANH TOÁN VƯỢT THẨM QUYỀN PD</v>
          </cell>
        </row>
      </sheetData>
      <sheetData sheetId="3630">
        <row r="1">
          <cell r="A1" t="str">
            <v>PHIẾU XỬ LÝ HỒ SƠ THANH TOÁN VƯỢT THẨM QUYỀN PD</v>
          </cell>
        </row>
      </sheetData>
      <sheetData sheetId="3631">
        <row r="1">
          <cell r="A1" t="str">
            <v>PHIẾU XỬ LÝ HỒ SƠ THANH TOÁN VƯỢT THẨM QUYỀN PD</v>
          </cell>
        </row>
      </sheetData>
      <sheetData sheetId="3632">
        <row r="1">
          <cell r="A1" t="str">
            <v>PHIẾU XỬ LÝ HỒ SƠ THANH TOÁN VƯỢT THẨM QUYỀN PD</v>
          </cell>
        </row>
      </sheetData>
      <sheetData sheetId="3633">
        <row r="1">
          <cell r="A1" t="str">
            <v>PHIẾU XỬ LÝ HỒ SƠ THANH TOÁN VƯỢT THẨM QUYỀN PD</v>
          </cell>
        </row>
      </sheetData>
      <sheetData sheetId="3634">
        <row r="1">
          <cell r="A1" t="str">
            <v>PHIẾU XỬ LÝ HỒ SƠ THANH TOÁN VƯỢT THẨM QUYỀN PD</v>
          </cell>
        </row>
      </sheetData>
      <sheetData sheetId="3635">
        <row r="1">
          <cell r="A1" t="str">
            <v>PHIẾU XỬ LÝ HỒ SƠ THANH TOÁN VƯỢT THẨM QUYỀN PD</v>
          </cell>
        </row>
      </sheetData>
      <sheetData sheetId="3636">
        <row r="1">
          <cell r="A1" t="str">
            <v>PHIẾU XỬ LÝ HỒ SƠ THANH TOÁN VƯỢT THẨM QUYỀN PD</v>
          </cell>
        </row>
      </sheetData>
      <sheetData sheetId="3637">
        <row r="1">
          <cell r="A1" t="str">
            <v>PHIẾU XỬ LÝ HỒ SƠ THANH TOÁN VƯỢT THẨM QUYỀN PD</v>
          </cell>
        </row>
      </sheetData>
      <sheetData sheetId="3638">
        <row r="1">
          <cell r="A1" t="str">
            <v>PHIẾU XỬ LÝ HỒ SƠ THANH TOÁN VƯỢT THẨM QUYỀN PD</v>
          </cell>
        </row>
      </sheetData>
      <sheetData sheetId="3639">
        <row r="1">
          <cell r="A1" t="str">
            <v>PHIẾU XỬ LÝ HỒ SƠ THANH TOÁN VƯỢT THẨM QUYỀN PD</v>
          </cell>
        </row>
      </sheetData>
      <sheetData sheetId="3640">
        <row r="1">
          <cell r="A1" t="str">
            <v>PHIẾU XỬ LÝ HỒ SƠ THANH TOÁN VƯỢT THẨM QUYỀN PD</v>
          </cell>
        </row>
      </sheetData>
      <sheetData sheetId="3641">
        <row r="1">
          <cell r="A1" t="str">
            <v>PHIẾU XỬ LÝ HỒ SƠ THANH TOÁN VƯỢT THẨM QUYỀN PD</v>
          </cell>
        </row>
      </sheetData>
      <sheetData sheetId="3642">
        <row r="1">
          <cell r="A1" t="str">
            <v>PHIẾU XỬ LÝ HỒ SƠ THANH TOÁN VƯỢT THẨM QUYỀN PD</v>
          </cell>
        </row>
      </sheetData>
      <sheetData sheetId="3643">
        <row r="1">
          <cell r="A1" t="str">
            <v>PHIẾU XỬ LÝ HỒ SƠ THANH TOÁN VƯỢT THẨM QUYỀN PD</v>
          </cell>
        </row>
      </sheetData>
      <sheetData sheetId="3644">
        <row r="1">
          <cell r="A1" t="str">
            <v>PHIẾU XỬ LÝ HỒ SƠ THANH TOÁN VƯỢT THẨM QUYỀN PD</v>
          </cell>
        </row>
      </sheetData>
      <sheetData sheetId="3645">
        <row r="1">
          <cell r="A1" t="str">
            <v>PHIẾU XỬ LÝ HỒ SƠ THANH TOÁN VƯỢT THẨM QUYỀN PD</v>
          </cell>
        </row>
      </sheetData>
      <sheetData sheetId="3646">
        <row r="1">
          <cell r="A1" t="str">
            <v>PHIẾU XỬ LÝ HỒ SƠ THANH TOÁN VƯỢT THẨM QUYỀN PD</v>
          </cell>
        </row>
      </sheetData>
      <sheetData sheetId="3647">
        <row r="1">
          <cell r="A1" t="str">
            <v>PHIẾU XỬ LÝ HỒ SƠ THANH TOÁN VƯỢT THẨM QUYỀN PD</v>
          </cell>
        </row>
      </sheetData>
      <sheetData sheetId="3648">
        <row r="1">
          <cell r="A1" t="str">
            <v>PHIẾU XỬ LÝ HỒ SƠ THANH TOÁN VƯỢT THẨM QUYỀN PD</v>
          </cell>
        </row>
      </sheetData>
      <sheetData sheetId="3649">
        <row r="1">
          <cell r="A1" t="str">
            <v>PHIẾU XỬ LÝ HỒ SƠ THANH TOÁN VƯỢT THẨM QUYỀN PD</v>
          </cell>
        </row>
      </sheetData>
      <sheetData sheetId="3650">
        <row r="1">
          <cell r="A1" t="str">
            <v>PHIẾU XỬ LÝ HỒ SƠ THANH TOÁN VƯỢT THẨM QUYỀN PD</v>
          </cell>
        </row>
      </sheetData>
      <sheetData sheetId="3651">
        <row r="1">
          <cell r="A1" t="str">
            <v>PHIẾU XỬ LÝ HỒ SƠ THANH TOÁN VƯỢT THẨM QUYỀN PD</v>
          </cell>
        </row>
      </sheetData>
      <sheetData sheetId="3652">
        <row r="1">
          <cell r="A1" t="str">
            <v>PHIẾU XỬ LÝ HỒ SƠ THANH TOÁN VƯỢT THẨM QUYỀN PD</v>
          </cell>
        </row>
      </sheetData>
      <sheetData sheetId="3653">
        <row r="1">
          <cell r="A1" t="str">
            <v>PHIẾU XỬ LÝ HỒ SƠ THANH TOÁN VƯỢT THẨM QUYỀN PD</v>
          </cell>
        </row>
      </sheetData>
      <sheetData sheetId="3654">
        <row r="1">
          <cell r="A1" t="str">
            <v>PHIẾU XỬ LÝ HỒ SƠ THANH TOÁN VƯỢT THẨM QUYỀN PD</v>
          </cell>
        </row>
      </sheetData>
      <sheetData sheetId="3655">
        <row r="1">
          <cell r="A1" t="str">
            <v>PHIẾU XỬ LÝ HỒ SƠ THANH TOÁN VƯỢT THẨM QUYỀN PD</v>
          </cell>
        </row>
      </sheetData>
      <sheetData sheetId="3656">
        <row r="1">
          <cell r="A1" t="str">
            <v>PHIẾU XỬ LÝ HỒ SƠ THANH TOÁN VƯỢT THẨM QUYỀN PD</v>
          </cell>
        </row>
      </sheetData>
      <sheetData sheetId="3657">
        <row r="1">
          <cell r="A1" t="str">
            <v>PHIẾU XỬ LÝ HỒ SƠ THANH TOÁN VƯỢT THẨM QUYỀN PD</v>
          </cell>
        </row>
      </sheetData>
      <sheetData sheetId="3658">
        <row r="1">
          <cell r="A1" t="str">
            <v>PHIẾU XỬ LÝ HỒ SƠ THANH TOÁN VƯỢT THẨM QUYỀN PD</v>
          </cell>
        </row>
      </sheetData>
      <sheetData sheetId="3659">
        <row r="1">
          <cell r="A1" t="str">
            <v>PHIẾU XỬ LÝ HỒ SƠ THANH TOÁN VƯỢT THẨM QUYỀN PD</v>
          </cell>
        </row>
      </sheetData>
      <sheetData sheetId="3660">
        <row r="1">
          <cell r="A1" t="str">
            <v>PHIẾU XỬ LÝ HỒ SƠ THANH TOÁN VƯỢT THẨM QUYỀN PD</v>
          </cell>
        </row>
      </sheetData>
      <sheetData sheetId="3661">
        <row r="1">
          <cell r="A1" t="str">
            <v>PHIẾU XỬ LÝ HỒ SƠ THANH TOÁN VƯỢT THẨM QUYỀN PD</v>
          </cell>
        </row>
      </sheetData>
      <sheetData sheetId="3662">
        <row r="1">
          <cell r="A1" t="str">
            <v>PHIẾU XỬ LÝ HỒ SƠ THANH TOÁN VƯỢT THẨM QUYỀN PD</v>
          </cell>
        </row>
      </sheetData>
      <sheetData sheetId="3663">
        <row r="1">
          <cell r="A1" t="str">
            <v>PHIẾU XỬ LÝ HỒ SƠ THANH TOÁN VƯỢT THẨM QUYỀN PD</v>
          </cell>
        </row>
      </sheetData>
      <sheetData sheetId="3664">
        <row r="1">
          <cell r="A1" t="str">
            <v>PHIẾU XỬ LÝ HỒ SƠ THANH TOÁN VƯỢT THẨM QUYỀN PD</v>
          </cell>
        </row>
      </sheetData>
      <sheetData sheetId="3665">
        <row r="1">
          <cell r="A1" t="str">
            <v>PHIẾU XỬ LÝ HỒ SƠ THANH TOÁN VƯỢT THẨM QUYỀN PD</v>
          </cell>
        </row>
      </sheetData>
      <sheetData sheetId="3666">
        <row r="1">
          <cell r="A1" t="str">
            <v>PHIẾU XỬ LÝ HỒ SƠ THANH TOÁN VƯỢT THẨM QUYỀN PD</v>
          </cell>
        </row>
      </sheetData>
      <sheetData sheetId="3667">
        <row r="1">
          <cell r="A1" t="str">
            <v>PHIẾU XỬ LÝ HỒ SƠ THANH TOÁN VƯỢT THẨM QUYỀN PD</v>
          </cell>
        </row>
      </sheetData>
      <sheetData sheetId="3668">
        <row r="1">
          <cell r="A1" t="str">
            <v>PHIẾU XỬ LÝ HỒ SƠ THANH TOÁN VƯỢT THẨM QUYỀN PD</v>
          </cell>
        </row>
      </sheetData>
      <sheetData sheetId="3669">
        <row r="1">
          <cell r="A1" t="str">
            <v>PHIẾU XỬ LÝ HỒ SƠ THANH TOÁN VƯỢT THẨM QUYỀN PD</v>
          </cell>
        </row>
      </sheetData>
      <sheetData sheetId="3670">
        <row r="1">
          <cell r="A1" t="str">
            <v>PHIẾU XỬ LÝ HỒ SƠ THANH TOÁN VƯỢT THẨM QUYỀN PD</v>
          </cell>
        </row>
      </sheetData>
      <sheetData sheetId="3671">
        <row r="1">
          <cell r="A1" t="str">
            <v>PHIẾU XỬ LÝ HỒ SƠ THANH TOÁN VƯỢT THẨM QUYỀN PD</v>
          </cell>
        </row>
      </sheetData>
      <sheetData sheetId="3672">
        <row r="1">
          <cell r="A1" t="str">
            <v>PHIẾU XỬ LÝ HỒ SƠ THANH TOÁN VƯỢT THẨM QUYỀN PD</v>
          </cell>
        </row>
      </sheetData>
      <sheetData sheetId="3673">
        <row r="1">
          <cell r="A1" t="str">
            <v>PHIẾU XỬ LÝ HỒ SƠ THANH TOÁN VƯỢT THẨM QUYỀN PD</v>
          </cell>
        </row>
      </sheetData>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ow r="1">
          <cell r="A1" t="str">
            <v>PHIẾU XỬ LÝ HỒ SƠ THANH TOÁN VƯỢT THẨM QUYỀN PD</v>
          </cell>
        </row>
      </sheetData>
      <sheetData sheetId="3685">
        <row r="1">
          <cell r="A1" t="str">
            <v>PHIẾU XỬ LÝ HỒ SƠ THANH TOÁN VƯỢT THẨM QUYỀN PD</v>
          </cell>
        </row>
      </sheetData>
      <sheetData sheetId="3686">
        <row r="1">
          <cell r="A1" t="str">
            <v>PHIẾU XỬ LÝ HỒ SƠ THANH TOÁN VƯỢT THẨM QUYỀN PD</v>
          </cell>
        </row>
      </sheetData>
      <sheetData sheetId="3687">
        <row r="1">
          <cell r="A1" t="str">
            <v>PHIẾU XỬ LÝ HỒ SƠ THANH TOÁN VƯỢT THẨM QUYỀN PD</v>
          </cell>
        </row>
      </sheetData>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ow r="1">
          <cell r="A1" t="str">
            <v>PHIẾU XỬ LÝ HỒ SƠ THANH TOÁN VƯỢT THẨM QUYỀN PD</v>
          </cell>
        </row>
      </sheetData>
      <sheetData sheetId="3698">
        <row r="1">
          <cell r="A1" t="str">
            <v>PHIẾU XỬ LÝ HỒ SƠ THANH TOÁN VƯỢT THẨM QUYỀN PD</v>
          </cell>
        </row>
      </sheetData>
      <sheetData sheetId="3699">
        <row r="1">
          <cell r="A1" t="str">
            <v>PHIẾU XỬ LÝ HỒ SƠ THANH TOÁN VƯỢT THẨM QUYỀN PD</v>
          </cell>
        </row>
      </sheetData>
      <sheetData sheetId="3700" refreshError="1"/>
      <sheetData sheetId="3701">
        <row r="1">
          <cell r="A1" t="str">
            <v>PHIẾU XỬ LÝ HỒ SƠ THANH TOÁN VƯỢT THẨM QUYỀN PD</v>
          </cell>
        </row>
      </sheetData>
      <sheetData sheetId="3702">
        <row r="1">
          <cell r="A1" t="str">
            <v>PHIẾU XỬ LÝ HỒ SƠ THANH TOÁN VƯỢT THẨM QUYỀN PD</v>
          </cell>
        </row>
      </sheetData>
      <sheetData sheetId="3703">
        <row r="1">
          <cell r="A1" t="str">
            <v>PHIẾU XỬ LÝ HỒ SƠ THANH TOÁN VƯỢT THẨM QUYỀN PD</v>
          </cell>
        </row>
      </sheetData>
      <sheetData sheetId="3704">
        <row r="1">
          <cell r="A1" t="str">
            <v>PHIẾU XỬ LÝ HỒ SƠ THANH TOÁN VƯỢT THẨM QUYỀN PD</v>
          </cell>
        </row>
      </sheetData>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sheetData sheetId="3714"/>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ow r="1">
          <cell r="A1" t="str">
            <v>PHIẾU XỬ LÝ HỒ SƠ THANH TOÁN VƯỢT THẨM QUYỀN PD</v>
          </cell>
        </row>
      </sheetData>
      <sheetData sheetId="3749">
        <row r="1">
          <cell r="A1" t="str">
            <v>PHIẾU XỬ LÝ HỒ SƠ THANH TOÁN VƯỢT THẨM QUYỀN PD</v>
          </cell>
        </row>
      </sheetData>
      <sheetData sheetId="3750">
        <row r="1">
          <cell r="A1" t="str">
            <v>PHIẾU XỬ LÝ HỒ SƠ THANH TOÁN VƯỢT THẨM QUYỀN PD</v>
          </cell>
        </row>
      </sheetData>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ow r="1">
          <cell r="A1" t="str">
            <v>PHIẾU XỬ LÝ HỒ SƠ THANH TOÁN VƯỢT THẨM QUYỀN PD</v>
          </cell>
        </row>
      </sheetData>
      <sheetData sheetId="3764" refreshError="1"/>
      <sheetData sheetId="3765" refreshError="1"/>
      <sheetData sheetId="3766" refreshError="1"/>
      <sheetData sheetId="3767" refreshError="1"/>
      <sheetData sheetId="3768" refreshError="1"/>
      <sheetData sheetId="3769" refreshError="1"/>
      <sheetData sheetId="3770">
        <row r="1">
          <cell r="A1" t="str">
            <v>PHIẾU XỬ LÝ HỒ SƠ THANH TOÁN VƯỢT THẨM QUYỀN PD</v>
          </cell>
        </row>
      </sheetData>
      <sheetData sheetId="3771">
        <row r="1">
          <cell r="A1" t="str">
            <v>PHIẾU XỬ LÝ HỒ SƠ THANH TOÁN VƯỢT THẨM QUYỀN PD</v>
          </cell>
        </row>
      </sheetData>
      <sheetData sheetId="3772">
        <row r="1">
          <cell r="A1" t="str">
            <v>PHIẾU XỬ LÝ HỒ SƠ THANH TOÁN VƯỢT THẨM QUYỀN PD</v>
          </cell>
        </row>
      </sheetData>
      <sheetData sheetId="3773">
        <row r="1">
          <cell r="A1" t="str">
            <v>PHIẾU XỬ LÝ HỒ SƠ THANH TOÁN VƯỢT THẨM QUYỀN PD</v>
          </cell>
        </row>
      </sheetData>
      <sheetData sheetId="3774">
        <row r="1">
          <cell r="A1" t="str">
            <v>PHIẾU XỬ LÝ HỒ SƠ THANH TOÁN VƯỢT THẨM QUYỀN PD</v>
          </cell>
        </row>
      </sheetData>
      <sheetData sheetId="3775">
        <row r="1">
          <cell r="A1" t="str">
            <v>PHIẾU XỬ LÝ HỒ SƠ THANH TOÁN VƯỢT THẨM QUYỀN PD</v>
          </cell>
        </row>
      </sheetData>
      <sheetData sheetId="3776">
        <row r="1">
          <cell r="A1" t="str">
            <v>PHIẾU XỬ LÝ HỒ SƠ THANH TOÁN VƯỢT THẨM QUYỀN PD</v>
          </cell>
        </row>
      </sheetData>
      <sheetData sheetId="3777">
        <row r="1">
          <cell r="A1" t="str">
            <v>PHIẾU XỬ LÝ HỒ SƠ THANH TOÁN VƯỢT THẨM QUYỀN PD</v>
          </cell>
        </row>
      </sheetData>
      <sheetData sheetId="3778">
        <row r="1">
          <cell r="A1" t="str">
            <v>PHIẾU XỬ LÝ HỒ SƠ THANH TOÁN VƯỢT THẨM QUYỀN PD</v>
          </cell>
        </row>
      </sheetData>
      <sheetData sheetId="3779">
        <row r="1">
          <cell r="A1" t="str">
            <v>PHIẾU XỬ LÝ HỒ SƠ THANH TOÁN VƯỢT THẨM QUYỀN PD</v>
          </cell>
        </row>
      </sheetData>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ow r="1">
          <cell r="A1" t="str">
            <v>PHIẾU XỬ LÝ HỒ SƠ THANH TOÁN VƯỢT THẨM QUYỀN PD</v>
          </cell>
        </row>
      </sheetData>
      <sheetData sheetId="3789">
        <row r="1">
          <cell r="A1" t="str">
            <v>PHIẾU XỬ LÝ HỒ SƠ THANH TOÁN VƯỢT THẨM QUYỀN PD</v>
          </cell>
        </row>
      </sheetData>
      <sheetData sheetId="3790" refreshError="1"/>
      <sheetData sheetId="3791"/>
      <sheetData sheetId="3792"/>
      <sheetData sheetId="3793"/>
      <sheetData sheetId="3794"/>
      <sheetData sheetId="3795"/>
      <sheetData sheetId="3796">
        <row r="1">
          <cell r="A1" t="str">
            <v>PHIẾU XỬ LÝ HỒ SƠ THANH TOÁN VƯỢT THẨM QUYỀN PD</v>
          </cell>
        </row>
      </sheetData>
      <sheetData sheetId="3797"/>
      <sheetData sheetId="3798"/>
      <sheetData sheetId="3799"/>
      <sheetData sheetId="3800"/>
      <sheetData sheetId="3801"/>
      <sheetData sheetId="3802"/>
      <sheetData sheetId="3803"/>
      <sheetData sheetId="3804">
        <row r="1">
          <cell r="A1" t="str">
            <v>PHIẾU XỬ LÝ HỒ SƠ THANH TOÁN VƯỢT THẨM QUYỀN PD</v>
          </cell>
        </row>
      </sheetData>
      <sheetData sheetId="3805">
        <row r="1">
          <cell r="A1" t="str">
            <v>PHIẾU XỬ LÝ HỒ SƠ THANH TOÁN VƯỢT THẨM QUYỀN PD</v>
          </cell>
        </row>
      </sheetData>
      <sheetData sheetId="3806"/>
      <sheetData sheetId="3807"/>
      <sheetData sheetId="3808"/>
      <sheetData sheetId="3809">
        <row r="1">
          <cell r="A1" t="str">
            <v>PHIẾU XỬ LÝ HỒ SƠ THANH TOÁN VƯỢT THẨM QUYỀN PD</v>
          </cell>
        </row>
      </sheetData>
      <sheetData sheetId="3810">
        <row r="1">
          <cell r="A1" t="str">
            <v>PHIẾU XỬ LÝ HỒ SƠ THANH TOÁN VƯỢT THẨM QUYỀN PD</v>
          </cell>
        </row>
      </sheetData>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ow r="1">
          <cell r="A1" t="str">
            <v>PHIẾU XỬ LÝ HỒ SƠ THANH TOÁN VƯỢT THẨM QUYỀN PD</v>
          </cell>
        </row>
      </sheetData>
      <sheetData sheetId="3823" refreshError="1"/>
      <sheetData sheetId="3824">
        <row r="1">
          <cell r="A1" t="str">
            <v>PHIẾU XỬ LÝ HỒ SƠ THANH TOÁN VƯỢT THẨM QUYỀN PD</v>
          </cell>
        </row>
      </sheetData>
      <sheetData sheetId="3825">
        <row r="1">
          <cell r="A1" t="str">
            <v>PHIẾU XỬ LÝ HỒ SƠ THANH TOÁN VƯỢT THẨM QUYỀN PD</v>
          </cell>
        </row>
      </sheetData>
      <sheetData sheetId="3826" refreshError="1"/>
      <sheetData sheetId="3827" refreshError="1"/>
      <sheetData sheetId="3828" refreshError="1"/>
      <sheetData sheetId="3829" refreshError="1"/>
      <sheetData sheetId="3830" refreshError="1"/>
      <sheetData sheetId="3831">
        <row r="1">
          <cell r="A1" t="str">
            <v>PHIẾU XỬ LÝ HỒ SƠ THANH TOÁN VƯỢT THẨM QUYỀN PD</v>
          </cell>
        </row>
      </sheetData>
      <sheetData sheetId="3832">
        <row r="1">
          <cell r="A1" t="str">
            <v>PHIẾU XỬ LÝ HỒ SƠ THANH TOÁN VƯỢT THẨM QUYỀN PD</v>
          </cell>
        </row>
      </sheetData>
      <sheetData sheetId="3833">
        <row r="1">
          <cell r="A1" t="str">
            <v>PHIẾU XỬ LÝ HỒ SƠ THANH TOÁN VƯỢT THẨM QUYỀN PD</v>
          </cell>
        </row>
      </sheetData>
      <sheetData sheetId="3834">
        <row r="1">
          <cell r="A1" t="str">
            <v>PHIẾU XỬ LÝ HỒ SƠ THANH TOÁN VƯỢT THẨM QUYỀN PD</v>
          </cell>
        </row>
      </sheetData>
      <sheetData sheetId="3835">
        <row r="1">
          <cell r="A1" t="str">
            <v>PHIẾU XỬ LÝ HỒ SƠ THANH TOÁN VƯỢT THẨM QUYỀN PD</v>
          </cell>
        </row>
      </sheetData>
      <sheetData sheetId="3836">
        <row r="1">
          <cell r="A1" t="str">
            <v>PHIẾU XỬ LÝ HỒ SƠ THANH TOÁN VƯỢT THẨM QUYỀN PD</v>
          </cell>
        </row>
      </sheetData>
      <sheetData sheetId="3837">
        <row r="1">
          <cell r="A1" t="str">
            <v>PHIẾU XỬ LÝ HỒ SƠ THANH TOÁN VƯỢT THẨM QUYỀN PD</v>
          </cell>
        </row>
      </sheetData>
      <sheetData sheetId="3838">
        <row r="1">
          <cell r="A1" t="str">
            <v>PHIẾU XỬ LÝ HỒ SƠ THANH TOÁN VƯỢT THẨM QUYỀN PD</v>
          </cell>
        </row>
      </sheetData>
      <sheetData sheetId="3839">
        <row r="1">
          <cell r="A1" t="str">
            <v>PHIẾU XỬ LÝ HỒ SƠ THANH TOÁN VƯỢT THẨM QUYỀN PD</v>
          </cell>
        </row>
      </sheetData>
      <sheetData sheetId="3840">
        <row r="1">
          <cell r="A1" t="str">
            <v>PHIẾU XỬ LÝ HỒ SƠ THANH TOÁN VƯỢT THẨM QUYỀN PD</v>
          </cell>
        </row>
      </sheetData>
      <sheetData sheetId="3841">
        <row r="1">
          <cell r="A1" t="str">
            <v>PHIẾU XỬ LÝ HỒ SƠ THANH TOÁN VƯỢT THẨM QUYỀN PD</v>
          </cell>
        </row>
      </sheetData>
      <sheetData sheetId="3842">
        <row r="1">
          <cell r="A1" t="str">
            <v>PHIẾU XỬ LÝ HỒ SƠ THANH TOÁN VƯỢT THẨM QUYỀN PD</v>
          </cell>
        </row>
      </sheetData>
      <sheetData sheetId="3843">
        <row r="1">
          <cell r="A1" t="str">
            <v>PHIẾU XỬ LÝ HỒ SƠ THANH TOÁN VƯỢT THẨM QUYỀN PD</v>
          </cell>
        </row>
      </sheetData>
      <sheetData sheetId="3844">
        <row r="1">
          <cell r="A1" t="str">
            <v>PHIẾU XỬ LÝ HỒ SƠ THANH TOÁN VƯỢT THẨM QUYỀN PD</v>
          </cell>
        </row>
      </sheetData>
      <sheetData sheetId="3845">
        <row r="1">
          <cell r="A1" t="str">
            <v>PHIẾU XỬ LÝ HỒ SƠ THANH TOÁN VƯỢT THẨM QUYỀN PD</v>
          </cell>
        </row>
      </sheetData>
      <sheetData sheetId="3846">
        <row r="1">
          <cell r="A1" t="str">
            <v>PHIẾU XỬ LÝ HỒ SƠ THANH TOÁN VƯỢT THẨM QUYỀN PD</v>
          </cell>
        </row>
      </sheetData>
      <sheetData sheetId="3847">
        <row r="1">
          <cell r="A1" t="str">
            <v>PHIẾU XỬ LÝ HỒ SƠ THANH TOÁN VƯỢT THẨM QUYỀN PD</v>
          </cell>
        </row>
      </sheetData>
      <sheetData sheetId="3848">
        <row r="1">
          <cell r="A1" t="str">
            <v>PHIẾU XỬ LÝ HỒ SƠ THANH TOÁN VƯỢT THẨM QUYỀN PD</v>
          </cell>
        </row>
      </sheetData>
      <sheetData sheetId="3849">
        <row r="1">
          <cell r="A1" t="str">
            <v>PHIẾU XỬ LÝ HỒ SƠ THANH TOÁN VƯỢT THẨM QUYỀN PD</v>
          </cell>
        </row>
      </sheetData>
      <sheetData sheetId="3850">
        <row r="1">
          <cell r="A1" t="str">
            <v>PHIẾU XỬ LÝ HỒ SƠ THANH TOÁN VƯỢT THẨM QUYỀN PD</v>
          </cell>
        </row>
      </sheetData>
      <sheetData sheetId="3851">
        <row r="1">
          <cell r="A1" t="str">
            <v>PHIẾU XỬ LÝ HỒ SƠ THANH TOÁN VƯỢT THẨM QUYỀN PD</v>
          </cell>
        </row>
      </sheetData>
      <sheetData sheetId="3852">
        <row r="1">
          <cell r="A1" t="str">
            <v>PHIẾU XỬ LÝ HỒ SƠ THANH TOÁN VƯỢT THẨM QUYỀN PD</v>
          </cell>
        </row>
      </sheetData>
      <sheetData sheetId="3853">
        <row r="1">
          <cell r="A1" t="str">
            <v>PHIẾU XỬ LÝ HỒ SƠ THANH TOÁN VƯỢT THẨM QUYỀN PD</v>
          </cell>
        </row>
      </sheetData>
      <sheetData sheetId="3854">
        <row r="1">
          <cell r="A1" t="str">
            <v>PHIẾU XỬ LÝ HỒ SƠ THANH TOÁN VƯỢT THẨM QUYỀN PD</v>
          </cell>
        </row>
      </sheetData>
      <sheetData sheetId="3855">
        <row r="1">
          <cell r="A1" t="str">
            <v>PHIẾU XỬ LÝ HỒ SƠ THANH TOÁN VƯỢT THẨM QUYỀN PD</v>
          </cell>
        </row>
      </sheetData>
      <sheetData sheetId="3856">
        <row r="1">
          <cell r="A1" t="str">
            <v>PHIẾU XỬ LÝ HỒ SƠ THANH TOÁN VƯỢT THẨM QUYỀN PD</v>
          </cell>
        </row>
      </sheetData>
      <sheetData sheetId="3857">
        <row r="1">
          <cell r="A1" t="str">
            <v>PHIẾU XỬ LÝ HỒ SƠ THANH TOÁN VƯỢT THẨM QUYỀN PD</v>
          </cell>
        </row>
      </sheetData>
      <sheetData sheetId="3858">
        <row r="1">
          <cell r="A1" t="str">
            <v>PHIẾU XỬ LÝ HỒ SƠ THANH TOÁN VƯỢT THẨM QUYỀN PD</v>
          </cell>
        </row>
      </sheetData>
      <sheetData sheetId="3859">
        <row r="1">
          <cell r="A1" t="str">
            <v>PHIẾU XỬ LÝ HỒ SƠ THANH TOÁN VƯỢT THẨM QUYỀN PD</v>
          </cell>
        </row>
      </sheetData>
      <sheetData sheetId="3860">
        <row r="1">
          <cell r="A1" t="str">
            <v>PHIẾU XỬ LÝ HỒ SƠ THANH TOÁN VƯỢT THẨM QUYỀN PD</v>
          </cell>
        </row>
      </sheetData>
      <sheetData sheetId="3861">
        <row r="1">
          <cell r="A1" t="str">
            <v>PHIẾU XỬ LÝ HỒ SƠ THANH TOÁN VƯỢT THẨM QUYỀN PD</v>
          </cell>
        </row>
      </sheetData>
      <sheetData sheetId="3862">
        <row r="1">
          <cell r="A1" t="str">
            <v>PHIẾU XỬ LÝ HỒ SƠ THANH TOÁN VƯỢT THẨM QUYỀN PD</v>
          </cell>
        </row>
      </sheetData>
      <sheetData sheetId="3863">
        <row r="1">
          <cell r="A1" t="str">
            <v>PHIẾU XỬ LÝ HỒ SƠ THANH TOÁN VƯỢT THẨM QUYỀN PD</v>
          </cell>
        </row>
      </sheetData>
      <sheetData sheetId="3864">
        <row r="1">
          <cell r="A1" t="str">
            <v>PHIẾU XỬ LÝ HỒ SƠ THANH TOÁN VƯỢT THẨM QUYỀN PD</v>
          </cell>
        </row>
      </sheetData>
      <sheetData sheetId="3865">
        <row r="1">
          <cell r="A1" t="str">
            <v>PHIẾU XỬ LÝ HỒ SƠ THANH TOÁN VƯỢT THẨM QUYỀN PD</v>
          </cell>
        </row>
      </sheetData>
      <sheetData sheetId="3866">
        <row r="1">
          <cell r="A1" t="str">
            <v>PHIẾU XỬ LÝ HỒ SƠ THANH TOÁN VƯỢT THẨM QUYỀN PD</v>
          </cell>
        </row>
      </sheetData>
      <sheetData sheetId="3867">
        <row r="1">
          <cell r="A1" t="str">
            <v>PHIẾU XỬ LÝ HỒ SƠ THANH TOÁN VƯỢT THẨM QUYỀN PD</v>
          </cell>
        </row>
      </sheetData>
      <sheetData sheetId="3868">
        <row r="1">
          <cell r="A1" t="str">
            <v>PHIẾU XỬ LÝ HỒ SƠ THANH TOÁN VƯỢT THẨM QUYỀN PD</v>
          </cell>
        </row>
      </sheetData>
      <sheetData sheetId="3869">
        <row r="1">
          <cell r="A1" t="str">
            <v>PHIẾU XỬ LÝ HỒ SƠ THANH TOÁN VƯỢT THẨM QUYỀN PD</v>
          </cell>
        </row>
      </sheetData>
      <sheetData sheetId="3870">
        <row r="1">
          <cell r="A1" t="str">
            <v>PHIẾU XỬ LÝ HỒ SƠ THANH TOÁN VƯỢT THẨM QUYỀN PD</v>
          </cell>
        </row>
      </sheetData>
      <sheetData sheetId="3871">
        <row r="1">
          <cell r="A1" t="str">
            <v>PHIẾU XỬ LÝ HỒ SƠ THANH TOÁN VƯỢT THẨM QUYỀN PD</v>
          </cell>
        </row>
      </sheetData>
      <sheetData sheetId="3872">
        <row r="1">
          <cell r="A1" t="str">
            <v>PHIẾU XỬ LÝ HỒ SƠ THANH TOÁN VƯỢT THẨM QUYỀN PD</v>
          </cell>
        </row>
      </sheetData>
      <sheetData sheetId="3873">
        <row r="1">
          <cell r="A1" t="str">
            <v>PHIẾU XỬ LÝ HỒ SƠ THANH TOÁN VƯỢT THẨM QUYỀN PD</v>
          </cell>
        </row>
      </sheetData>
      <sheetData sheetId="3874">
        <row r="1">
          <cell r="A1" t="str">
            <v>PHIẾU XỬ LÝ HỒ SƠ THANH TOÁN VƯỢT THẨM QUYỀN PD</v>
          </cell>
        </row>
      </sheetData>
      <sheetData sheetId="3875">
        <row r="1">
          <cell r="A1" t="str">
            <v>PHIẾU XỬ LÝ HỒ SƠ THANH TOÁN VƯỢT THẨM QUYỀN PD</v>
          </cell>
        </row>
      </sheetData>
      <sheetData sheetId="3876">
        <row r="1">
          <cell r="A1" t="str">
            <v>PHIẾU XỬ LÝ HỒ SƠ THANH TOÁN VƯỢT THẨM QUYỀN PD</v>
          </cell>
        </row>
      </sheetData>
      <sheetData sheetId="3877">
        <row r="1">
          <cell r="A1" t="str">
            <v>PHIẾU XỬ LÝ HỒ SƠ THANH TOÁN VƯỢT THẨM QUYỀN PD</v>
          </cell>
        </row>
      </sheetData>
      <sheetData sheetId="3878">
        <row r="1">
          <cell r="A1" t="str">
            <v>PHIẾU XỬ LÝ HỒ SƠ THANH TOÁN VƯỢT THẨM QUYỀN PD</v>
          </cell>
        </row>
      </sheetData>
      <sheetData sheetId="3879">
        <row r="1">
          <cell r="A1" t="str">
            <v>PHIẾU XỬ LÝ HỒ SƠ THANH TOÁN VƯỢT THẨM QUYỀN PD</v>
          </cell>
        </row>
      </sheetData>
      <sheetData sheetId="3880">
        <row r="1">
          <cell r="A1" t="str">
            <v>PHIẾU XỬ LÝ HỒ SƠ THANH TOÁN VƯỢT THẨM QUYỀN PD</v>
          </cell>
        </row>
      </sheetData>
      <sheetData sheetId="3881">
        <row r="1">
          <cell r="A1" t="str">
            <v>PHIẾU XỬ LÝ HỒ SƠ THANH TOÁN VƯỢT THẨM QUYỀN PD</v>
          </cell>
        </row>
      </sheetData>
      <sheetData sheetId="3882">
        <row r="1">
          <cell r="A1" t="str">
            <v>PHIẾU XỬ LÝ HỒ SƠ THANH TOÁN VƯỢT THẨM QUYỀN PD</v>
          </cell>
        </row>
      </sheetData>
      <sheetData sheetId="3883">
        <row r="1">
          <cell r="A1" t="str">
            <v>PHIẾU XỬ LÝ HỒ SƠ THANH TOÁN VƯỢT THẨM QUYỀN PD</v>
          </cell>
        </row>
      </sheetData>
      <sheetData sheetId="3884">
        <row r="1">
          <cell r="A1" t="str">
            <v>PHIẾU XỬ LÝ HỒ SƠ THANH TOÁN VƯỢT THẨM QUYỀN PD</v>
          </cell>
        </row>
      </sheetData>
      <sheetData sheetId="3885">
        <row r="1">
          <cell r="A1" t="str">
            <v>PHIẾU XỬ LÝ HỒ SƠ THANH TOÁN VƯỢT THẨM QUYỀN PD</v>
          </cell>
        </row>
      </sheetData>
      <sheetData sheetId="3886">
        <row r="1">
          <cell r="A1" t="str">
            <v>PHIẾU XỬ LÝ HỒ SƠ THANH TOÁN VƯỢT THẨM QUYỀN PD</v>
          </cell>
        </row>
      </sheetData>
      <sheetData sheetId="3887">
        <row r="1">
          <cell r="A1" t="str">
            <v>PHIẾU XỬ LÝ HỒ SƠ THANH TOÁN VƯỢT THẨM QUYỀN PD</v>
          </cell>
        </row>
      </sheetData>
      <sheetData sheetId="3888">
        <row r="1">
          <cell r="A1" t="str">
            <v>PHIẾU XỬ LÝ HỒ SƠ THANH TOÁN VƯỢT THẨM QUYỀN PD</v>
          </cell>
        </row>
      </sheetData>
      <sheetData sheetId="3889">
        <row r="1">
          <cell r="A1" t="str">
            <v>PHIẾU XỬ LÝ HỒ SƠ THANH TOÁN VƯỢT THẨM QUYỀN PD</v>
          </cell>
        </row>
      </sheetData>
      <sheetData sheetId="3890">
        <row r="1">
          <cell r="A1" t="str">
            <v>PHIẾU XỬ LÝ HỒ SƠ THANH TOÁN VƯỢT THẨM QUYỀN PD</v>
          </cell>
        </row>
      </sheetData>
      <sheetData sheetId="3891">
        <row r="1">
          <cell r="A1" t="str">
            <v>PHIẾU XỬ LÝ HỒ SƠ THANH TOÁN VƯỢT THẨM QUYỀN PD</v>
          </cell>
        </row>
      </sheetData>
      <sheetData sheetId="3892">
        <row r="1">
          <cell r="A1" t="str">
            <v>PHIẾU XỬ LÝ HỒ SƠ THANH TOÁN VƯỢT THẨM QUYỀN PD</v>
          </cell>
        </row>
      </sheetData>
      <sheetData sheetId="3893">
        <row r="1">
          <cell r="A1" t="str">
            <v>PHIẾU XỬ LÝ HỒ SƠ THANH TOÁN VƯỢT THẨM QUYỀN PD</v>
          </cell>
        </row>
      </sheetData>
      <sheetData sheetId="3894">
        <row r="1">
          <cell r="A1" t="str">
            <v>PHIẾU XỬ LÝ HỒ SƠ THANH TOÁN VƯỢT THẨM QUYỀN PD</v>
          </cell>
        </row>
      </sheetData>
      <sheetData sheetId="3895">
        <row r="1">
          <cell r="A1" t="str">
            <v>PHIẾU XỬ LÝ HỒ SƠ THANH TOÁN VƯỢT THẨM QUYỀN PD</v>
          </cell>
        </row>
      </sheetData>
      <sheetData sheetId="3896">
        <row r="1">
          <cell r="A1" t="str">
            <v>PHIẾU XỬ LÝ HỒ SƠ THANH TOÁN VƯỢT THẨM QUYỀN PD</v>
          </cell>
        </row>
      </sheetData>
      <sheetData sheetId="3897">
        <row r="1">
          <cell r="A1" t="str">
            <v>PHIẾU XỬ LÝ HỒ SƠ THANH TOÁN VƯỢT THẨM QUYỀN PD</v>
          </cell>
        </row>
      </sheetData>
      <sheetData sheetId="3898">
        <row r="1">
          <cell r="A1" t="str">
            <v>PHIẾU XỬ LÝ HỒ SƠ THANH TOÁN VƯỢT THẨM QUYỀN PD</v>
          </cell>
        </row>
      </sheetData>
      <sheetData sheetId="3899">
        <row r="1">
          <cell r="A1" t="str">
            <v>PHIẾU XỬ LÝ HỒ SƠ THANH TOÁN VƯỢT THẨM QUYỀN PD</v>
          </cell>
        </row>
      </sheetData>
      <sheetData sheetId="3900">
        <row r="1">
          <cell r="A1" t="str">
            <v>PHIẾU XỬ LÝ HỒ SƠ THANH TOÁN VƯỢT THẨM QUYỀN PD</v>
          </cell>
        </row>
      </sheetData>
      <sheetData sheetId="3901">
        <row r="1">
          <cell r="A1" t="str">
            <v>PHIẾU XỬ LÝ HỒ SƠ THANH TOÁN VƯỢT THẨM QUYỀN PD</v>
          </cell>
        </row>
      </sheetData>
      <sheetData sheetId="3902">
        <row r="1">
          <cell r="A1" t="str">
            <v>PHIẾU XỬ LÝ HỒ SƠ THANH TOÁN VƯỢT THẨM QUYỀN PD</v>
          </cell>
        </row>
      </sheetData>
      <sheetData sheetId="3903">
        <row r="1">
          <cell r="A1" t="str">
            <v>PHIẾU XỬ LÝ HỒ SƠ THANH TOÁN VƯỢT THẨM QUYỀN PD</v>
          </cell>
        </row>
      </sheetData>
      <sheetData sheetId="3904">
        <row r="1">
          <cell r="A1" t="str">
            <v>PHIẾU XỬ LÝ HỒ SƠ THANH TOÁN VƯỢT THẨM QUYỀN PD</v>
          </cell>
        </row>
      </sheetData>
      <sheetData sheetId="3905">
        <row r="1">
          <cell r="A1" t="str">
            <v>PHIẾU XỬ LÝ HỒ SƠ THANH TOÁN VƯỢT THẨM QUYỀN PD</v>
          </cell>
        </row>
      </sheetData>
      <sheetData sheetId="3906">
        <row r="1">
          <cell r="A1" t="str">
            <v>PHIẾU XỬ LÝ HỒ SƠ THANH TOÁN VƯỢT THẨM QUYỀN PD</v>
          </cell>
        </row>
      </sheetData>
      <sheetData sheetId="3907">
        <row r="1">
          <cell r="A1" t="str">
            <v>PHIẾU XỬ LÝ HỒ SƠ THANH TOÁN VƯỢT THẨM QUYỀN PD</v>
          </cell>
        </row>
      </sheetData>
      <sheetData sheetId="3908">
        <row r="1">
          <cell r="A1" t="str">
            <v>PHIẾU XỬ LÝ HỒ SƠ THANH TOÁN VƯỢT THẨM QUYỀN PD</v>
          </cell>
        </row>
      </sheetData>
      <sheetData sheetId="3909">
        <row r="1">
          <cell r="A1" t="str">
            <v>PHIẾU XỬ LÝ HỒ SƠ THANH TOÁN VƯỢT THẨM QUYỀN PD</v>
          </cell>
        </row>
      </sheetData>
      <sheetData sheetId="3910">
        <row r="1">
          <cell r="A1" t="str">
            <v>PHIẾU XỬ LÝ HỒ SƠ THANH TOÁN VƯỢT THẨM QUYỀN PD</v>
          </cell>
        </row>
      </sheetData>
      <sheetData sheetId="3911">
        <row r="1">
          <cell r="A1" t="str">
            <v>PHIẾU XỬ LÝ HỒ SƠ THANH TOÁN VƯỢT THẨM QUYỀN PD</v>
          </cell>
        </row>
      </sheetData>
      <sheetData sheetId="3912">
        <row r="1">
          <cell r="A1" t="str">
            <v>PHIẾU XỬ LÝ HỒ SƠ THANH TOÁN VƯỢT THẨM QUYỀN PD</v>
          </cell>
        </row>
      </sheetData>
      <sheetData sheetId="3913">
        <row r="1">
          <cell r="A1" t="str">
            <v>PHIẾU XỬ LÝ HỒ SƠ THANH TOÁN VƯỢT THẨM QUYỀN PD</v>
          </cell>
        </row>
      </sheetData>
      <sheetData sheetId="3914">
        <row r="1">
          <cell r="A1" t="str">
            <v>PHIẾU XỬ LÝ HỒ SƠ THANH TOÁN VƯỢT THẨM QUYỀN PD</v>
          </cell>
        </row>
      </sheetData>
      <sheetData sheetId="3915">
        <row r="1">
          <cell r="A1" t="str">
            <v>PHIẾU XỬ LÝ HỒ SƠ THANH TOÁN VƯỢT THẨM QUYỀN PD</v>
          </cell>
        </row>
      </sheetData>
      <sheetData sheetId="3916">
        <row r="1">
          <cell r="A1" t="str">
            <v>PHIẾU XỬ LÝ HỒ SƠ THANH TOÁN VƯỢT THẨM QUYỀN PD</v>
          </cell>
        </row>
      </sheetData>
      <sheetData sheetId="3917">
        <row r="1">
          <cell r="A1" t="str">
            <v>PHIẾU XỬ LÝ HỒ SƠ THANH TOÁN VƯỢT THẨM QUYỀN PD</v>
          </cell>
        </row>
      </sheetData>
      <sheetData sheetId="3918">
        <row r="1">
          <cell r="A1" t="str">
            <v>PHIẾU XỬ LÝ HỒ SƠ THANH TOÁN VƯỢT THẨM QUYỀN PD</v>
          </cell>
        </row>
      </sheetData>
      <sheetData sheetId="3919">
        <row r="1">
          <cell r="A1" t="str">
            <v>PHIẾU XỬ LÝ HỒ SƠ THANH TOÁN VƯỢT THẨM QUYỀN PD</v>
          </cell>
        </row>
      </sheetData>
      <sheetData sheetId="3920">
        <row r="1">
          <cell r="A1" t="str">
            <v>PHIẾU XỬ LÝ HỒ SƠ THANH TOÁN VƯỢT THẨM QUYỀN PD</v>
          </cell>
        </row>
      </sheetData>
      <sheetData sheetId="3921">
        <row r="1">
          <cell r="A1" t="str">
            <v>PHIẾU XỬ LÝ HỒ SƠ THANH TOÁN VƯỢT THẨM QUYỀN PD</v>
          </cell>
        </row>
      </sheetData>
      <sheetData sheetId="3922">
        <row r="1">
          <cell r="A1" t="str">
            <v>PHIẾU XỬ LÝ HỒ SƠ THANH TOÁN VƯỢT THẨM QUYỀN PD</v>
          </cell>
        </row>
      </sheetData>
      <sheetData sheetId="3923">
        <row r="1">
          <cell r="A1" t="str">
            <v>PHIẾU XỬ LÝ HỒ SƠ THANH TOÁN VƯỢT THẨM QUYỀN PD</v>
          </cell>
        </row>
      </sheetData>
      <sheetData sheetId="3924">
        <row r="1">
          <cell r="A1" t="str">
            <v>PHIẾU XỬ LÝ HỒ SƠ THANH TOÁN VƯỢT THẨM QUYỀN PD</v>
          </cell>
        </row>
      </sheetData>
      <sheetData sheetId="3925">
        <row r="1">
          <cell r="A1" t="str">
            <v>PHIẾU XỬ LÝ HỒ SƠ THANH TOÁN VƯỢT THẨM QUYỀN PD</v>
          </cell>
        </row>
      </sheetData>
      <sheetData sheetId="3926">
        <row r="1">
          <cell r="A1" t="str">
            <v>PHIẾU XỬ LÝ HỒ SƠ THANH TOÁN VƯỢT THẨM QUYỀN PD</v>
          </cell>
        </row>
      </sheetData>
      <sheetData sheetId="3927">
        <row r="1">
          <cell r="A1" t="str">
            <v>PHIẾU XỬ LÝ HỒ SƠ THANH TOÁN VƯỢT THẨM QUYỀN PD</v>
          </cell>
        </row>
      </sheetData>
      <sheetData sheetId="3928">
        <row r="1">
          <cell r="A1" t="str">
            <v>PHIẾU XỬ LÝ HỒ SƠ THANH TOÁN VƯỢT THẨM QUYỀN PD</v>
          </cell>
        </row>
      </sheetData>
      <sheetData sheetId="3929">
        <row r="1">
          <cell r="A1" t="str">
            <v>PHIẾU XỬ LÝ HỒ SƠ THANH TOÁN VƯỢT THẨM QUYỀN PD</v>
          </cell>
        </row>
      </sheetData>
      <sheetData sheetId="3930">
        <row r="1">
          <cell r="A1" t="str">
            <v>PHIẾU XỬ LÝ HỒ SƠ THANH TOÁN VƯỢT THẨM QUYỀN PD</v>
          </cell>
        </row>
      </sheetData>
      <sheetData sheetId="3931">
        <row r="1">
          <cell r="A1" t="str">
            <v>PHIẾU XỬ LÝ HỒ SƠ THANH TOÁN VƯỢT THẨM QUYỀN PD</v>
          </cell>
        </row>
      </sheetData>
      <sheetData sheetId="3932">
        <row r="1">
          <cell r="A1" t="str">
            <v>PHIẾU XỬ LÝ HỒ SƠ THANH TOÁN VƯỢT THẨM QUYỀN PD</v>
          </cell>
        </row>
      </sheetData>
      <sheetData sheetId="3933">
        <row r="1">
          <cell r="A1" t="str">
            <v>PHIẾU XỬ LÝ HỒ SƠ THANH TOÁN VƯỢT THẨM QUYỀN PD</v>
          </cell>
        </row>
      </sheetData>
      <sheetData sheetId="3934">
        <row r="1">
          <cell r="A1" t="str">
            <v>PHIẾU XỬ LÝ HỒ SƠ THANH TOÁN VƯỢT THẨM QUYỀN PD</v>
          </cell>
        </row>
      </sheetData>
      <sheetData sheetId="3935">
        <row r="1">
          <cell r="A1" t="str">
            <v>PHIẾU XỬ LÝ HỒ SƠ THANH TOÁN VƯỢT THẨM QUYỀN PD</v>
          </cell>
        </row>
      </sheetData>
      <sheetData sheetId="3936">
        <row r="1">
          <cell r="A1" t="str">
            <v>PHIẾU XỬ LÝ HỒ SƠ THANH TOÁN VƯỢT THẨM QUYỀN PD</v>
          </cell>
        </row>
      </sheetData>
      <sheetData sheetId="3937">
        <row r="1">
          <cell r="A1" t="str">
            <v>PHIẾU XỬ LÝ HỒ SƠ THANH TOÁN VƯỢT THẨM QUYỀN PD</v>
          </cell>
        </row>
      </sheetData>
      <sheetData sheetId="3938">
        <row r="1">
          <cell r="A1" t="str">
            <v>PHIẾU XỬ LÝ HỒ SƠ THANH TOÁN VƯỢT THẨM QUYỀN PD</v>
          </cell>
        </row>
      </sheetData>
      <sheetData sheetId="3939">
        <row r="1">
          <cell r="A1" t="str">
            <v>PHIẾU XỬ LÝ HỒ SƠ THANH TOÁN VƯỢT THẨM QUYỀN PD</v>
          </cell>
        </row>
      </sheetData>
      <sheetData sheetId="3940">
        <row r="1">
          <cell r="A1" t="str">
            <v>PHIẾU XỬ LÝ HỒ SƠ THANH TOÁN VƯỢT THẨM QUYỀN PD</v>
          </cell>
        </row>
      </sheetData>
      <sheetData sheetId="3941">
        <row r="1">
          <cell r="A1" t="str">
            <v>PHIẾU XỬ LÝ HỒ SƠ THANH TOÁN VƯỢT THẨM QUYỀN PD</v>
          </cell>
        </row>
      </sheetData>
      <sheetData sheetId="3942">
        <row r="1">
          <cell r="A1" t="str">
            <v>PHIẾU XỬ LÝ HỒ SƠ THANH TOÁN VƯỢT THẨM QUYỀN PD</v>
          </cell>
        </row>
      </sheetData>
      <sheetData sheetId="3943">
        <row r="1">
          <cell r="A1" t="str">
            <v>PHIẾU XỬ LÝ HỒ SƠ THANH TOÁN VƯỢT THẨM QUYỀN PD</v>
          </cell>
        </row>
      </sheetData>
      <sheetData sheetId="3944">
        <row r="1">
          <cell r="A1" t="str">
            <v>PHIẾU XỬ LÝ HỒ SƠ THANH TOÁN VƯỢT THẨM QUYỀN PD</v>
          </cell>
        </row>
      </sheetData>
      <sheetData sheetId="3945">
        <row r="1">
          <cell r="A1" t="str">
            <v>PHIẾU XỬ LÝ HỒ SƠ THANH TOÁN VƯỢT THẨM QUYỀN PD</v>
          </cell>
        </row>
      </sheetData>
      <sheetData sheetId="3946">
        <row r="1">
          <cell r="A1" t="str">
            <v>PHIẾU XỬ LÝ HỒ SƠ THANH TOÁN VƯỢT THẨM QUYỀN PD</v>
          </cell>
        </row>
      </sheetData>
      <sheetData sheetId="3947">
        <row r="1">
          <cell r="A1" t="str">
            <v>PHIẾU XỬ LÝ HỒ SƠ THANH TOÁN VƯỢT THẨM QUYỀN PD</v>
          </cell>
        </row>
      </sheetData>
      <sheetData sheetId="3948">
        <row r="1">
          <cell r="A1" t="str">
            <v>PHIẾU XỬ LÝ HỒ SƠ THANH TOÁN VƯỢT THẨM QUYỀN PD</v>
          </cell>
        </row>
      </sheetData>
      <sheetData sheetId="3949">
        <row r="1">
          <cell r="A1" t="str">
            <v>PHIẾU XỬ LÝ HỒ SƠ THANH TOÁN VƯỢT THẨM QUYỀN PD</v>
          </cell>
        </row>
      </sheetData>
      <sheetData sheetId="3950">
        <row r="1">
          <cell r="A1" t="str">
            <v>PHIẾU XỬ LÝ HỒ SƠ THANH TOÁN VƯỢT THẨM QUYỀN PD</v>
          </cell>
        </row>
      </sheetData>
      <sheetData sheetId="3951">
        <row r="1">
          <cell r="A1" t="str">
            <v>PHIẾU XỬ LÝ HỒ SƠ THANH TOÁN VƯỢT THẨM QUYỀN PD</v>
          </cell>
        </row>
      </sheetData>
      <sheetData sheetId="3952">
        <row r="1">
          <cell r="A1" t="str">
            <v>PHIẾU XỬ LÝ HỒ SƠ THANH TOÁN VƯỢT THẨM QUYỀN PD</v>
          </cell>
        </row>
      </sheetData>
      <sheetData sheetId="3953">
        <row r="1">
          <cell r="A1" t="str">
            <v>PHIẾU XỬ LÝ HỒ SƠ THANH TOÁN VƯỢT THẨM QUYỀN PD</v>
          </cell>
        </row>
      </sheetData>
      <sheetData sheetId="3954">
        <row r="1">
          <cell r="A1" t="str">
            <v>PHIẾU XỬ LÝ HỒ SƠ THANH TOÁN VƯỢT THẨM QUYỀN PD</v>
          </cell>
        </row>
      </sheetData>
      <sheetData sheetId="3955">
        <row r="1">
          <cell r="A1" t="str">
            <v>PHIẾU XỬ LÝ HỒ SƠ THANH TOÁN VƯỢT THẨM QUYỀN PD</v>
          </cell>
        </row>
      </sheetData>
      <sheetData sheetId="3956">
        <row r="1">
          <cell r="A1" t="str">
            <v>PHIẾU XỬ LÝ HỒ SƠ THANH TOÁN VƯỢT THẨM QUYỀN PD</v>
          </cell>
        </row>
      </sheetData>
      <sheetData sheetId="3957">
        <row r="1">
          <cell r="A1" t="str">
            <v>PHIẾU XỬ LÝ HỒ SƠ THANH TOÁN VƯỢT THẨM QUYỀN PD</v>
          </cell>
        </row>
      </sheetData>
      <sheetData sheetId="3958">
        <row r="1">
          <cell r="A1" t="str">
            <v>PHIẾU XỬ LÝ HỒ SƠ THANH TOÁN VƯỢT THẨM QUYỀN PD</v>
          </cell>
        </row>
      </sheetData>
      <sheetData sheetId="3959">
        <row r="1">
          <cell r="A1" t="str">
            <v>PHIẾU XỬ LÝ HỒ SƠ THANH TOÁN VƯỢT THẨM QUYỀN PD</v>
          </cell>
        </row>
      </sheetData>
      <sheetData sheetId="3960">
        <row r="1">
          <cell r="A1" t="str">
            <v>PHIẾU XỬ LÝ HỒ SƠ THANH TOÁN VƯỢT THẨM QUYỀN PD</v>
          </cell>
        </row>
      </sheetData>
      <sheetData sheetId="3961">
        <row r="1">
          <cell r="A1" t="str">
            <v>PHIẾU XỬ LÝ HỒ SƠ THANH TOÁN VƯỢT THẨM QUYỀN PD</v>
          </cell>
        </row>
      </sheetData>
      <sheetData sheetId="3962">
        <row r="1">
          <cell r="A1" t="str">
            <v>PHIẾU XỬ LÝ HỒ SƠ THANH TOÁN VƯỢT THẨM QUYỀN PD</v>
          </cell>
        </row>
      </sheetData>
      <sheetData sheetId="3963">
        <row r="1">
          <cell r="A1" t="str">
            <v>PHIẾU XỬ LÝ HỒ SƠ THANH TOÁN VƯỢT THẨM QUYỀN PD</v>
          </cell>
        </row>
      </sheetData>
      <sheetData sheetId="3964">
        <row r="1">
          <cell r="A1" t="str">
            <v>PHIẾU XỬ LÝ HỒ SƠ THANH TOÁN VƯỢT THẨM QUYỀN PD</v>
          </cell>
        </row>
      </sheetData>
      <sheetData sheetId="3965">
        <row r="1">
          <cell r="A1" t="str">
            <v>PHIẾU XỬ LÝ HỒ SƠ THANH TOÁN VƯỢT THẨM QUYỀN PD</v>
          </cell>
        </row>
      </sheetData>
      <sheetData sheetId="3966">
        <row r="1">
          <cell r="A1" t="str">
            <v>PHIẾU XỬ LÝ HỒ SƠ THANH TOÁN VƯỢT THẨM QUYỀN PD</v>
          </cell>
        </row>
      </sheetData>
      <sheetData sheetId="3967">
        <row r="1">
          <cell r="A1" t="str">
            <v>PHIẾU XỬ LÝ HỒ SƠ THANH TOÁN VƯỢT THẨM QUYỀN PD</v>
          </cell>
        </row>
      </sheetData>
      <sheetData sheetId="3968">
        <row r="1">
          <cell r="A1" t="str">
            <v>PHIẾU XỬ LÝ HỒ SƠ THANH TOÁN VƯỢT THẨM QUYỀN PD</v>
          </cell>
        </row>
      </sheetData>
      <sheetData sheetId="3969">
        <row r="1">
          <cell r="A1" t="str">
            <v>PHIẾU XỬ LÝ HỒ SƠ THANH TOÁN VƯỢT THẨM QUYỀN PD</v>
          </cell>
        </row>
      </sheetData>
      <sheetData sheetId="3970">
        <row r="1">
          <cell r="A1" t="str">
            <v>PHIẾU XỬ LÝ HỒ SƠ THANH TOÁN VƯỢT THẨM QUYỀN PD</v>
          </cell>
        </row>
      </sheetData>
      <sheetData sheetId="3971">
        <row r="1">
          <cell r="A1" t="str">
            <v>PHIẾU XỬ LÝ HỒ SƠ THANH TOÁN VƯỢT THẨM QUYỀN PD</v>
          </cell>
        </row>
      </sheetData>
      <sheetData sheetId="3972">
        <row r="1">
          <cell r="A1" t="str">
            <v>PHIẾU XỬ LÝ HỒ SƠ THANH TOÁN VƯỢT THẨM QUYỀN PD</v>
          </cell>
        </row>
      </sheetData>
      <sheetData sheetId="3973">
        <row r="1">
          <cell r="A1" t="str">
            <v>PHIẾU XỬ LÝ HỒ SƠ THANH TOÁN VƯỢT THẨM QUYỀN PD</v>
          </cell>
        </row>
      </sheetData>
      <sheetData sheetId="3974">
        <row r="1">
          <cell r="A1" t="str">
            <v>PHIẾU XỬ LÝ HỒ SƠ THANH TOÁN VƯỢT THẨM QUYỀN PD</v>
          </cell>
        </row>
      </sheetData>
      <sheetData sheetId="3975">
        <row r="1">
          <cell r="A1" t="str">
            <v>PHIẾU XỬ LÝ HỒ SƠ THANH TOÁN VƯỢT THẨM QUYỀN PD</v>
          </cell>
        </row>
      </sheetData>
      <sheetData sheetId="3976">
        <row r="1">
          <cell r="A1" t="str">
            <v>PHIẾU XỬ LÝ HỒ SƠ THANH TOÁN VƯỢT THẨM QUYỀN PD</v>
          </cell>
        </row>
      </sheetData>
      <sheetData sheetId="3977">
        <row r="1">
          <cell r="A1" t="str">
            <v>PHIẾU XỬ LÝ HỒ SƠ THANH TOÁN VƯỢT THẨM QUYỀN PD</v>
          </cell>
        </row>
      </sheetData>
      <sheetData sheetId="3978">
        <row r="1">
          <cell r="A1" t="str">
            <v>PHIẾU XỬ LÝ HỒ SƠ THANH TOÁN VƯỢT THẨM QUYỀN PD</v>
          </cell>
        </row>
      </sheetData>
      <sheetData sheetId="3979">
        <row r="1">
          <cell r="A1" t="str">
            <v>PHIẾU XỬ LÝ HỒ SƠ THANH TOÁN VƯỢT THẨM QUYỀN PD</v>
          </cell>
        </row>
      </sheetData>
      <sheetData sheetId="3980">
        <row r="1">
          <cell r="A1" t="str">
            <v>PHIẾU XỬ LÝ HỒ SƠ THANH TOÁN VƯỢT THẨM QUYỀN PD</v>
          </cell>
        </row>
      </sheetData>
      <sheetData sheetId="3981">
        <row r="1">
          <cell r="A1" t="str">
            <v>PHIẾU XỬ LÝ HỒ SƠ THANH TOÁN VƯỢT THẨM QUYỀN PD</v>
          </cell>
        </row>
      </sheetData>
      <sheetData sheetId="3982">
        <row r="1">
          <cell r="A1" t="str">
            <v>PHIẾU XỬ LÝ HỒ SƠ THANH TOÁN VƯỢT THẨM QUYỀN PD</v>
          </cell>
        </row>
      </sheetData>
      <sheetData sheetId="3983">
        <row r="1">
          <cell r="A1" t="str">
            <v>PHIẾU XỬ LÝ HỒ SƠ THANH TOÁN VƯỢT THẨM QUYỀN PD</v>
          </cell>
        </row>
      </sheetData>
      <sheetData sheetId="3984"/>
      <sheetData sheetId="3985">
        <row r="1">
          <cell r="A1" t="str">
            <v>PHIẾU XỬ LÝ HỒ SƠ THANH TOÁN VƯỢT THẨM QUYỀN PD</v>
          </cell>
        </row>
      </sheetData>
      <sheetData sheetId="3986">
        <row r="1">
          <cell r="A1" t="str">
            <v>PHIẾU XỬ LÝ HỒ SƠ THANH TOÁN VƯỢT THẨM QUYỀN PD</v>
          </cell>
        </row>
      </sheetData>
      <sheetData sheetId="3987">
        <row r="1">
          <cell r="A1" t="str">
            <v>PHIẾU XỬ LÝ HỒ SƠ THANH TOÁN VƯỢT THẨM QUYỀN PD</v>
          </cell>
        </row>
      </sheetData>
      <sheetData sheetId="3988">
        <row r="1">
          <cell r="A1" t="str">
            <v>PHIẾU XỬ LÝ HỒ SƠ THANH TOÁN VƯỢT THẨM QUYỀN PD</v>
          </cell>
        </row>
      </sheetData>
      <sheetData sheetId="3989">
        <row r="1">
          <cell r="A1" t="str">
            <v>PHIẾU XỬ LÝ HỒ SƠ THANH TOÁN VƯỢT THẨM QUYỀN PD</v>
          </cell>
        </row>
      </sheetData>
      <sheetData sheetId="3990">
        <row r="1">
          <cell r="A1" t="str">
            <v>PHIẾU XỬ LÝ HỒ SƠ THANH TOÁN VƯỢT THẨM QUYỀN PD</v>
          </cell>
        </row>
      </sheetData>
      <sheetData sheetId="3991"/>
      <sheetData sheetId="3992">
        <row r="1">
          <cell r="A1" t="str">
            <v>PHIẾU XỬ LÝ HỒ SƠ THANH TOÁN VƯỢT THẨM QUYỀN PD</v>
          </cell>
        </row>
      </sheetData>
      <sheetData sheetId="3993">
        <row r="1">
          <cell r="A1" t="str">
            <v>PHIẾU XỬ LÝ HỒ SƠ THANH TOÁN VƯỢT THẨM QUYỀN PD</v>
          </cell>
        </row>
      </sheetData>
      <sheetData sheetId="3994"/>
      <sheetData sheetId="3995"/>
      <sheetData sheetId="3996"/>
      <sheetData sheetId="3997"/>
      <sheetData sheetId="3998"/>
      <sheetData sheetId="3999"/>
      <sheetData sheetId="4000"/>
      <sheetData sheetId="4001"/>
      <sheetData sheetId="4002"/>
      <sheetData sheetId="4003">
        <row r="1">
          <cell r="A1" t="str">
            <v>PHIẾU XỬ LÝ HỒ SƠ THANH TOÁN VƯỢT THẨM QUYỀN PD</v>
          </cell>
        </row>
      </sheetData>
      <sheetData sheetId="4004"/>
      <sheetData sheetId="4005">
        <row r="1">
          <cell r="A1" t="str">
            <v>PHIẾU XỬ LÝ HỒ SƠ THANH TOÁN VƯỢT THẨM QUYỀN PD</v>
          </cell>
        </row>
      </sheetData>
      <sheetData sheetId="4006"/>
      <sheetData sheetId="4007"/>
      <sheetData sheetId="4008"/>
      <sheetData sheetId="4009">
        <row r="1">
          <cell r="A1" t="str">
            <v>PHIẾU XỬ LÝ HỒ SƠ THANH TOÁN VƯỢT THẨM QUYỀN PD</v>
          </cell>
        </row>
      </sheetData>
      <sheetData sheetId="4010">
        <row r="1">
          <cell r="A1" t="str">
            <v>PHIẾU XỬ LÝ HỒ SƠ THANH TOÁN VƯỢT THẨM QUYỀN PD</v>
          </cell>
        </row>
      </sheetData>
      <sheetData sheetId="4011">
        <row r="1">
          <cell r="A1" t="str">
            <v>PHIẾU XỬ LÝ HỒ SƠ THANH TOÁN VƯỢT THẨM QUYỀN PD</v>
          </cell>
        </row>
      </sheetData>
      <sheetData sheetId="4012">
        <row r="1">
          <cell r="A1" t="str">
            <v>PHIẾU XỬ LÝ HỒ SƠ THANH TOÁN VƯỢT THẨM QUYỀN PD</v>
          </cell>
        </row>
      </sheetData>
      <sheetData sheetId="4013">
        <row r="1">
          <cell r="A1" t="str">
            <v>PHIẾU XỬ LÝ HỒ SƠ THANH TOÁN VƯỢT THẨM QUYỀN PD</v>
          </cell>
        </row>
      </sheetData>
      <sheetData sheetId="4014">
        <row r="1">
          <cell r="A1" t="str">
            <v>PHIẾU XỬ LÝ HỒ SƠ THANH TOÁN VƯỢT THẨM QUYỀN PD</v>
          </cell>
        </row>
      </sheetData>
      <sheetData sheetId="4015">
        <row r="1">
          <cell r="A1" t="str">
            <v>PHIẾU XỬ LÝ HỒ SƠ THANH TOÁN VƯỢT THẨM QUYỀN PD</v>
          </cell>
        </row>
      </sheetData>
      <sheetData sheetId="4016">
        <row r="1">
          <cell r="A1" t="str">
            <v>PHIẾU XỬ LÝ HỒ SƠ THANH TOÁN VƯỢT THẨM QUYỀN PD</v>
          </cell>
        </row>
      </sheetData>
      <sheetData sheetId="4017">
        <row r="1">
          <cell r="A1" t="str">
            <v>PHIẾU XỬ LÝ HỒ SƠ THANH TOÁN VƯỢT THẨM QUYỀN PD</v>
          </cell>
        </row>
      </sheetData>
      <sheetData sheetId="4018">
        <row r="1">
          <cell r="A1" t="str">
            <v>PHIẾU XỬ LÝ HỒ SƠ THANH TOÁN VƯỢT THẨM QUYỀN PD</v>
          </cell>
        </row>
      </sheetData>
      <sheetData sheetId="4019">
        <row r="1">
          <cell r="A1" t="str">
            <v>PHIẾU XỬ LÝ HỒ SƠ THANH TOÁN VƯỢT THẨM QUYỀN PD</v>
          </cell>
        </row>
      </sheetData>
      <sheetData sheetId="4020">
        <row r="1">
          <cell r="A1" t="str">
            <v>PHIẾU XỬ LÝ HỒ SƠ THANH TOÁN VƯỢT THẨM QUYỀN PD</v>
          </cell>
        </row>
      </sheetData>
      <sheetData sheetId="4021">
        <row r="1">
          <cell r="A1" t="str">
            <v>PHIẾU XỬ LÝ HỒ SƠ THANH TOÁN VƯỢT THẨM QUYỀN PD</v>
          </cell>
        </row>
      </sheetData>
      <sheetData sheetId="4022">
        <row r="1">
          <cell r="A1" t="str">
            <v>PHIẾU XỬ LÝ HỒ SƠ THANH TOÁN VƯỢT THẨM QUYỀN PD</v>
          </cell>
        </row>
      </sheetData>
      <sheetData sheetId="4023">
        <row r="1">
          <cell r="A1" t="str">
            <v>PHIẾU XỬ LÝ HỒ SƠ THANH TOÁN VƯỢT THẨM QUYỀN PD</v>
          </cell>
        </row>
      </sheetData>
      <sheetData sheetId="4024"/>
      <sheetData sheetId="4025">
        <row r="1">
          <cell r="A1" t="str">
            <v>PHIẾU XỬ LÝ HỒ SƠ THANH TOÁN VƯỢT THẨM QUYỀN PD</v>
          </cell>
        </row>
      </sheetData>
      <sheetData sheetId="4026">
        <row r="1">
          <cell r="A1" t="str">
            <v>PHIẾU XỬ LÝ HỒ SƠ THANH TOÁN VƯỢT THẨM QUYỀN PD</v>
          </cell>
        </row>
      </sheetData>
      <sheetData sheetId="4027">
        <row r="1">
          <cell r="A1" t="str">
            <v>PHIẾU XỬ LÝ HỒ SƠ THANH TOÁN VƯỢT THẨM QUYỀN PD</v>
          </cell>
        </row>
      </sheetData>
      <sheetData sheetId="4028">
        <row r="1">
          <cell r="A1" t="str">
            <v>PHIẾU XỬ LÝ HỒ SƠ THANH TOÁN VƯỢT THẨM QUYỀN PD</v>
          </cell>
        </row>
      </sheetData>
      <sheetData sheetId="4029">
        <row r="1">
          <cell r="A1" t="str">
            <v>PHIẾU XỬ LÝ HỒ SƠ THANH TOÁN VƯỢT THẨM QUYỀN PD</v>
          </cell>
        </row>
      </sheetData>
      <sheetData sheetId="4030">
        <row r="1">
          <cell r="A1" t="str">
            <v>PHIẾU XỬ LÝ HỒ SƠ THANH TOÁN VƯỢT THẨM QUYỀN PD</v>
          </cell>
        </row>
      </sheetData>
      <sheetData sheetId="4031">
        <row r="1">
          <cell r="A1" t="str">
            <v>PHIẾU XỬ LÝ HỒ SƠ THANH TOÁN VƯỢT THẨM QUYỀN PD</v>
          </cell>
        </row>
      </sheetData>
      <sheetData sheetId="4032"/>
      <sheetData sheetId="4033">
        <row r="1">
          <cell r="A1" t="str">
            <v>PHIẾU XỬ LÝ HỒ SƠ THANH TOÁN VƯỢT THẨM QUYỀN PD</v>
          </cell>
        </row>
      </sheetData>
      <sheetData sheetId="4034">
        <row r="1">
          <cell r="A1" t="str">
            <v>PHIẾU XỬ LÝ HỒ SƠ THANH TOÁN VƯỢT THẨM QUYỀN PD</v>
          </cell>
        </row>
      </sheetData>
      <sheetData sheetId="4035">
        <row r="1">
          <cell r="A1" t="str">
            <v>PHIẾU XỬ LÝ HỒ SƠ THANH TOÁN VƯỢT THẨM QUYỀN PD</v>
          </cell>
        </row>
      </sheetData>
      <sheetData sheetId="4036">
        <row r="1">
          <cell r="A1" t="str">
            <v>PHIẾU XỬ LÝ HỒ SƠ THANH TOÁN VƯỢT THẨM QUYỀN PD</v>
          </cell>
        </row>
      </sheetData>
      <sheetData sheetId="4037">
        <row r="1">
          <cell r="A1" t="str">
            <v>PHIẾU XỬ LÝ HỒ SƠ THANH TOÁN VƯỢT THẨM QUYỀN PD</v>
          </cell>
        </row>
      </sheetData>
      <sheetData sheetId="4038">
        <row r="1">
          <cell r="A1" t="str">
            <v>PHIẾU XỬ LÝ HỒ SƠ THANH TOÁN VƯỢT THẨM QUYỀN PD</v>
          </cell>
        </row>
      </sheetData>
      <sheetData sheetId="4039">
        <row r="1">
          <cell r="A1" t="str">
            <v>PHIẾU XỬ LÝ HỒ SƠ THANH TOÁN VƯỢT THẨM QUYỀN PD</v>
          </cell>
        </row>
      </sheetData>
      <sheetData sheetId="4040">
        <row r="1">
          <cell r="A1" t="str">
            <v>PHIẾU XỬ LÝ HỒ SƠ THANH TOÁN VƯỢT THẨM QUYỀN PD</v>
          </cell>
        </row>
      </sheetData>
      <sheetData sheetId="4041">
        <row r="1">
          <cell r="A1" t="str">
            <v>PHIẾU XỬ LÝ HỒ SƠ THANH TOÁN VƯỢT THẨM QUYỀN PD</v>
          </cell>
        </row>
      </sheetData>
      <sheetData sheetId="4042">
        <row r="1">
          <cell r="A1" t="str">
            <v>PHIẾU XỬ LÝ HỒ SƠ THANH TOÁN VƯỢT THẨM QUYỀN PD</v>
          </cell>
        </row>
      </sheetData>
      <sheetData sheetId="4043">
        <row r="1">
          <cell r="A1" t="str">
            <v>PHIẾU XỬ LÝ HỒ SƠ THANH TOÁN VƯỢT THẨM QUYỀN PD</v>
          </cell>
        </row>
      </sheetData>
      <sheetData sheetId="4044">
        <row r="1">
          <cell r="A1" t="str">
            <v>PHIẾU XỬ LÝ HỒ SƠ THANH TOÁN VƯỢT THẨM QUYỀN PD</v>
          </cell>
        </row>
      </sheetData>
      <sheetData sheetId="4045">
        <row r="1">
          <cell r="A1" t="str">
            <v>PHIẾU XỬ LÝ HỒ SƠ THANH TOÁN VƯỢT THẨM QUYỀN PD</v>
          </cell>
        </row>
      </sheetData>
      <sheetData sheetId="4046">
        <row r="1">
          <cell r="A1" t="str">
            <v>PHIẾU XỬ LÝ HỒ SƠ THANH TOÁN VƯỢT THẨM QUYỀN PD</v>
          </cell>
        </row>
      </sheetData>
      <sheetData sheetId="4047">
        <row r="1">
          <cell r="A1" t="str">
            <v>PHIẾU XỬ LÝ HỒ SƠ THANH TOÁN VƯỢT THẨM QUYỀN PD</v>
          </cell>
        </row>
      </sheetData>
      <sheetData sheetId="4048">
        <row r="1">
          <cell r="A1" t="str">
            <v>PHIẾU XỬ LÝ HỒ SƠ THANH TOÁN VƯỢT THẨM QUYỀN PD</v>
          </cell>
        </row>
      </sheetData>
      <sheetData sheetId="4049">
        <row r="1">
          <cell r="A1" t="str">
            <v>PHIẾU XỬ LÝ HỒ SƠ THANH TOÁN VƯỢT THẨM QUYỀN PD</v>
          </cell>
        </row>
      </sheetData>
      <sheetData sheetId="4050">
        <row r="1">
          <cell r="A1" t="str">
            <v>PHIẾU XỬ LÝ HỒ SƠ THANH TOÁN VƯỢT THẨM QUYỀN PD</v>
          </cell>
        </row>
      </sheetData>
      <sheetData sheetId="4051">
        <row r="1">
          <cell r="A1" t="str">
            <v>PHIẾU XỬ LÝ HỒ SƠ THANH TOÁN VƯỢT THẨM QUYỀN PD</v>
          </cell>
        </row>
      </sheetData>
      <sheetData sheetId="4052">
        <row r="1">
          <cell r="A1" t="str">
            <v>PHIẾU XỬ LÝ HỒ SƠ THANH TOÁN VƯỢT THẨM QUYỀN PD</v>
          </cell>
        </row>
      </sheetData>
      <sheetData sheetId="4053">
        <row r="1">
          <cell r="A1" t="str">
            <v>PHIẾU XỬ LÝ HỒ SƠ THANH TOÁN VƯỢT THẨM QUYỀN PD</v>
          </cell>
        </row>
      </sheetData>
      <sheetData sheetId="4054">
        <row r="1">
          <cell r="A1" t="str">
            <v>PHIẾU XỬ LÝ HỒ SƠ THANH TOÁN VƯỢT THẨM QUYỀN PD</v>
          </cell>
        </row>
      </sheetData>
      <sheetData sheetId="4055">
        <row r="1">
          <cell r="A1" t="str">
            <v>PHIẾU XỬ LÝ HỒ SƠ THANH TOÁN VƯỢT THẨM QUYỀN PD</v>
          </cell>
        </row>
      </sheetData>
      <sheetData sheetId="4056">
        <row r="1">
          <cell r="A1" t="str">
            <v>PHIẾU XỬ LÝ HỒ SƠ THANH TOÁN VƯỢT THẨM QUYỀN PD</v>
          </cell>
        </row>
      </sheetData>
      <sheetData sheetId="4057">
        <row r="1">
          <cell r="A1" t="str">
            <v>PHIẾU XỬ LÝ HỒ SƠ THANH TOÁN VƯỢT THẨM QUYỀN PD</v>
          </cell>
        </row>
      </sheetData>
      <sheetData sheetId="4058">
        <row r="1">
          <cell r="A1" t="str">
            <v>PHIẾU XỬ LÝ HỒ SƠ THANH TOÁN VƯỢT THẨM QUYỀN PD</v>
          </cell>
        </row>
      </sheetData>
      <sheetData sheetId="4059">
        <row r="1">
          <cell r="A1" t="str">
            <v>PHIẾU XỬ LÝ HỒ SƠ THANH TOÁN VƯỢT THẨM QUYỀN PD</v>
          </cell>
        </row>
      </sheetData>
      <sheetData sheetId="4060">
        <row r="1">
          <cell r="A1" t="str">
            <v>PHIẾU XỬ LÝ HỒ SƠ THANH TOÁN VƯỢT THẨM QUYỀN PD</v>
          </cell>
        </row>
      </sheetData>
      <sheetData sheetId="4061">
        <row r="1">
          <cell r="A1" t="str">
            <v>PHIẾU XỬ LÝ HỒ SƠ THANH TOÁN VƯỢT THẨM QUYỀN PD</v>
          </cell>
        </row>
      </sheetData>
      <sheetData sheetId="4062">
        <row r="1">
          <cell r="A1" t="str">
            <v>PHIẾU XỬ LÝ HỒ SƠ THANH TOÁN VƯỢT THẨM QUYỀN PD</v>
          </cell>
        </row>
      </sheetData>
      <sheetData sheetId="4063">
        <row r="1">
          <cell r="A1" t="str">
            <v>PHIẾU XỬ LÝ HỒ SƠ THANH TOÁN VƯỢT THẨM QUYỀN PD</v>
          </cell>
        </row>
      </sheetData>
      <sheetData sheetId="4064">
        <row r="1">
          <cell r="A1" t="str">
            <v>PHIẾU XỬ LÝ HỒ SƠ THANH TOÁN VƯỢT THẨM QUYỀN PD</v>
          </cell>
        </row>
      </sheetData>
      <sheetData sheetId="4065">
        <row r="1">
          <cell r="A1" t="str">
            <v>PHIẾU XỬ LÝ HỒ SƠ THANH TOÁN VƯỢT THẨM QUYỀN PD</v>
          </cell>
        </row>
      </sheetData>
      <sheetData sheetId="4066">
        <row r="1">
          <cell r="A1" t="str">
            <v>PHIẾU XỬ LÝ HỒ SƠ THANH TOÁN VƯỢT THẨM QUYỀN PD</v>
          </cell>
        </row>
      </sheetData>
      <sheetData sheetId="4067">
        <row r="1">
          <cell r="A1" t="str">
            <v>PHIẾU XỬ LÝ HỒ SƠ THANH TOÁN VƯỢT THẨM QUYỀN PD</v>
          </cell>
        </row>
      </sheetData>
      <sheetData sheetId="4068">
        <row r="1">
          <cell r="A1" t="str">
            <v>PHIẾU XỬ LÝ HỒ SƠ THANH TOÁN VƯỢT THẨM QUYỀN PD</v>
          </cell>
        </row>
      </sheetData>
      <sheetData sheetId="4069">
        <row r="1">
          <cell r="A1" t="str">
            <v>PHIẾU XỬ LÝ HỒ SƠ THANH TOÁN VƯỢT THẨM QUYỀN PD</v>
          </cell>
        </row>
      </sheetData>
      <sheetData sheetId="4070">
        <row r="1">
          <cell r="A1" t="str">
            <v>PHIẾU XỬ LÝ HỒ SƠ THANH TOÁN VƯỢT THẨM QUYỀN PD</v>
          </cell>
        </row>
      </sheetData>
      <sheetData sheetId="4071">
        <row r="1">
          <cell r="A1" t="str">
            <v>PHIẾU XỬ LÝ HỒ SƠ THANH TOÁN VƯỢT THẨM QUYỀN PD</v>
          </cell>
        </row>
      </sheetData>
      <sheetData sheetId="4072">
        <row r="1">
          <cell r="A1" t="str">
            <v>PHIẾU XỬ LÝ HỒ SƠ THANH TOÁN VƯỢT THẨM QUYỀN PD</v>
          </cell>
        </row>
      </sheetData>
      <sheetData sheetId="4073">
        <row r="1">
          <cell r="A1" t="str">
            <v>PHIẾU XỬ LÝ HỒ SƠ THANH TOÁN VƯỢT THẨM QUYỀN PD</v>
          </cell>
        </row>
      </sheetData>
      <sheetData sheetId="4074">
        <row r="1">
          <cell r="A1" t="str">
            <v>PHIẾU XỬ LÝ HỒ SƠ THANH TOÁN VƯỢT THẨM QUYỀN PD</v>
          </cell>
        </row>
      </sheetData>
      <sheetData sheetId="4075">
        <row r="1">
          <cell r="A1" t="str">
            <v>PHIẾU XỬ LÝ HỒ SƠ THANH TOÁN VƯỢT THẨM QUYỀN PD</v>
          </cell>
        </row>
      </sheetData>
      <sheetData sheetId="4076">
        <row r="1">
          <cell r="A1" t="str">
            <v>PHIẾU XỬ LÝ HỒ SƠ THANH TOÁN VƯỢT THẨM QUYỀN PD</v>
          </cell>
        </row>
      </sheetData>
      <sheetData sheetId="4077">
        <row r="1">
          <cell r="A1" t="str">
            <v>PHIẾU XỬ LÝ HỒ SƠ THANH TOÁN VƯỢT THẨM QUYỀN PD</v>
          </cell>
        </row>
      </sheetData>
      <sheetData sheetId="4078">
        <row r="1">
          <cell r="A1" t="str">
            <v>PHIẾU XỬ LÝ HỒ SƠ THANH TOÁN VƯỢT THẨM QUYỀN PD</v>
          </cell>
        </row>
      </sheetData>
      <sheetData sheetId="4079">
        <row r="1">
          <cell r="A1" t="str">
            <v>PHIẾU XỬ LÝ HỒ SƠ THANH TOÁN VƯỢT THẨM QUYỀN PD</v>
          </cell>
        </row>
      </sheetData>
      <sheetData sheetId="4080">
        <row r="1">
          <cell r="A1" t="str">
            <v>PHIẾU XỬ LÝ HỒ SƠ THANH TOÁN VƯỢT THẨM QUYỀN PD</v>
          </cell>
        </row>
      </sheetData>
      <sheetData sheetId="4081">
        <row r="1">
          <cell r="A1" t="str">
            <v>PHIẾU XỬ LÝ HỒ SƠ THANH TOÁN VƯỢT THẨM QUYỀN PD</v>
          </cell>
        </row>
      </sheetData>
      <sheetData sheetId="4082">
        <row r="1">
          <cell r="A1" t="str">
            <v>PHIẾU XỬ LÝ HỒ SƠ THANH TOÁN VƯỢT THẨM QUYỀN PD</v>
          </cell>
        </row>
      </sheetData>
      <sheetData sheetId="4083">
        <row r="1">
          <cell r="A1" t="str">
            <v>PHIẾU XỬ LÝ HỒ SƠ THANH TOÁN VƯỢT THẨM QUYỀN PD</v>
          </cell>
        </row>
      </sheetData>
      <sheetData sheetId="4084">
        <row r="1">
          <cell r="A1" t="str">
            <v>PHIẾU XỬ LÝ HỒ SƠ THANH TOÁN VƯỢT THẨM QUYỀN PD</v>
          </cell>
        </row>
      </sheetData>
      <sheetData sheetId="4085">
        <row r="1">
          <cell r="A1" t="str">
            <v>PHIẾU XỬ LÝ HỒ SƠ THANH TOÁN VƯỢT THẨM QUYỀN PD</v>
          </cell>
        </row>
      </sheetData>
      <sheetData sheetId="4086">
        <row r="1">
          <cell r="A1" t="str">
            <v>PHIẾU XỬ LÝ HỒ SƠ THANH TOÁN VƯỢT THẨM QUYỀN PD</v>
          </cell>
        </row>
      </sheetData>
      <sheetData sheetId="4087">
        <row r="1">
          <cell r="A1" t="str">
            <v>PHIẾU XỬ LÝ HỒ SƠ THANH TOÁN VƯỢT THẨM QUYỀN PD</v>
          </cell>
        </row>
      </sheetData>
      <sheetData sheetId="4088">
        <row r="1">
          <cell r="A1" t="str">
            <v>PHIẾU XỬ LÝ HỒ SƠ THANH TOÁN VƯỢT THẨM QUYỀN PD</v>
          </cell>
        </row>
      </sheetData>
      <sheetData sheetId="4089">
        <row r="1">
          <cell r="A1" t="str">
            <v>PHIẾU XỬ LÝ HỒ SƠ THANH TOÁN VƯỢT THẨM QUYỀN PD</v>
          </cell>
        </row>
      </sheetData>
      <sheetData sheetId="4090">
        <row r="1">
          <cell r="A1" t="str">
            <v>PHIẾU XỬ LÝ HỒ SƠ THANH TOÁN VƯỢT THẨM QUYỀN PD</v>
          </cell>
        </row>
      </sheetData>
      <sheetData sheetId="4091">
        <row r="1">
          <cell r="A1" t="str">
            <v>PHIẾU XỬ LÝ HỒ SƠ THANH TOÁN VƯỢT THẨM QUYỀN PD</v>
          </cell>
        </row>
      </sheetData>
      <sheetData sheetId="4092">
        <row r="1">
          <cell r="A1" t="str">
            <v>PHIẾU XỬ LÝ HỒ SƠ THANH TOÁN VƯỢT THẨM QUYỀN PD</v>
          </cell>
        </row>
      </sheetData>
      <sheetData sheetId="4093">
        <row r="1">
          <cell r="A1" t="str">
            <v>PHIẾU XỬ LÝ HỒ SƠ THANH TOÁN VƯỢT THẨM QUYỀN PD</v>
          </cell>
        </row>
      </sheetData>
      <sheetData sheetId="4094">
        <row r="1">
          <cell r="A1" t="str">
            <v>PHIẾU XỬ LÝ HỒ SƠ THANH TOÁN VƯỢT THẨM QUYỀN PD</v>
          </cell>
        </row>
      </sheetData>
      <sheetData sheetId="4095">
        <row r="1">
          <cell r="A1" t="str">
            <v>PHIẾU XỬ LÝ HỒ SƠ THANH TOÁN VƯỢT THẨM QUYỀN PD</v>
          </cell>
        </row>
      </sheetData>
      <sheetData sheetId="4096">
        <row r="1">
          <cell r="A1" t="str">
            <v>PHIẾU XỬ LÝ HỒ SƠ THANH TOÁN VƯỢT THẨM QUYỀN PD</v>
          </cell>
        </row>
      </sheetData>
      <sheetData sheetId="4097">
        <row r="1">
          <cell r="A1" t="str">
            <v>PHIẾU XỬ LÝ HỒ SƠ THANH TOÁN VƯỢT THẨM QUYỀN PD</v>
          </cell>
        </row>
      </sheetData>
      <sheetData sheetId="4098">
        <row r="1">
          <cell r="A1" t="str">
            <v>PHIẾU XỬ LÝ HỒ SƠ THANH TOÁN VƯỢT THẨM QUYỀN PD</v>
          </cell>
        </row>
      </sheetData>
      <sheetData sheetId="4099">
        <row r="1">
          <cell r="A1" t="str">
            <v>PHIẾU XỬ LÝ HỒ SƠ THANH TOÁN VƯỢT THẨM QUYỀN PD</v>
          </cell>
        </row>
      </sheetData>
      <sheetData sheetId="4100">
        <row r="1">
          <cell r="A1" t="str">
            <v>PHIẾU XỬ LÝ HỒ SƠ THANH TOÁN VƯỢT THẨM QUYỀN PD</v>
          </cell>
        </row>
      </sheetData>
      <sheetData sheetId="4101"/>
      <sheetData sheetId="4102">
        <row r="1">
          <cell r="A1" t="str">
            <v>PHIẾU XỬ LÝ HỒ SƠ THANH TOÁN VƯỢT THẨM QUYỀN PD</v>
          </cell>
        </row>
      </sheetData>
      <sheetData sheetId="4103">
        <row r="1">
          <cell r="A1" t="str">
            <v>PHIẾU XỬ LÝ HỒ SƠ THANH TOÁN VƯỢT THẨM QUYỀN PD</v>
          </cell>
        </row>
      </sheetData>
      <sheetData sheetId="4104"/>
      <sheetData sheetId="4105">
        <row r="1">
          <cell r="A1" t="str">
            <v>PHIẾU XỬ LÝ HỒ SƠ THANH TOÁN VƯỢT THẨM QUYỀN PD</v>
          </cell>
        </row>
      </sheetData>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row r="1">
          <cell r="A1" t="str">
            <v>PHIẾU XỬ LÝ HỒ SƠ THANH TOÁN VƯỢT THẨM QUYỀN PD</v>
          </cell>
        </row>
      </sheetData>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t="str">
            <v>PHIẾU XỬ LÝ HỒ SƠ THANH TOÁN VƯỢT THẨM QUYỀN PD</v>
          </cell>
        </row>
      </sheetData>
      <sheetData sheetId="4140"/>
      <sheetData sheetId="4141">
        <row r="1">
          <cell r="A1" t="str">
            <v>PHIẾU XỬ LÝ HỒ SƠ THANH TOÁN VƯỢT THẨM QUYỀN PD</v>
          </cell>
        </row>
      </sheetData>
      <sheetData sheetId="4142"/>
      <sheetData sheetId="4143">
        <row r="1">
          <cell r="A1" t="str">
            <v>PHIẾU XỬ LÝ HỒ SƠ THANH TOÁN VƯỢT THẨM QUYỀN PD</v>
          </cell>
        </row>
      </sheetData>
      <sheetData sheetId="4144">
        <row r="1">
          <cell r="A1" t="str">
            <v>PHIẾU XỬ LÝ HỒ SƠ THANH TOÁN VƯỢT THẨM QUYỀN PD</v>
          </cell>
        </row>
      </sheetData>
      <sheetData sheetId="4145">
        <row r="1">
          <cell r="A1" t="str">
            <v>PHIẾU XỬ LÝ HỒ SƠ THANH TOÁN VƯỢT THẨM QUYỀN PD</v>
          </cell>
        </row>
      </sheetData>
      <sheetData sheetId="4146">
        <row r="1">
          <cell r="A1" t="str">
            <v>PHIẾU XỬ LÝ HỒ SƠ THANH TOÁN VƯỢT THẨM QUYỀN PD</v>
          </cell>
        </row>
      </sheetData>
      <sheetData sheetId="4147">
        <row r="1">
          <cell r="A1" t="str">
            <v>PHIẾU XỬ LÝ HỒ SƠ THANH TOÁN VƯỢT THẨM QUYỀN PD</v>
          </cell>
        </row>
      </sheetData>
      <sheetData sheetId="4148">
        <row r="1">
          <cell r="A1" t="str">
            <v>PHIẾU XỬ LÝ HỒ SƠ THANH TOÁN VƯỢT THẨM QUYỀN PD</v>
          </cell>
        </row>
      </sheetData>
      <sheetData sheetId="4149">
        <row r="1">
          <cell r="A1" t="str">
            <v>PHIẾU XỬ LÝ HỒ SƠ THANH TOÁN VƯỢT THẨM QUYỀN PD</v>
          </cell>
        </row>
      </sheetData>
      <sheetData sheetId="4150">
        <row r="1">
          <cell r="A1" t="str">
            <v>PHIẾU XỬ LÝ HỒ SƠ THANH TOÁN VƯỢT THẨM QUYỀN PD</v>
          </cell>
        </row>
      </sheetData>
      <sheetData sheetId="4151">
        <row r="1">
          <cell r="A1" t="str">
            <v>PHIẾU XỬ LÝ HỒ SƠ THANH TOÁN VƯỢT THẨM QUYỀN PD</v>
          </cell>
        </row>
      </sheetData>
      <sheetData sheetId="4152"/>
      <sheetData sheetId="4153">
        <row r="1">
          <cell r="A1" t="str">
            <v>PHIẾU XỬ LÝ HỒ SƠ THANH TOÁN VƯỢT THẨM QUYỀN PD</v>
          </cell>
        </row>
      </sheetData>
      <sheetData sheetId="4154"/>
      <sheetData sheetId="4155"/>
      <sheetData sheetId="4156"/>
      <sheetData sheetId="4157"/>
      <sheetData sheetId="4158" refreshError="1"/>
      <sheetData sheetId="4159" refreshError="1"/>
      <sheetData sheetId="4160">
        <row r="1">
          <cell r="A1" t="str">
            <v>PHIẾU XỬ LÝ HỒ SƠ THANH TOÁN VƯỢT THẨM QUYỀN PD</v>
          </cell>
        </row>
      </sheetData>
      <sheetData sheetId="4161">
        <row r="1">
          <cell r="A1" t="str">
            <v>PHIẾU XỬ LÝ HỒ SƠ THANH TOÁN VƯỢT THẨM QUYỀN PD</v>
          </cell>
        </row>
      </sheetData>
      <sheetData sheetId="4162"/>
      <sheetData sheetId="4163" refreshError="1"/>
      <sheetData sheetId="4164">
        <row r="1">
          <cell r="A1" t="str">
            <v>PHIẾU XỬ LÝ HỒ SƠ THANH TOÁN VƯỢT THẨM QUYỀN PD</v>
          </cell>
        </row>
      </sheetData>
      <sheetData sheetId="4165">
        <row r="1">
          <cell r="A1" t="str">
            <v>PHIẾU XỬ LÝ HỒ SƠ THANH TOÁN VƯỢT THẨM QUYỀN PD</v>
          </cell>
        </row>
      </sheetData>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ow r="1">
          <cell r="A1" t="str">
            <v>PHIẾU XỬ LÝ HỒ SƠ THANH TOÁN VƯỢT THẨM QUYỀN PD</v>
          </cell>
        </row>
      </sheetData>
      <sheetData sheetId="4271" refreshError="1"/>
      <sheetData sheetId="4272" refreshError="1"/>
      <sheetData sheetId="4273" refreshError="1"/>
      <sheetData sheetId="4274" refreshError="1"/>
      <sheetData sheetId="4275" refreshError="1"/>
      <sheetData sheetId="4276">
        <row r="1">
          <cell r="A1" t="str">
            <v>PHIẾU XỬ LÝ HỒ SƠ THANH TOÁN VƯỢT THẨM QUYỀN PD</v>
          </cell>
        </row>
      </sheetData>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ow r="1">
          <cell r="A1" t="str">
            <v>PHIẾU XỬ LÝ HỒ SƠ THANH TOÁN VƯỢT THẨM QUYỀN PD</v>
          </cell>
        </row>
      </sheetData>
      <sheetData sheetId="4303">
        <row r="1">
          <cell r="A1" t="str">
            <v>PHIẾU XỬ LÝ HỒ SƠ THANH TOÁN VƯỢT THẨM QUYỀN PD</v>
          </cell>
        </row>
      </sheetData>
      <sheetData sheetId="4304">
        <row r="1">
          <cell r="A1" t="str">
            <v>PHIẾU XỬ LÝ HỒ SƠ THANH TOÁN VƯỢT THẨM QUYỀN PD</v>
          </cell>
        </row>
      </sheetData>
      <sheetData sheetId="4305">
        <row r="1">
          <cell r="A1" t="str">
            <v>PHIẾU XỬ LÝ HỒ SƠ THANH TOÁN VƯỢT THẨM QUYỀN PD</v>
          </cell>
        </row>
      </sheetData>
      <sheetData sheetId="4306">
        <row r="1">
          <cell r="A1" t="str">
            <v>PHIẾU XỬ LÝ HỒ SƠ THANH TOÁN VƯỢT THẨM QUYỀN PD</v>
          </cell>
        </row>
      </sheetData>
      <sheetData sheetId="4307">
        <row r="1">
          <cell r="A1" t="str">
            <v>PHIẾU XỬ LÝ HỒ SƠ THANH TOÁN VƯỢT THẨM QUYỀN PD</v>
          </cell>
        </row>
      </sheetData>
      <sheetData sheetId="4308">
        <row r="1">
          <cell r="A1" t="str">
            <v>PHIẾU XỬ LÝ HỒ SƠ THANH TOÁN VƯỢT THẨM QUYỀN PD</v>
          </cell>
        </row>
      </sheetData>
      <sheetData sheetId="4309">
        <row r="1">
          <cell r="A1" t="str">
            <v>PHIẾU XỬ LÝ HỒ SƠ THANH TOÁN VƯỢT THẨM QUYỀN PD</v>
          </cell>
        </row>
      </sheetData>
      <sheetData sheetId="4310">
        <row r="1">
          <cell r="A1" t="str">
            <v>PHIẾU XỬ LÝ HỒ SƠ THANH TOÁN VƯỢT THẨM QUYỀN PD</v>
          </cell>
        </row>
      </sheetData>
      <sheetData sheetId="4311">
        <row r="1">
          <cell r="A1" t="str">
            <v>PHIẾU XỬ LÝ HỒ SƠ THANH TOÁN VƯỢT THẨM QUYỀN PD</v>
          </cell>
        </row>
      </sheetData>
      <sheetData sheetId="4312">
        <row r="1">
          <cell r="A1" t="str">
            <v>PHIẾU XỬ LÝ HỒ SƠ THANH TOÁN VƯỢT THẨM QUYỀN PD</v>
          </cell>
        </row>
      </sheetData>
      <sheetData sheetId="4313">
        <row r="1">
          <cell r="A1" t="str">
            <v>PHIẾU XỬ LÝ HỒ SƠ THANH TOÁN VƯỢT THẨM QUYỀN PD</v>
          </cell>
        </row>
      </sheetData>
      <sheetData sheetId="4314">
        <row r="1">
          <cell r="A1" t="str">
            <v>PHIẾU XỬ LÝ HỒ SƠ THANH TOÁN VƯỢT THẨM QUYỀN PD</v>
          </cell>
        </row>
      </sheetData>
      <sheetData sheetId="4315">
        <row r="1">
          <cell r="A1" t="str">
            <v>PHIẾU XỬ LÝ HỒ SƠ THANH TOÁN VƯỢT THẨM QUYỀN PD</v>
          </cell>
        </row>
      </sheetData>
      <sheetData sheetId="4316">
        <row r="1">
          <cell r="A1" t="str">
            <v>PHIẾU XỬ LÝ HỒ SƠ THANH TOÁN VƯỢT THẨM QUYỀN PD</v>
          </cell>
        </row>
      </sheetData>
      <sheetData sheetId="4317">
        <row r="1">
          <cell r="A1" t="str">
            <v>PHIẾU XỬ LÝ HỒ SƠ THANH TOÁN VƯỢT THẨM QUYỀN PD</v>
          </cell>
        </row>
      </sheetData>
      <sheetData sheetId="4318">
        <row r="1">
          <cell r="A1" t="str">
            <v>PHIẾU XỬ LÝ HỒ SƠ THANH TOÁN VƯỢT THẨM QUYỀN PD</v>
          </cell>
        </row>
      </sheetData>
      <sheetData sheetId="4319" refreshError="1"/>
      <sheetData sheetId="4320" refreshError="1"/>
      <sheetData sheetId="4321"/>
      <sheetData sheetId="4322"/>
      <sheetData sheetId="4323" refreshError="1"/>
      <sheetData sheetId="4324" refreshError="1"/>
      <sheetData sheetId="4325" refreshError="1"/>
      <sheetData sheetId="4326" refreshError="1"/>
      <sheetData sheetId="4327" refreshError="1"/>
      <sheetData sheetId="4328" refreshError="1"/>
      <sheetData sheetId="4329">
        <row r="1">
          <cell r="A1" t="str">
            <v>PHIẾU XỬ LÝ HỒ SƠ THANH TOÁN VƯỢT THẨM QUYỀN PD</v>
          </cell>
        </row>
      </sheetData>
      <sheetData sheetId="4330">
        <row r="1">
          <cell r="A1" t="str">
            <v>PHIẾU XỬ LÝ HỒ SƠ THANH TOÁN VƯỢT THẨM QUYỀN PD</v>
          </cell>
        </row>
      </sheetData>
      <sheetData sheetId="4331">
        <row r="1">
          <cell r="A1" t="str">
            <v>PHIẾU XỬ LÝ HỒ SƠ THANH TOÁN VƯỢT THẨM QUYỀN PD</v>
          </cell>
        </row>
      </sheetData>
      <sheetData sheetId="4332" refreshError="1"/>
      <sheetData sheetId="4333" refreshError="1"/>
      <sheetData sheetId="4334">
        <row r="1">
          <cell r="A1" t="str">
            <v>PHIẾU XỬ LÝ HỒ SƠ THANH TOÁN VƯỢT THẨM QUYỀN PD</v>
          </cell>
        </row>
      </sheetData>
      <sheetData sheetId="4335">
        <row r="1">
          <cell r="A1" t="str">
            <v>PHIẾU XỬ LÝ HỒ SƠ THANH TOÁN VƯỢT THẨM QUYỀN PD</v>
          </cell>
        </row>
      </sheetData>
      <sheetData sheetId="4336">
        <row r="1">
          <cell r="A1" t="str">
            <v>PHIẾU XỬ LÝ HỒ SƠ THANH TOÁN VƯỢT THẨM QUYỀN PD</v>
          </cell>
        </row>
      </sheetData>
      <sheetData sheetId="4337"/>
      <sheetData sheetId="4338">
        <row r="1">
          <cell r="A1" t="str">
            <v>PHIẾU XỬ LÝ HỒ SƠ THANH TOÁN VƯỢT THẨM QUYỀN PD</v>
          </cell>
        </row>
      </sheetData>
      <sheetData sheetId="4339">
        <row r="1">
          <cell r="A1" t="str">
            <v>PHIẾU XỬ LÝ HỒ SƠ THANH TOÁN VƯỢT THẨM QUYỀN PD</v>
          </cell>
        </row>
      </sheetData>
      <sheetData sheetId="4340">
        <row r="1">
          <cell r="A1" t="str">
            <v>PHIẾU XỬ LÝ HỒ SƠ THANH TOÁN VƯỢT THẨM QUYỀN PD</v>
          </cell>
        </row>
      </sheetData>
      <sheetData sheetId="4341">
        <row r="1">
          <cell r="A1" t="str">
            <v>PHIẾU XỬ LÝ HỒ SƠ THANH TOÁN VƯỢT THẨM QUYỀN PD</v>
          </cell>
        </row>
      </sheetData>
      <sheetData sheetId="4342"/>
      <sheetData sheetId="4343">
        <row r="1">
          <cell r="A1" t="str">
            <v>PHIẾU XỬ LÝ HỒ SƠ THANH TOÁN VƯỢT THẨM QUYỀN PD</v>
          </cell>
        </row>
      </sheetData>
      <sheetData sheetId="4344">
        <row r="1">
          <cell r="A1" t="str">
            <v>PHIẾU XỬ LÝ HỒ SƠ THANH TOÁN VƯỢT THẨM QUYỀN PD</v>
          </cell>
        </row>
      </sheetData>
      <sheetData sheetId="4345" refreshError="1"/>
      <sheetData sheetId="4346">
        <row r="1">
          <cell r="A1" t="str">
            <v>PHIẾU XỬ LÝ HỒ SƠ THANH TOÁN VƯỢT THẨM QUYỀN PD</v>
          </cell>
        </row>
      </sheetData>
      <sheetData sheetId="4347" refreshError="1"/>
      <sheetData sheetId="4348">
        <row r="1">
          <cell r="A1" t="str">
            <v>PHIẾU XỬ LÝ HỒ SƠ THANH TOÁN VƯỢT THẨM QUYỀN PD</v>
          </cell>
        </row>
      </sheetData>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ow r="1">
          <cell r="A1" t="str">
            <v>PHIẾU XỬ LÝ HỒ SƠ THANH TOÁN VƯỢT THẨM QUYỀN PD</v>
          </cell>
        </row>
      </sheetData>
      <sheetData sheetId="4380">
        <row r="1">
          <cell r="A1" t="str">
            <v>PHIẾU XỬ LÝ HỒ SƠ THANH TOÁN VƯỢT THẨM QUYỀN PD</v>
          </cell>
        </row>
      </sheetData>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refreshError="1"/>
      <sheetData sheetId="4445" refreshError="1"/>
      <sheetData sheetId="4446" refreshError="1"/>
      <sheetData sheetId="4447" refreshError="1"/>
      <sheetData sheetId="4448" refreshError="1"/>
      <sheetData sheetId="4449"/>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sheetData sheetId="4467"/>
      <sheetData sheetId="4468"/>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대비표"/>
      <sheetName val="견적대비표"/>
      <sheetName val="내역서"/>
      <sheetName val="PANEL 중량산출"/>
      <sheetName val="중량산출"/>
      <sheetName val="수량산출"/>
      <sheetName val="N賃率-職"/>
      <sheetName val="원가 (2)"/>
      <sheetName val="일위"/>
      <sheetName val="#REF"/>
      <sheetName val="신우"/>
      <sheetName val="N賃率_職"/>
      <sheetName val="Sheet2"/>
      <sheetName val="J直材4"/>
      <sheetName val="중기사용료"/>
      <sheetName val="연습"/>
      <sheetName val="I一般比"/>
      <sheetName val="대치판정"/>
      <sheetName val="설직재-1"/>
      <sheetName val="직노"/>
      <sheetName val="9GNG운반"/>
      <sheetName val="직재"/>
      <sheetName val="한강운반비"/>
      <sheetName val="Sheet1"/>
      <sheetName val="Sheet3"/>
      <sheetName val="Total"/>
      <sheetName val="참조자료"/>
      <sheetName val="낙찰표"/>
      <sheetName val="인건-측정"/>
      <sheetName val="20관리비율"/>
      <sheetName val="심사계산"/>
      <sheetName val="심사물량"/>
      <sheetName val="일위대가"/>
      <sheetName val="HW일위"/>
      <sheetName val="품셈TABLE"/>
      <sheetName val="자재단가"/>
      <sheetName val="원본(갑지)"/>
      <sheetName val="기본일위"/>
      <sheetName val="집계표"/>
      <sheetName val="TYPE-A"/>
      <sheetName val="K-SET1"/>
      <sheetName val="단"/>
      <sheetName val="하조서"/>
      <sheetName val="DATE"/>
      <sheetName val="입찰안"/>
      <sheetName val="유기공정"/>
      <sheetName val="PANEL_중량산출"/>
      <sheetName val="원가_(2)"/>
      <sheetName val="제-노임"/>
      <sheetName val="제직재"/>
      <sheetName val="매출피벗"/>
      <sheetName val="인건비"/>
      <sheetName val="200"/>
      <sheetName val="ABUT수량-A1"/>
      <sheetName val="전신환매도율"/>
      <sheetName val="부하"/>
      <sheetName val="노임단가"/>
      <sheetName val="견적서"/>
      <sheetName val="DB"/>
      <sheetName val="공사개요"/>
      <sheetName val="Sheet22"/>
      <sheetName val="단가산출2"/>
      <sheetName val="물량산출"/>
      <sheetName val="품셈총괄표"/>
      <sheetName val="1안"/>
      <sheetName val="총괄"/>
      <sheetName val="맨홀"/>
      <sheetName val="월별수입"/>
      <sheetName val="1.수인터널"/>
      <sheetName val="현금흐름표"/>
      <sheetName val="소요자재"/>
      <sheetName val="산출내역서"/>
      <sheetName val="6호기"/>
      <sheetName val="토목주소"/>
      <sheetName val="프랜트면허"/>
      <sheetName val="실행"/>
      <sheetName val="코드표"/>
      <sheetName val="인사자료총집계"/>
      <sheetName val="금호"/>
      <sheetName val="교통대책내역"/>
      <sheetName val="fursys"/>
      <sheetName val="환율change"/>
      <sheetName val="기존단가 (2)"/>
      <sheetName val="실행철강하도"/>
      <sheetName val="평자재단가"/>
      <sheetName val="SANTOGO"/>
      <sheetName val="현금예금"/>
      <sheetName val="일위대가1"/>
      <sheetName val="집계"/>
      <sheetName val="조명시설"/>
      <sheetName val="외주현황.wq1"/>
      <sheetName val="날개벽수량표"/>
      <sheetName val="지하"/>
      <sheetName val="과천MAIN"/>
      <sheetName val="도면명"/>
      <sheetName val="내역"/>
      <sheetName val="갑지(추정)"/>
      <sheetName val="시화점실행"/>
      <sheetName val="제출견적(을)"/>
      <sheetName val="G.R300경비"/>
      <sheetName val="공사내역"/>
      <sheetName val="견적계산"/>
      <sheetName val="5.2코핑"/>
      <sheetName val="요율"/>
      <sheetName val="내역서변경성원"/>
      <sheetName val="각형맨홀"/>
      <sheetName val="설계내역서"/>
      <sheetName val="평3"/>
      <sheetName val="간접경상비"/>
      <sheetName val="약품공급2"/>
      <sheetName val="01"/>
      <sheetName val="공사원가계산서"/>
      <sheetName val="토공총괄표"/>
      <sheetName val="내역서1999.8최종"/>
      <sheetName val="외화계약"/>
      <sheetName val="종단계산"/>
      <sheetName val="변경후-SHEET"/>
      <sheetName val="DATA"/>
      <sheetName val="단가산출"/>
      <sheetName val="을지"/>
      <sheetName val="일보_생산"/>
      <sheetName val="자재단가표"/>
      <sheetName val="한일양산"/>
      <sheetName val="제출내역 (2)"/>
      <sheetName val="sw1"/>
      <sheetName val="합천내역"/>
      <sheetName val="계수시트"/>
      <sheetName val="원가계산서"/>
      <sheetName val="EQT-ESTN"/>
      <sheetName val="EL90"/>
      <sheetName val="환경평가"/>
      <sheetName val="인구"/>
      <sheetName val="노무비"/>
      <sheetName val="15100"/>
      <sheetName val="명세서(을)"/>
      <sheetName val="품셈표"/>
      <sheetName val="신재료비"/>
      <sheetName val="사업장공제"/>
      <sheetName val="수정시산표"/>
      <sheetName val="포장공"/>
      <sheetName val="간접재료비산출표-27-30"/>
      <sheetName val="실행내역"/>
      <sheetName val="RFP견적물량(60%)"/>
      <sheetName val="점수계산1-2"/>
      <sheetName val="TS"/>
      <sheetName val="골조"/>
      <sheetName val="품셈적용 자료"/>
      <sheetName val="rate"/>
      <sheetName val="출력X"/>
      <sheetName val="흄관기초"/>
      <sheetName val="플랜트 설치"/>
      <sheetName val="여과지동"/>
      <sheetName val="기초자료"/>
      <sheetName val="준검 내역서"/>
      <sheetName val="주차구획선수량"/>
      <sheetName val="차액보증"/>
      <sheetName val="공사설계서"/>
      <sheetName val="변경내역을"/>
      <sheetName val="토공 total"/>
      <sheetName val="98NS-N"/>
      <sheetName val="추가예산"/>
      <sheetName val="영창26"/>
      <sheetName val="TEL"/>
      <sheetName val="시중노임단가"/>
      <sheetName val="기준자료"/>
      <sheetName val="금주1교"/>
      <sheetName val="암거"/>
      <sheetName val="배수공"/>
      <sheetName val="도"/>
      <sheetName val="일위대가목차"/>
      <sheetName val="전기2005"/>
      <sheetName val="통신2005"/>
      <sheetName val="공업용수관로"/>
      <sheetName val="수지예산"/>
      <sheetName val="전산수불"/>
      <sheetName val="년도별시공"/>
      <sheetName val="접속도로1"/>
      <sheetName val="소야공정계획표"/>
      <sheetName val="횡배수관토공수량"/>
      <sheetName val="대로근거"/>
      <sheetName val="기초공"/>
      <sheetName val="COPING"/>
      <sheetName val="입찰보고"/>
      <sheetName val="PAD TR보호대기초"/>
      <sheetName val="SLAB&quot;1&quot;"/>
      <sheetName val="평균터파기고(1-2,ASP)"/>
      <sheetName val="구조물터파기수량집계"/>
      <sheetName val="측구터파기공수량집계"/>
      <sheetName val="배수공 시멘트 및 골재량 산출"/>
      <sheetName val="6PILE  (돌출)"/>
      <sheetName val="공종"/>
      <sheetName val="토사(PE)"/>
      <sheetName val="판매 단가표_딜러1"/>
      <sheetName val="수량산출서"/>
      <sheetName val="원형1호맨홀토공수량"/>
      <sheetName val="新철폐복2"/>
      <sheetName val="新철폐복3"/>
      <sheetName val="지구단위계획"/>
      <sheetName val="경상"/>
      <sheetName val="노임"/>
      <sheetName val="변수값"/>
      <sheetName val="소일위대가코드표"/>
      <sheetName val="C3"/>
      <sheetName val="B.O.M"/>
      <sheetName val="구조물철거타공정이월"/>
      <sheetName val="남양구조시험동"/>
      <sheetName val="98연계표"/>
      <sheetName val="제일"/>
      <sheetName val="금액내역서"/>
      <sheetName val="내역서1"/>
      <sheetName val="교각계산"/>
      <sheetName val="EP0618"/>
      <sheetName val="중기일위대가"/>
      <sheetName val="배수공1"/>
      <sheetName val="건축일위"/>
      <sheetName val="그라우팅일위"/>
      <sheetName val="경"/>
      <sheetName val="감가상각"/>
      <sheetName val="CT "/>
      <sheetName val="토적표"/>
      <sheetName val="건축집계"/>
      <sheetName val="총괄집계표"/>
      <sheetName val="BID"/>
      <sheetName val="Macro상수"/>
      <sheetName val="집수정(600-700)"/>
      <sheetName val="PRJE(CRJE)"/>
      <sheetName val="PAJE(CAJE)"/>
      <sheetName val="TB"/>
      <sheetName val="XREF"/>
      <sheetName val="유림골조"/>
      <sheetName val="견"/>
      <sheetName val="수량산출(VMS)"/>
      <sheetName val="상 부"/>
      <sheetName val="양식"/>
      <sheetName val="터파기및재료"/>
      <sheetName val="신규일위대가"/>
      <sheetName val="2F 회의실견적(5_14 일대)"/>
      <sheetName val="S0"/>
      <sheetName val="직공비"/>
      <sheetName val="개요"/>
      <sheetName val="2000전체분"/>
      <sheetName val="2000년1차"/>
      <sheetName val="HD01"/>
      <sheetName val="일위대가목록"/>
      <sheetName val="97"/>
      <sheetName val="중소기업"/>
      <sheetName val="TOT"/>
      <sheetName val=""/>
      <sheetName val="일위대가(가설)"/>
      <sheetName val="시"/>
      <sheetName val="XL4Poppy"/>
      <sheetName val="파일의이용"/>
      <sheetName val="환율"/>
      <sheetName val="물량표"/>
      <sheetName val="기기리스트"/>
      <sheetName val="CAT_5"/>
      <sheetName val="용연"/>
      <sheetName val="원가계산"/>
      <sheetName val="밸브설치"/>
      <sheetName val="48일위(기존)"/>
      <sheetName val="경비산출"/>
      <sheetName val="슬래브"/>
      <sheetName val="입력DATA"/>
      <sheetName val="바닥판"/>
      <sheetName val="FB25JN"/>
      <sheetName val="woo(mac)"/>
      <sheetName val="3.하중산정4.지지력"/>
      <sheetName val="DATA-UPS"/>
      <sheetName val="Link"/>
      <sheetName val="천방교접속"/>
      <sheetName val="내역서(기성청구)"/>
      <sheetName val="토 적 표"/>
      <sheetName val="인부신상자료"/>
      <sheetName val="배관배선 단가조사"/>
      <sheetName val="일위대가집계"/>
      <sheetName val="FA설치명세"/>
      <sheetName val="일위(PN)"/>
      <sheetName val="NOMUBI"/>
      <sheetName val="가도공"/>
      <sheetName val="기초자료입력"/>
      <sheetName val="m당 단위수량"/>
      <sheetName val="터파기표준도(관로)"/>
      <sheetName val="예정(3)"/>
      <sheetName val="자재"/>
      <sheetName val="전기"/>
      <sheetName val="현장지지물물량"/>
      <sheetName val="철거현황"/>
      <sheetName val="추가공량"/>
      <sheetName val="X17-TOTAL"/>
      <sheetName val="1.31"/>
      <sheetName val="견적"/>
      <sheetName val="참조영역"/>
      <sheetName val="HVAC"/>
      <sheetName val="UNIT"/>
      <sheetName val="Sheet5(실지급)"/>
      <sheetName val="table"/>
      <sheetName val="맨홀수량산출"/>
      <sheetName val="단위수량"/>
      <sheetName val="산출근거"/>
      <sheetName val="공사기본내용입력"/>
      <sheetName val="목차"/>
      <sheetName val="Sheet5"/>
      <sheetName val="PANEL_중량산출1"/>
      <sheetName val="원가_(2)1"/>
      <sheetName val="1_수인터널"/>
      <sheetName val="외주현황_wq1"/>
      <sheetName val="기존단가_(2)"/>
      <sheetName val="G_R300경비"/>
      <sheetName val="5_2코핑"/>
      <sheetName val="내역서1999_8최종"/>
      <sheetName val="제출내역_(2)"/>
      <sheetName val="품셈적용_자료"/>
      <sheetName val="플랜트_설치"/>
      <sheetName val="준검_내역서"/>
      <sheetName val="토공_total"/>
      <sheetName val="PAD_TR보호대기초"/>
      <sheetName val="배수공_시멘트_및_골재량_산출"/>
      <sheetName val="6PILE__(돌출)"/>
      <sheetName val="판매_단가표_딜러1"/>
      <sheetName val="B_O_M"/>
      <sheetName val="CT_"/>
      <sheetName val="상_부"/>
      <sheetName val="2F_회의실견적(5_14_일대)"/>
      <sheetName val="ctemcost"/>
      <sheetName val="손익분석"/>
      <sheetName val="평균높이산출근거"/>
      <sheetName val="횡배수관위치조서"/>
      <sheetName val="금융비용"/>
      <sheetName val="기본 자료"/>
      <sheetName val="자재대"/>
      <sheetName val="특수선일위대가"/>
      <sheetName val="배수공시멘트 및 골재량산출"/>
      <sheetName val="침하계"/>
      <sheetName val="잔수량(작성)"/>
      <sheetName val="SULKEA"/>
      <sheetName val="앵커구조계산"/>
      <sheetName val="포장공자재집계표"/>
      <sheetName val="유림총괄"/>
      <sheetName val="증감대비"/>
      <sheetName val="설명"/>
      <sheetName val="총원"/>
      <sheetName val="선수금반제"/>
      <sheetName val="회사정보"/>
      <sheetName val="입적표"/>
      <sheetName val="충주"/>
      <sheetName val="내역표지"/>
      <sheetName val="부대공(집계)"/>
      <sheetName val="포장단면별단위수량"/>
      <sheetName val="용소리교"/>
      <sheetName val="ACUNIT"/>
      <sheetName val="구조물공"/>
      <sheetName val="실행예산"/>
      <sheetName val="산출기준(파견전산실)"/>
      <sheetName val="cover-p"/>
      <sheetName val="덕전리"/>
      <sheetName val="경영혁신본부"/>
      <sheetName val="기계경비"/>
      <sheetName val="조명율표"/>
      <sheetName val="A-4"/>
      <sheetName val=" HIT-&gt;HMC 견적(3900)"/>
    </sheetNames>
    <sheetDataSet>
      <sheetData sheetId="0">
        <row r="1">
          <cell r="A1">
            <v>1</v>
          </cell>
        </row>
      </sheetData>
      <sheetData sheetId="1">
        <row r="1">
          <cell r="A1">
            <v>1</v>
          </cell>
        </row>
      </sheetData>
      <sheetData sheetId="2">
        <row r="1">
          <cell r="A1">
            <v>1</v>
          </cell>
        </row>
      </sheetData>
      <sheetData sheetId="3">
        <row r="1">
          <cell r="A1">
            <v>1</v>
          </cell>
        </row>
      </sheetData>
      <sheetData sheetId="4">
        <row r="1">
          <cell r="A1">
            <v>1</v>
          </cell>
        </row>
      </sheetData>
      <sheetData sheetId="5" refreshError="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v>187</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831">
          <cell r="A831">
            <v>831</v>
          </cell>
        </row>
        <row r="832">
          <cell r="A832">
            <v>832</v>
          </cell>
        </row>
        <row r="833">
          <cell r="A833">
            <v>833</v>
          </cell>
        </row>
        <row r="834">
          <cell r="A834">
            <v>834</v>
          </cell>
        </row>
        <row r="835">
          <cell r="A835">
            <v>835</v>
          </cell>
        </row>
        <row r="836">
          <cell r="A836">
            <v>836</v>
          </cell>
        </row>
        <row r="837">
          <cell r="A837">
            <v>837</v>
          </cell>
        </row>
        <row r="838">
          <cell r="A838">
            <v>838</v>
          </cell>
        </row>
        <row r="839">
          <cell r="A839">
            <v>839</v>
          </cell>
        </row>
        <row r="840">
          <cell r="A840">
            <v>840</v>
          </cell>
        </row>
        <row r="841">
          <cell r="A841">
            <v>841</v>
          </cell>
        </row>
        <row r="842">
          <cell r="A842">
            <v>842</v>
          </cell>
        </row>
        <row r="843">
          <cell r="A843">
            <v>843</v>
          </cell>
        </row>
        <row r="844">
          <cell r="A844">
            <v>844</v>
          </cell>
        </row>
        <row r="845">
          <cell r="A845">
            <v>845</v>
          </cell>
        </row>
        <row r="846">
          <cell r="A846">
            <v>846</v>
          </cell>
        </row>
        <row r="847">
          <cell r="A847">
            <v>847</v>
          </cell>
        </row>
        <row r="848">
          <cell r="A848">
            <v>848</v>
          </cell>
        </row>
        <row r="849">
          <cell r="A849">
            <v>849</v>
          </cell>
        </row>
        <row r="850">
          <cell r="A850">
            <v>850</v>
          </cell>
        </row>
        <row r="851">
          <cell r="A851">
            <v>851</v>
          </cell>
        </row>
        <row r="852">
          <cell r="A852">
            <v>852</v>
          </cell>
        </row>
        <row r="853">
          <cell r="A853">
            <v>853</v>
          </cell>
        </row>
        <row r="854">
          <cell r="A854">
            <v>854</v>
          </cell>
        </row>
        <row r="855">
          <cell r="A855">
            <v>855</v>
          </cell>
        </row>
        <row r="856">
          <cell r="A856">
            <v>856</v>
          </cell>
        </row>
        <row r="857">
          <cell r="A857">
            <v>857</v>
          </cell>
        </row>
        <row r="858">
          <cell r="A858">
            <v>858</v>
          </cell>
        </row>
        <row r="859">
          <cell r="A859">
            <v>859</v>
          </cell>
        </row>
        <row r="860">
          <cell r="A860">
            <v>860</v>
          </cell>
        </row>
        <row r="861">
          <cell r="A861">
            <v>861</v>
          </cell>
        </row>
        <row r="862">
          <cell r="A862">
            <v>862</v>
          </cell>
        </row>
        <row r="863">
          <cell r="A863">
            <v>863</v>
          </cell>
        </row>
        <row r="864">
          <cell r="A864">
            <v>864</v>
          </cell>
        </row>
        <row r="865">
          <cell r="A865">
            <v>865</v>
          </cell>
        </row>
        <row r="866">
          <cell r="A866">
            <v>866</v>
          </cell>
        </row>
        <row r="867">
          <cell r="A867">
            <v>867</v>
          </cell>
        </row>
        <row r="868">
          <cell r="A868">
            <v>868</v>
          </cell>
        </row>
        <row r="869">
          <cell r="A869">
            <v>869</v>
          </cell>
        </row>
        <row r="870">
          <cell r="A870">
            <v>870</v>
          </cell>
        </row>
        <row r="871">
          <cell r="A871">
            <v>871</v>
          </cell>
        </row>
        <row r="872">
          <cell r="A872">
            <v>872</v>
          </cell>
        </row>
        <row r="873">
          <cell r="A873">
            <v>873</v>
          </cell>
        </row>
        <row r="874">
          <cell r="A874">
            <v>874</v>
          </cell>
        </row>
        <row r="875">
          <cell r="A875">
            <v>875</v>
          </cell>
        </row>
        <row r="876">
          <cell r="A876">
            <v>876</v>
          </cell>
        </row>
        <row r="877">
          <cell r="A877">
            <v>877</v>
          </cell>
        </row>
        <row r="878">
          <cell r="A878">
            <v>878</v>
          </cell>
        </row>
        <row r="879">
          <cell r="A879">
            <v>879</v>
          </cell>
        </row>
        <row r="880">
          <cell r="A880">
            <v>880</v>
          </cell>
        </row>
        <row r="881">
          <cell r="A881">
            <v>881</v>
          </cell>
        </row>
        <row r="882">
          <cell r="A882">
            <v>882</v>
          </cell>
        </row>
        <row r="883">
          <cell r="A883">
            <v>883</v>
          </cell>
        </row>
        <row r="884">
          <cell r="A884">
            <v>884</v>
          </cell>
        </row>
        <row r="885">
          <cell r="A885">
            <v>885</v>
          </cell>
        </row>
        <row r="886">
          <cell r="A886">
            <v>886</v>
          </cell>
        </row>
        <row r="887">
          <cell r="A887">
            <v>887</v>
          </cell>
        </row>
        <row r="888">
          <cell r="A888">
            <v>888</v>
          </cell>
        </row>
        <row r="889">
          <cell r="A889">
            <v>889</v>
          </cell>
        </row>
        <row r="890">
          <cell r="A890">
            <v>890</v>
          </cell>
        </row>
        <row r="891">
          <cell r="A891">
            <v>891</v>
          </cell>
        </row>
        <row r="892">
          <cell r="A892">
            <v>892</v>
          </cell>
        </row>
        <row r="893">
          <cell r="A893">
            <v>893</v>
          </cell>
        </row>
        <row r="894">
          <cell r="A894">
            <v>894</v>
          </cell>
        </row>
        <row r="895">
          <cell r="A895">
            <v>895</v>
          </cell>
        </row>
        <row r="896">
          <cell r="A896">
            <v>896</v>
          </cell>
        </row>
        <row r="897">
          <cell r="A897">
            <v>897</v>
          </cell>
        </row>
        <row r="898">
          <cell r="A898">
            <v>898</v>
          </cell>
        </row>
        <row r="899">
          <cell r="A899">
            <v>899</v>
          </cell>
        </row>
        <row r="900">
          <cell r="A900">
            <v>900</v>
          </cell>
        </row>
        <row r="901">
          <cell r="A901">
            <v>901</v>
          </cell>
        </row>
        <row r="902">
          <cell r="A902">
            <v>902</v>
          </cell>
        </row>
        <row r="903">
          <cell r="A903">
            <v>903</v>
          </cell>
        </row>
        <row r="904">
          <cell r="A904">
            <v>904</v>
          </cell>
        </row>
        <row r="905">
          <cell r="A905">
            <v>905</v>
          </cell>
        </row>
        <row r="906">
          <cell r="A906">
            <v>906</v>
          </cell>
        </row>
        <row r="907">
          <cell r="A907">
            <v>907</v>
          </cell>
        </row>
        <row r="908">
          <cell r="A908">
            <v>908</v>
          </cell>
        </row>
        <row r="909">
          <cell r="A909">
            <v>909</v>
          </cell>
        </row>
        <row r="910">
          <cell r="A910">
            <v>910</v>
          </cell>
        </row>
        <row r="911">
          <cell r="A911">
            <v>911</v>
          </cell>
        </row>
        <row r="912">
          <cell r="A912">
            <v>912</v>
          </cell>
        </row>
        <row r="913">
          <cell r="A913">
            <v>913</v>
          </cell>
        </row>
        <row r="914">
          <cell r="A914">
            <v>914</v>
          </cell>
        </row>
        <row r="915">
          <cell r="A915">
            <v>915</v>
          </cell>
        </row>
        <row r="916">
          <cell r="A916">
            <v>916</v>
          </cell>
        </row>
        <row r="917">
          <cell r="A917">
            <v>917</v>
          </cell>
        </row>
        <row r="918">
          <cell r="A918">
            <v>918</v>
          </cell>
        </row>
        <row r="919">
          <cell r="A919">
            <v>919</v>
          </cell>
        </row>
        <row r="920">
          <cell r="A920">
            <v>920</v>
          </cell>
        </row>
        <row r="921">
          <cell r="A921">
            <v>921</v>
          </cell>
        </row>
        <row r="922">
          <cell r="A922">
            <v>922</v>
          </cell>
        </row>
        <row r="923">
          <cell r="A923">
            <v>923</v>
          </cell>
        </row>
        <row r="924">
          <cell r="A924">
            <v>924</v>
          </cell>
        </row>
        <row r="925">
          <cell r="A925">
            <v>925</v>
          </cell>
        </row>
        <row r="926">
          <cell r="A926">
            <v>926</v>
          </cell>
        </row>
        <row r="927">
          <cell r="A927">
            <v>927</v>
          </cell>
        </row>
        <row r="928">
          <cell r="A928">
            <v>928</v>
          </cell>
        </row>
        <row r="929">
          <cell r="A929">
            <v>929</v>
          </cell>
        </row>
        <row r="930">
          <cell r="A930">
            <v>930</v>
          </cell>
        </row>
        <row r="931">
          <cell r="A931">
            <v>931</v>
          </cell>
        </row>
        <row r="932">
          <cell r="A932">
            <v>932</v>
          </cell>
        </row>
        <row r="933">
          <cell r="A933">
            <v>933</v>
          </cell>
        </row>
        <row r="934">
          <cell r="A934">
            <v>934</v>
          </cell>
        </row>
        <row r="935">
          <cell r="A935">
            <v>935</v>
          </cell>
        </row>
        <row r="936">
          <cell r="A936">
            <v>936</v>
          </cell>
        </row>
        <row r="937">
          <cell r="A937">
            <v>937</v>
          </cell>
        </row>
        <row r="938">
          <cell r="A938">
            <v>938</v>
          </cell>
        </row>
        <row r="939">
          <cell r="A939">
            <v>939</v>
          </cell>
        </row>
        <row r="940">
          <cell r="A940">
            <v>940</v>
          </cell>
        </row>
        <row r="941">
          <cell r="A941">
            <v>941</v>
          </cell>
        </row>
        <row r="942">
          <cell r="A942">
            <v>942</v>
          </cell>
        </row>
        <row r="943">
          <cell r="A943">
            <v>943</v>
          </cell>
        </row>
        <row r="944">
          <cell r="A944">
            <v>944</v>
          </cell>
        </row>
        <row r="945">
          <cell r="A945">
            <v>945</v>
          </cell>
        </row>
        <row r="946">
          <cell r="A946">
            <v>946</v>
          </cell>
        </row>
        <row r="947">
          <cell r="A947">
            <v>947</v>
          </cell>
        </row>
        <row r="948">
          <cell r="A948">
            <v>948</v>
          </cell>
        </row>
        <row r="949">
          <cell r="A949">
            <v>949</v>
          </cell>
        </row>
        <row r="950">
          <cell r="A950">
            <v>950</v>
          </cell>
        </row>
        <row r="951">
          <cell r="A951">
            <v>951</v>
          </cell>
        </row>
        <row r="952">
          <cell r="A952">
            <v>952</v>
          </cell>
        </row>
        <row r="953">
          <cell r="A953">
            <v>953</v>
          </cell>
        </row>
        <row r="954">
          <cell r="A954">
            <v>954</v>
          </cell>
        </row>
        <row r="955">
          <cell r="A955">
            <v>955</v>
          </cell>
        </row>
        <row r="956">
          <cell r="A956">
            <v>956</v>
          </cell>
        </row>
        <row r="957">
          <cell r="A957">
            <v>957</v>
          </cell>
        </row>
        <row r="958">
          <cell r="A958">
            <v>958</v>
          </cell>
        </row>
        <row r="959">
          <cell r="A959">
            <v>959</v>
          </cell>
        </row>
        <row r="960">
          <cell r="A960">
            <v>960</v>
          </cell>
        </row>
        <row r="961">
          <cell r="A961">
            <v>961</v>
          </cell>
        </row>
        <row r="962">
          <cell r="A962">
            <v>962</v>
          </cell>
        </row>
        <row r="963">
          <cell r="A963">
            <v>963</v>
          </cell>
        </row>
        <row r="964">
          <cell r="A964">
            <v>964</v>
          </cell>
        </row>
        <row r="965">
          <cell r="A965">
            <v>965</v>
          </cell>
        </row>
        <row r="966">
          <cell r="A966">
            <v>966</v>
          </cell>
        </row>
        <row r="967">
          <cell r="A967">
            <v>967</v>
          </cell>
        </row>
        <row r="968">
          <cell r="A968">
            <v>968</v>
          </cell>
        </row>
        <row r="969">
          <cell r="A969">
            <v>969</v>
          </cell>
        </row>
        <row r="970">
          <cell r="A970">
            <v>970</v>
          </cell>
        </row>
        <row r="971">
          <cell r="A971">
            <v>971</v>
          </cell>
        </row>
        <row r="972">
          <cell r="A972">
            <v>972</v>
          </cell>
        </row>
        <row r="973">
          <cell r="A973">
            <v>973</v>
          </cell>
        </row>
        <row r="974">
          <cell r="A974">
            <v>974</v>
          </cell>
        </row>
        <row r="975">
          <cell r="A975">
            <v>975</v>
          </cell>
        </row>
        <row r="976">
          <cell r="A976">
            <v>976</v>
          </cell>
        </row>
        <row r="977">
          <cell r="A977">
            <v>977</v>
          </cell>
        </row>
        <row r="978">
          <cell r="A978">
            <v>978</v>
          </cell>
        </row>
        <row r="979">
          <cell r="A979">
            <v>979</v>
          </cell>
        </row>
        <row r="980">
          <cell r="A980">
            <v>980</v>
          </cell>
        </row>
        <row r="981">
          <cell r="A981">
            <v>981</v>
          </cell>
        </row>
        <row r="982">
          <cell r="A982">
            <v>982</v>
          </cell>
        </row>
        <row r="983">
          <cell r="A983">
            <v>983</v>
          </cell>
        </row>
        <row r="984">
          <cell r="A984">
            <v>984</v>
          </cell>
        </row>
        <row r="985">
          <cell r="A985">
            <v>985</v>
          </cell>
        </row>
        <row r="986">
          <cell r="A986">
            <v>986</v>
          </cell>
        </row>
        <row r="987">
          <cell r="A987">
            <v>987</v>
          </cell>
        </row>
        <row r="988">
          <cell r="A988">
            <v>988</v>
          </cell>
        </row>
        <row r="989">
          <cell r="A989">
            <v>989</v>
          </cell>
        </row>
        <row r="990">
          <cell r="A990">
            <v>990</v>
          </cell>
        </row>
        <row r="991">
          <cell r="A991">
            <v>991</v>
          </cell>
        </row>
        <row r="992">
          <cell r="A992">
            <v>992</v>
          </cell>
        </row>
        <row r="993">
          <cell r="A993">
            <v>993</v>
          </cell>
        </row>
        <row r="994">
          <cell r="A994">
            <v>994</v>
          </cell>
        </row>
        <row r="995">
          <cell r="A995">
            <v>995</v>
          </cell>
        </row>
        <row r="996">
          <cell r="A996">
            <v>996</v>
          </cell>
        </row>
        <row r="997">
          <cell r="A997">
            <v>997</v>
          </cell>
        </row>
        <row r="998">
          <cell r="A998">
            <v>998</v>
          </cell>
        </row>
        <row r="999">
          <cell r="A999">
            <v>999</v>
          </cell>
        </row>
        <row r="1000">
          <cell r="A1000">
            <v>1000</v>
          </cell>
        </row>
        <row r="1001">
          <cell r="A1001">
            <v>1001</v>
          </cell>
        </row>
        <row r="1002">
          <cell r="A1002">
            <v>1002</v>
          </cell>
        </row>
        <row r="1003">
          <cell r="A1003">
            <v>1003</v>
          </cell>
        </row>
        <row r="1004">
          <cell r="A1004">
            <v>1004</v>
          </cell>
        </row>
        <row r="1005">
          <cell r="A1005">
            <v>1005</v>
          </cell>
        </row>
        <row r="1006">
          <cell r="A1006">
            <v>1006</v>
          </cell>
        </row>
        <row r="1007">
          <cell r="A1007">
            <v>1007</v>
          </cell>
        </row>
        <row r="1008">
          <cell r="A1008">
            <v>1008</v>
          </cell>
        </row>
        <row r="1009">
          <cell r="A1009">
            <v>1009</v>
          </cell>
        </row>
        <row r="1010">
          <cell r="A1010">
            <v>1010</v>
          </cell>
        </row>
        <row r="1011">
          <cell r="A1011">
            <v>1011</v>
          </cell>
        </row>
        <row r="1012">
          <cell r="A1012">
            <v>1012</v>
          </cell>
        </row>
        <row r="1013">
          <cell r="A1013">
            <v>1013</v>
          </cell>
        </row>
        <row r="1014">
          <cell r="A1014">
            <v>1014</v>
          </cell>
        </row>
        <row r="1015">
          <cell r="A1015">
            <v>1015</v>
          </cell>
        </row>
        <row r="1016">
          <cell r="A1016">
            <v>1016</v>
          </cell>
        </row>
        <row r="1017">
          <cell r="A1017">
            <v>1017</v>
          </cell>
        </row>
        <row r="1018">
          <cell r="A1018">
            <v>1018</v>
          </cell>
        </row>
        <row r="1019">
          <cell r="A1019">
            <v>1019</v>
          </cell>
        </row>
        <row r="1020">
          <cell r="A1020">
            <v>1020</v>
          </cell>
        </row>
        <row r="1021">
          <cell r="A1021">
            <v>1021</v>
          </cell>
        </row>
        <row r="1022">
          <cell r="A1022">
            <v>1022</v>
          </cell>
        </row>
        <row r="1023">
          <cell r="A1023">
            <v>1023</v>
          </cell>
        </row>
        <row r="1024">
          <cell r="A1024">
            <v>1024</v>
          </cell>
        </row>
        <row r="1025">
          <cell r="A1025">
            <v>1025</v>
          </cell>
        </row>
        <row r="1026">
          <cell r="A1026">
            <v>1026</v>
          </cell>
        </row>
        <row r="1027">
          <cell r="A1027">
            <v>1027</v>
          </cell>
        </row>
        <row r="1028">
          <cell r="A1028">
            <v>1028</v>
          </cell>
        </row>
        <row r="1029">
          <cell r="A1029">
            <v>1029</v>
          </cell>
        </row>
        <row r="1030">
          <cell r="A1030">
            <v>1030</v>
          </cell>
        </row>
        <row r="1031">
          <cell r="A1031">
            <v>1031</v>
          </cell>
        </row>
        <row r="1032">
          <cell r="A1032">
            <v>1032</v>
          </cell>
        </row>
        <row r="1033">
          <cell r="A1033">
            <v>1033</v>
          </cell>
        </row>
        <row r="1034">
          <cell r="A1034">
            <v>1034</v>
          </cell>
        </row>
        <row r="1035">
          <cell r="A1035">
            <v>1035</v>
          </cell>
        </row>
        <row r="1036">
          <cell r="A1036">
            <v>1036</v>
          </cell>
        </row>
        <row r="1037">
          <cell r="A1037">
            <v>1037</v>
          </cell>
        </row>
        <row r="1038">
          <cell r="A1038">
            <v>1038</v>
          </cell>
        </row>
        <row r="1039">
          <cell r="A1039">
            <v>1039</v>
          </cell>
        </row>
        <row r="1040">
          <cell r="A1040">
            <v>1040</v>
          </cell>
        </row>
        <row r="1041">
          <cell r="A1041">
            <v>1041</v>
          </cell>
        </row>
        <row r="1042">
          <cell r="A1042">
            <v>1042</v>
          </cell>
        </row>
        <row r="1043">
          <cell r="A1043">
            <v>1043</v>
          </cell>
        </row>
        <row r="1044">
          <cell r="A1044">
            <v>1044</v>
          </cell>
        </row>
        <row r="1045">
          <cell r="A1045">
            <v>1045</v>
          </cell>
        </row>
        <row r="1046">
          <cell r="A1046">
            <v>1046</v>
          </cell>
        </row>
        <row r="1047">
          <cell r="A1047">
            <v>1047</v>
          </cell>
        </row>
        <row r="1048">
          <cell r="A1048">
            <v>1048</v>
          </cell>
        </row>
        <row r="1049">
          <cell r="A1049">
            <v>1049</v>
          </cell>
        </row>
        <row r="1050">
          <cell r="A1050">
            <v>1050</v>
          </cell>
        </row>
        <row r="1051">
          <cell r="A1051">
            <v>1051</v>
          </cell>
        </row>
        <row r="1052">
          <cell r="A1052">
            <v>1052</v>
          </cell>
        </row>
        <row r="1053">
          <cell r="A1053">
            <v>1053</v>
          </cell>
        </row>
        <row r="1054">
          <cell r="A1054">
            <v>1054</v>
          </cell>
        </row>
        <row r="1055">
          <cell r="A1055">
            <v>1055</v>
          </cell>
        </row>
        <row r="1056">
          <cell r="A1056">
            <v>1056</v>
          </cell>
        </row>
        <row r="1057">
          <cell r="A1057">
            <v>1057</v>
          </cell>
        </row>
        <row r="1058">
          <cell r="A1058">
            <v>1058</v>
          </cell>
        </row>
        <row r="1059">
          <cell r="A1059">
            <v>1059</v>
          </cell>
        </row>
        <row r="1060">
          <cell r="A1060">
            <v>1060</v>
          </cell>
        </row>
        <row r="1061">
          <cell r="A1061">
            <v>1061</v>
          </cell>
        </row>
        <row r="1062">
          <cell r="A1062">
            <v>1062</v>
          </cell>
        </row>
        <row r="1063">
          <cell r="A1063">
            <v>1063</v>
          </cell>
        </row>
        <row r="1064">
          <cell r="A1064">
            <v>1064</v>
          </cell>
        </row>
        <row r="1065">
          <cell r="A1065">
            <v>1065</v>
          </cell>
        </row>
        <row r="1066">
          <cell r="A1066">
            <v>1066</v>
          </cell>
        </row>
        <row r="1067">
          <cell r="A1067">
            <v>1067</v>
          </cell>
        </row>
        <row r="1068">
          <cell r="A1068">
            <v>1068</v>
          </cell>
        </row>
        <row r="1069">
          <cell r="A1069">
            <v>1069</v>
          </cell>
        </row>
        <row r="1070">
          <cell r="A1070">
            <v>1070</v>
          </cell>
        </row>
        <row r="1071">
          <cell r="A1071">
            <v>1071</v>
          </cell>
        </row>
        <row r="1072">
          <cell r="A1072">
            <v>1072</v>
          </cell>
        </row>
        <row r="1073">
          <cell r="A1073">
            <v>1073</v>
          </cell>
        </row>
        <row r="1074">
          <cell r="A1074">
            <v>1074</v>
          </cell>
        </row>
        <row r="1075">
          <cell r="A1075">
            <v>1075</v>
          </cell>
        </row>
        <row r="1076">
          <cell r="A1076">
            <v>1076</v>
          </cell>
        </row>
        <row r="1077">
          <cell r="A1077">
            <v>1077</v>
          </cell>
        </row>
        <row r="1078">
          <cell r="A1078">
            <v>1078</v>
          </cell>
        </row>
        <row r="1079">
          <cell r="A1079">
            <v>1079</v>
          </cell>
        </row>
        <row r="1080">
          <cell r="A1080">
            <v>1080</v>
          </cell>
        </row>
        <row r="1081">
          <cell r="A1081">
            <v>1081</v>
          </cell>
        </row>
        <row r="1082">
          <cell r="A1082">
            <v>1082</v>
          </cell>
        </row>
        <row r="1083">
          <cell r="A1083">
            <v>1083</v>
          </cell>
        </row>
        <row r="1084">
          <cell r="A1084">
            <v>1084</v>
          </cell>
        </row>
        <row r="1085">
          <cell r="A1085">
            <v>1085</v>
          </cell>
        </row>
        <row r="1086">
          <cell r="A1086">
            <v>1086</v>
          </cell>
        </row>
        <row r="1087">
          <cell r="A1087">
            <v>1087</v>
          </cell>
        </row>
        <row r="1088">
          <cell r="A1088">
            <v>1088</v>
          </cell>
        </row>
        <row r="1089">
          <cell r="A1089">
            <v>1089</v>
          </cell>
        </row>
        <row r="1090">
          <cell r="A1090">
            <v>1090</v>
          </cell>
        </row>
        <row r="1091">
          <cell r="A1091">
            <v>1091</v>
          </cell>
        </row>
        <row r="1092">
          <cell r="A1092">
            <v>1092</v>
          </cell>
        </row>
        <row r="1093">
          <cell r="A1093">
            <v>1093</v>
          </cell>
        </row>
        <row r="1094">
          <cell r="A1094">
            <v>1094</v>
          </cell>
        </row>
        <row r="1095">
          <cell r="A1095">
            <v>1095</v>
          </cell>
        </row>
        <row r="1096">
          <cell r="A1096">
            <v>1096</v>
          </cell>
        </row>
        <row r="1097">
          <cell r="A1097">
            <v>1097</v>
          </cell>
        </row>
        <row r="1098">
          <cell r="A1098">
            <v>1098</v>
          </cell>
        </row>
        <row r="1099">
          <cell r="A1099">
            <v>1099</v>
          </cell>
        </row>
        <row r="1100">
          <cell r="A1100">
            <v>1100</v>
          </cell>
        </row>
        <row r="1101">
          <cell r="A1101">
            <v>1101</v>
          </cell>
        </row>
        <row r="1102">
          <cell r="A1102">
            <v>1102</v>
          </cell>
        </row>
        <row r="1103">
          <cell r="A1103">
            <v>1103</v>
          </cell>
        </row>
        <row r="1104">
          <cell r="A1104">
            <v>1104</v>
          </cell>
        </row>
        <row r="1105">
          <cell r="A1105">
            <v>1105</v>
          </cell>
        </row>
        <row r="1106">
          <cell r="A1106">
            <v>1106</v>
          </cell>
        </row>
        <row r="1107">
          <cell r="A1107">
            <v>1107</v>
          </cell>
        </row>
        <row r="1108">
          <cell r="A1108">
            <v>1108</v>
          </cell>
        </row>
        <row r="1109">
          <cell r="A1109">
            <v>1109</v>
          </cell>
        </row>
        <row r="1110">
          <cell r="A1110">
            <v>1110</v>
          </cell>
        </row>
        <row r="1111">
          <cell r="A1111">
            <v>1111</v>
          </cell>
        </row>
        <row r="1112">
          <cell r="A1112">
            <v>1112</v>
          </cell>
        </row>
        <row r="1113">
          <cell r="A1113">
            <v>1113</v>
          </cell>
        </row>
        <row r="1114">
          <cell r="A1114">
            <v>1114</v>
          </cell>
        </row>
        <row r="1115">
          <cell r="A1115">
            <v>1115</v>
          </cell>
        </row>
        <row r="1116">
          <cell r="A1116">
            <v>1116</v>
          </cell>
        </row>
        <row r="1117">
          <cell r="A1117">
            <v>1117</v>
          </cell>
        </row>
        <row r="1118">
          <cell r="A1118">
            <v>1118</v>
          </cell>
        </row>
        <row r="1119">
          <cell r="A1119">
            <v>1119</v>
          </cell>
        </row>
        <row r="1120">
          <cell r="A1120">
            <v>1120</v>
          </cell>
        </row>
        <row r="1121">
          <cell r="A1121">
            <v>1121</v>
          </cell>
        </row>
        <row r="1122">
          <cell r="A1122">
            <v>1122</v>
          </cell>
        </row>
        <row r="1123">
          <cell r="A1123">
            <v>1123</v>
          </cell>
        </row>
        <row r="1124">
          <cell r="A1124">
            <v>1124</v>
          </cell>
        </row>
        <row r="1125">
          <cell r="A1125">
            <v>1125</v>
          </cell>
        </row>
        <row r="1126">
          <cell r="A1126">
            <v>1126</v>
          </cell>
        </row>
        <row r="1127">
          <cell r="A1127">
            <v>1127</v>
          </cell>
        </row>
        <row r="1128">
          <cell r="A1128">
            <v>1128</v>
          </cell>
        </row>
        <row r="1129">
          <cell r="A1129">
            <v>1129</v>
          </cell>
        </row>
        <row r="1130">
          <cell r="A1130">
            <v>1130</v>
          </cell>
        </row>
        <row r="1131">
          <cell r="A1131">
            <v>1131</v>
          </cell>
        </row>
        <row r="1132">
          <cell r="A1132">
            <v>1132</v>
          </cell>
        </row>
        <row r="1133">
          <cell r="A1133">
            <v>1133</v>
          </cell>
        </row>
        <row r="1134">
          <cell r="A1134">
            <v>1134</v>
          </cell>
        </row>
        <row r="1135">
          <cell r="A1135">
            <v>1135</v>
          </cell>
        </row>
        <row r="1136">
          <cell r="A1136">
            <v>1136</v>
          </cell>
        </row>
        <row r="1137">
          <cell r="A1137">
            <v>1137</v>
          </cell>
        </row>
        <row r="1138">
          <cell r="A1138">
            <v>1138</v>
          </cell>
        </row>
        <row r="1139">
          <cell r="A1139">
            <v>1139</v>
          </cell>
        </row>
        <row r="1140">
          <cell r="A1140">
            <v>1140</v>
          </cell>
        </row>
        <row r="1141">
          <cell r="A1141">
            <v>1141</v>
          </cell>
        </row>
        <row r="1142">
          <cell r="A1142">
            <v>1142</v>
          </cell>
        </row>
        <row r="1143">
          <cell r="A1143">
            <v>1143</v>
          </cell>
        </row>
        <row r="1144">
          <cell r="A1144">
            <v>1144</v>
          </cell>
        </row>
        <row r="1145">
          <cell r="A1145">
            <v>1145</v>
          </cell>
        </row>
        <row r="1146">
          <cell r="A1146">
            <v>1146</v>
          </cell>
        </row>
        <row r="1147">
          <cell r="A1147">
            <v>1147</v>
          </cell>
        </row>
        <row r="1148">
          <cell r="A1148">
            <v>1148</v>
          </cell>
        </row>
        <row r="1149">
          <cell r="A1149">
            <v>1149</v>
          </cell>
        </row>
        <row r="1150">
          <cell r="A1150">
            <v>1150</v>
          </cell>
        </row>
        <row r="1151">
          <cell r="A1151">
            <v>1151</v>
          </cell>
        </row>
        <row r="1152">
          <cell r="A1152">
            <v>1152</v>
          </cell>
        </row>
        <row r="1153">
          <cell r="A1153">
            <v>1153</v>
          </cell>
        </row>
        <row r="1154">
          <cell r="A1154">
            <v>1154</v>
          </cell>
        </row>
        <row r="1155">
          <cell r="A1155">
            <v>1155</v>
          </cell>
        </row>
        <row r="1156">
          <cell r="A1156">
            <v>1156</v>
          </cell>
        </row>
        <row r="1157">
          <cell r="A1157">
            <v>1157</v>
          </cell>
        </row>
        <row r="1158">
          <cell r="A1158">
            <v>1158</v>
          </cell>
        </row>
        <row r="1159">
          <cell r="A1159">
            <v>1159</v>
          </cell>
        </row>
        <row r="1160">
          <cell r="A1160">
            <v>1160</v>
          </cell>
        </row>
        <row r="1161">
          <cell r="A1161">
            <v>1161</v>
          </cell>
        </row>
        <row r="1162">
          <cell r="A1162">
            <v>1162</v>
          </cell>
        </row>
        <row r="1163">
          <cell r="A1163">
            <v>1163</v>
          </cell>
        </row>
        <row r="1164">
          <cell r="A1164">
            <v>1164</v>
          </cell>
        </row>
        <row r="1165">
          <cell r="A1165">
            <v>1165</v>
          </cell>
        </row>
        <row r="1166">
          <cell r="A1166">
            <v>1166</v>
          </cell>
        </row>
        <row r="1167">
          <cell r="A1167">
            <v>1167</v>
          </cell>
        </row>
        <row r="1168">
          <cell r="A1168">
            <v>1168</v>
          </cell>
        </row>
        <row r="1169">
          <cell r="A1169">
            <v>1169</v>
          </cell>
        </row>
        <row r="1170">
          <cell r="A1170">
            <v>1170</v>
          </cell>
        </row>
        <row r="1171">
          <cell r="A1171">
            <v>1171</v>
          </cell>
        </row>
        <row r="1172">
          <cell r="A1172">
            <v>1172</v>
          </cell>
        </row>
        <row r="1173">
          <cell r="A1173">
            <v>1173</v>
          </cell>
        </row>
        <row r="1174">
          <cell r="A1174">
            <v>1174</v>
          </cell>
        </row>
        <row r="1175">
          <cell r="A1175">
            <v>1175</v>
          </cell>
        </row>
        <row r="1176">
          <cell r="A1176">
            <v>1176</v>
          </cell>
        </row>
        <row r="1177">
          <cell r="A1177">
            <v>1177</v>
          </cell>
        </row>
        <row r="1178">
          <cell r="A1178">
            <v>1178</v>
          </cell>
        </row>
        <row r="1179">
          <cell r="A1179">
            <v>1179</v>
          </cell>
        </row>
        <row r="1180">
          <cell r="A1180">
            <v>1180</v>
          </cell>
        </row>
        <row r="1181">
          <cell r="A1181">
            <v>1181</v>
          </cell>
        </row>
        <row r="1182">
          <cell r="A1182">
            <v>1182</v>
          </cell>
        </row>
        <row r="1183">
          <cell r="A1183">
            <v>1183</v>
          </cell>
        </row>
        <row r="1184">
          <cell r="A1184">
            <v>1184</v>
          </cell>
        </row>
        <row r="1185">
          <cell r="A1185">
            <v>1185</v>
          </cell>
        </row>
        <row r="1186">
          <cell r="A1186">
            <v>1186</v>
          </cell>
        </row>
        <row r="1187">
          <cell r="A1187">
            <v>1187</v>
          </cell>
        </row>
        <row r="1188">
          <cell r="A1188">
            <v>1188</v>
          </cell>
        </row>
        <row r="1189">
          <cell r="A1189">
            <v>1189</v>
          </cell>
        </row>
        <row r="1190">
          <cell r="A1190">
            <v>1190</v>
          </cell>
        </row>
        <row r="1191">
          <cell r="A1191">
            <v>1191</v>
          </cell>
        </row>
        <row r="1192">
          <cell r="A1192">
            <v>1192</v>
          </cell>
        </row>
        <row r="1193">
          <cell r="A1193">
            <v>1193</v>
          </cell>
        </row>
        <row r="1194">
          <cell r="A1194">
            <v>1194</v>
          </cell>
        </row>
        <row r="1195">
          <cell r="A1195">
            <v>1195</v>
          </cell>
        </row>
        <row r="1196">
          <cell r="A1196">
            <v>1196</v>
          </cell>
        </row>
        <row r="1197">
          <cell r="A1197">
            <v>1197</v>
          </cell>
        </row>
        <row r="1198">
          <cell r="A1198">
            <v>1198</v>
          </cell>
        </row>
        <row r="1199">
          <cell r="A1199">
            <v>1199</v>
          </cell>
        </row>
        <row r="1200">
          <cell r="A1200">
            <v>1200</v>
          </cell>
        </row>
        <row r="1201">
          <cell r="A1201">
            <v>1201</v>
          </cell>
        </row>
        <row r="1202">
          <cell r="A1202">
            <v>1202</v>
          </cell>
        </row>
        <row r="1203">
          <cell r="A1203">
            <v>1203</v>
          </cell>
        </row>
        <row r="1204">
          <cell r="A1204">
            <v>1204</v>
          </cell>
        </row>
        <row r="1205">
          <cell r="A1205">
            <v>1205</v>
          </cell>
        </row>
        <row r="1206">
          <cell r="A1206">
            <v>1206</v>
          </cell>
        </row>
        <row r="1207">
          <cell r="A1207">
            <v>1207</v>
          </cell>
        </row>
        <row r="1208">
          <cell r="A1208">
            <v>1208</v>
          </cell>
        </row>
        <row r="1209">
          <cell r="A1209">
            <v>1209</v>
          </cell>
        </row>
        <row r="1210">
          <cell r="A1210">
            <v>1210</v>
          </cell>
        </row>
        <row r="1211">
          <cell r="A1211">
            <v>1211</v>
          </cell>
        </row>
        <row r="1212">
          <cell r="A1212">
            <v>1212</v>
          </cell>
        </row>
        <row r="1213">
          <cell r="A1213">
            <v>1213</v>
          </cell>
        </row>
        <row r="1214">
          <cell r="A1214">
            <v>1214</v>
          </cell>
        </row>
        <row r="1215">
          <cell r="A1215">
            <v>1215</v>
          </cell>
        </row>
        <row r="1216">
          <cell r="A1216">
            <v>1216</v>
          </cell>
        </row>
        <row r="1217">
          <cell r="A1217">
            <v>1217</v>
          </cell>
        </row>
        <row r="1218">
          <cell r="A1218">
            <v>1218</v>
          </cell>
        </row>
        <row r="1219">
          <cell r="A1219">
            <v>1219</v>
          </cell>
        </row>
        <row r="1220">
          <cell r="A1220">
            <v>1220</v>
          </cell>
        </row>
        <row r="1221">
          <cell r="A1221">
            <v>1221</v>
          </cell>
        </row>
        <row r="1222">
          <cell r="A1222">
            <v>1222</v>
          </cell>
        </row>
        <row r="1223">
          <cell r="A1223">
            <v>1223</v>
          </cell>
        </row>
        <row r="1224">
          <cell r="A1224">
            <v>1224</v>
          </cell>
        </row>
        <row r="1225">
          <cell r="A1225">
            <v>1225</v>
          </cell>
        </row>
        <row r="1226">
          <cell r="A1226">
            <v>1226</v>
          </cell>
        </row>
        <row r="1227">
          <cell r="A1227">
            <v>1227</v>
          </cell>
        </row>
        <row r="1228">
          <cell r="A1228">
            <v>1228</v>
          </cell>
        </row>
        <row r="1229">
          <cell r="A1229">
            <v>1229</v>
          </cell>
        </row>
        <row r="1230">
          <cell r="A1230">
            <v>1230</v>
          </cell>
        </row>
        <row r="1231">
          <cell r="A1231">
            <v>1231</v>
          </cell>
        </row>
        <row r="1232">
          <cell r="A1232">
            <v>1232</v>
          </cell>
        </row>
        <row r="1233">
          <cell r="A1233">
            <v>1233</v>
          </cell>
        </row>
        <row r="1234">
          <cell r="A1234">
            <v>1234</v>
          </cell>
        </row>
        <row r="1235">
          <cell r="A1235">
            <v>1235</v>
          </cell>
        </row>
        <row r="1236">
          <cell r="A1236">
            <v>1236</v>
          </cell>
        </row>
        <row r="1237">
          <cell r="A1237">
            <v>1237</v>
          </cell>
        </row>
        <row r="1238">
          <cell r="A1238">
            <v>1238</v>
          </cell>
        </row>
        <row r="1239">
          <cell r="A1239">
            <v>1239</v>
          </cell>
        </row>
        <row r="1240">
          <cell r="A1240">
            <v>1240</v>
          </cell>
        </row>
        <row r="1241">
          <cell r="A1241">
            <v>1241</v>
          </cell>
        </row>
        <row r="1242">
          <cell r="A1242">
            <v>1242</v>
          </cell>
        </row>
        <row r="1243">
          <cell r="A1243">
            <v>1243</v>
          </cell>
        </row>
        <row r="1244">
          <cell r="A1244">
            <v>1244</v>
          </cell>
        </row>
        <row r="1245">
          <cell r="A1245">
            <v>1245</v>
          </cell>
        </row>
        <row r="1246">
          <cell r="A1246">
            <v>1246</v>
          </cell>
        </row>
        <row r="1247">
          <cell r="A1247">
            <v>1247</v>
          </cell>
        </row>
        <row r="1248">
          <cell r="A1248">
            <v>1248</v>
          </cell>
        </row>
        <row r="1249">
          <cell r="A1249">
            <v>1249</v>
          </cell>
        </row>
        <row r="1250">
          <cell r="A1250">
            <v>1250</v>
          </cell>
        </row>
        <row r="1251">
          <cell r="A1251">
            <v>1251</v>
          </cell>
        </row>
        <row r="1252">
          <cell r="A1252">
            <v>1252</v>
          </cell>
        </row>
        <row r="1253">
          <cell r="A1253">
            <v>1253</v>
          </cell>
        </row>
        <row r="1254">
          <cell r="A1254">
            <v>1254</v>
          </cell>
        </row>
        <row r="1255">
          <cell r="A1255">
            <v>1255</v>
          </cell>
        </row>
        <row r="1256">
          <cell r="A1256">
            <v>1256</v>
          </cell>
        </row>
        <row r="1257">
          <cell r="A1257">
            <v>1257</v>
          </cell>
        </row>
        <row r="1258">
          <cell r="A1258">
            <v>1258</v>
          </cell>
        </row>
        <row r="1259">
          <cell r="A1259">
            <v>1259</v>
          </cell>
        </row>
        <row r="1260">
          <cell r="A1260">
            <v>1260</v>
          </cell>
        </row>
        <row r="1261">
          <cell r="A1261">
            <v>1261</v>
          </cell>
        </row>
        <row r="1262">
          <cell r="A1262">
            <v>1262</v>
          </cell>
        </row>
        <row r="1263">
          <cell r="A1263">
            <v>1263</v>
          </cell>
        </row>
        <row r="1264">
          <cell r="A1264">
            <v>1264</v>
          </cell>
        </row>
        <row r="1265">
          <cell r="A1265">
            <v>1265</v>
          </cell>
        </row>
        <row r="1266">
          <cell r="A1266">
            <v>1266</v>
          </cell>
        </row>
        <row r="1267">
          <cell r="A1267">
            <v>1267</v>
          </cell>
        </row>
        <row r="1268">
          <cell r="A1268">
            <v>1268</v>
          </cell>
        </row>
        <row r="1269">
          <cell r="A1269">
            <v>1269</v>
          </cell>
        </row>
        <row r="1270">
          <cell r="A1270">
            <v>1270</v>
          </cell>
        </row>
        <row r="1271">
          <cell r="A1271">
            <v>1271</v>
          </cell>
        </row>
        <row r="1272">
          <cell r="A1272">
            <v>1272</v>
          </cell>
        </row>
        <row r="1273">
          <cell r="A1273">
            <v>1273</v>
          </cell>
        </row>
        <row r="1274">
          <cell r="A1274">
            <v>1274</v>
          </cell>
        </row>
        <row r="1275">
          <cell r="A1275">
            <v>1275</v>
          </cell>
        </row>
        <row r="1276">
          <cell r="A1276">
            <v>1276</v>
          </cell>
        </row>
        <row r="1277">
          <cell r="A1277">
            <v>1277</v>
          </cell>
        </row>
        <row r="1278">
          <cell r="A1278">
            <v>1278</v>
          </cell>
        </row>
        <row r="1279">
          <cell r="A1279">
            <v>1279</v>
          </cell>
        </row>
        <row r="1280">
          <cell r="A1280">
            <v>1280</v>
          </cell>
        </row>
        <row r="1281">
          <cell r="A1281">
            <v>1281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9525" cap="flat" cmpd="sng" algn="ctr">
          <a:solidFill>
            <a:srgbClr val="000000"/>
          </a:solidFill>
          <a:prstDash val="solid"/>
          <a:round/>
          <a:headEnd w="med" len="med"/>
          <a:tailEnd w="med" len="med"/>
        </a:ln>
        <a:effectLst/>
      </a:spPr>
      <a:bodyPr/>
      <a:lstStyle/>
    </a:spDef>
    <a:lnDef>
      <a:spPr>
        <a:solidFill>
          <a:srgbClr val="FFFFFF"/>
        </a:solidFill>
        <a:ln w="9525" cap="flat" cmpd="sng" algn="ctr">
          <a:solidFill>
            <a:srgbClr val="000000"/>
          </a:solidFill>
          <a:prstDash val="solid"/>
          <a:round/>
          <a:headEnd w="med" len="med"/>
          <a:tailEnd w="med" len="med"/>
        </a:ln>
        <a:effectLst/>
      </a:spPr>
      <a:bodyPr/>
      <a:lstStyle/>
    </a:lnDef>
    <a:txDef>
      <a:spPr/>
      <a:body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WH22"/>
  <sheetViews>
    <sheetView view="pageBreakPreview" zoomScaleNormal="100" zoomScaleSheetLayoutView="100" workbookViewId="0">
      <selection activeCell="K13" sqref="K13:AJ13"/>
    </sheetView>
  </sheetViews>
  <sheetFormatPr defaultColWidth="2.88671875" defaultRowHeight="13.5" x14ac:dyDescent="0.15"/>
  <cols>
    <col min="1" max="1" width="2.88671875" style="232"/>
    <col min="2" max="2" width="1.88671875" style="232" customWidth="1"/>
    <col min="3" max="3" width="1.6640625" style="232" customWidth="1"/>
    <col min="4" max="5" width="2.88671875" style="232"/>
    <col min="6" max="8" width="3.77734375" style="232" customWidth="1"/>
    <col min="9" max="9" width="2.6640625" style="232" customWidth="1"/>
    <col min="10" max="10" width="3.77734375" style="232" customWidth="1"/>
    <col min="11" max="11" width="7.77734375" style="232" customWidth="1"/>
    <col min="12" max="16" width="3.109375" style="232" customWidth="1"/>
    <col min="17" max="17" width="0.44140625" style="232" customWidth="1"/>
    <col min="18" max="21" width="3.109375" style="232" customWidth="1"/>
    <col min="22" max="22" width="7.88671875" style="232" customWidth="1"/>
    <col min="23" max="25" width="3.109375" style="232" customWidth="1"/>
    <col min="26" max="26" width="4" style="232" customWidth="1"/>
    <col min="27" max="40" width="2.88671875" style="232"/>
    <col min="41" max="41" width="17.88671875" style="232" customWidth="1"/>
    <col min="42" max="257" width="2.88671875" style="232"/>
    <col min="258" max="258" width="1.88671875" style="232" customWidth="1"/>
    <col min="259" max="259" width="1.6640625" style="232" customWidth="1"/>
    <col min="260" max="262" width="2.88671875" style="232"/>
    <col min="263" max="263" width="4.77734375" style="232" customWidth="1"/>
    <col min="264" max="264" width="3.88671875" style="232" customWidth="1"/>
    <col min="265" max="276" width="2.88671875" style="232"/>
    <col min="277" max="277" width="3.88671875" style="232" customWidth="1"/>
    <col min="278" max="281" width="2.88671875" style="232"/>
    <col min="282" max="282" width="4" style="232" customWidth="1"/>
    <col min="283" max="513" width="2.88671875" style="232"/>
    <col min="514" max="514" width="1.88671875" style="232" customWidth="1"/>
    <col min="515" max="515" width="1.6640625" style="232" customWidth="1"/>
    <col min="516" max="518" width="2.88671875" style="232"/>
    <col min="519" max="519" width="4.77734375" style="232" customWidth="1"/>
    <col min="520" max="520" width="3.88671875" style="232" customWidth="1"/>
    <col min="521" max="532" width="2.88671875" style="232"/>
    <col min="533" max="533" width="3.88671875" style="232" customWidth="1"/>
    <col min="534" max="537" width="2.88671875" style="232"/>
    <col min="538" max="538" width="4" style="232" customWidth="1"/>
    <col min="539" max="769" width="2.88671875" style="232"/>
    <col min="770" max="770" width="1.88671875" style="232" customWidth="1"/>
    <col min="771" max="771" width="1.6640625" style="232" customWidth="1"/>
    <col min="772" max="774" width="2.88671875" style="232"/>
    <col min="775" max="775" width="4.77734375" style="232" customWidth="1"/>
    <col min="776" max="776" width="3.88671875" style="232" customWidth="1"/>
    <col min="777" max="788" width="2.88671875" style="232"/>
    <col min="789" max="789" width="3.88671875" style="232" customWidth="1"/>
    <col min="790" max="793" width="2.88671875" style="232"/>
    <col min="794" max="794" width="4" style="232" customWidth="1"/>
    <col min="795" max="1025" width="2.88671875" style="232"/>
    <col min="1026" max="1026" width="1.88671875" style="232" customWidth="1"/>
    <col min="1027" max="1027" width="1.6640625" style="232" customWidth="1"/>
    <col min="1028" max="1030" width="2.88671875" style="232"/>
    <col min="1031" max="1031" width="4.77734375" style="232" customWidth="1"/>
    <col min="1032" max="1032" width="3.88671875" style="232" customWidth="1"/>
    <col min="1033" max="1044" width="2.88671875" style="232"/>
    <col min="1045" max="1045" width="3.88671875" style="232" customWidth="1"/>
    <col min="1046" max="1049" width="2.88671875" style="232"/>
    <col min="1050" max="1050" width="4" style="232" customWidth="1"/>
    <col min="1051" max="1281" width="2.88671875" style="232"/>
    <col min="1282" max="1282" width="1.88671875" style="232" customWidth="1"/>
    <col min="1283" max="1283" width="1.6640625" style="232" customWidth="1"/>
    <col min="1284" max="1286" width="2.88671875" style="232"/>
    <col min="1287" max="1287" width="4.77734375" style="232" customWidth="1"/>
    <col min="1288" max="1288" width="3.88671875" style="232" customWidth="1"/>
    <col min="1289" max="1300" width="2.88671875" style="232"/>
    <col min="1301" max="1301" width="3.88671875" style="232" customWidth="1"/>
    <col min="1302" max="1305" width="2.88671875" style="232"/>
    <col min="1306" max="1306" width="4" style="232" customWidth="1"/>
    <col min="1307" max="1537" width="2.88671875" style="232"/>
    <col min="1538" max="1538" width="1.88671875" style="232" customWidth="1"/>
    <col min="1539" max="1539" width="1.6640625" style="232" customWidth="1"/>
    <col min="1540" max="1542" width="2.88671875" style="232"/>
    <col min="1543" max="1543" width="4.77734375" style="232" customWidth="1"/>
    <col min="1544" max="1544" width="3.88671875" style="232" customWidth="1"/>
    <col min="1545" max="1556" width="2.88671875" style="232"/>
    <col min="1557" max="1557" width="3.88671875" style="232" customWidth="1"/>
    <col min="1558" max="1561" width="2.88671875" style="232"/>
    <col min="1562" max="1562" width="4" style="232" customWidth="1"/>
    <col min="1563" max="1793" width="2.88671875" style="232"/>
    <col min="1794" max="1794" width="1.88671875" style="232" customWidth="1"/>
    <col min="1795" max="1795" width="1.6640625" style="232" customWidth="1"/>
    <col min="1796" max="1798" width="2.88671875" style="232"/>
    <col min="1799" max="1799" width="4.77734375" style="232" customWidth="1"/>
    <col min="1800" max="1800" width="3.88671875" style="232" customWidth="1"/>
    <col min="1801" max="1812" width="2.88671875" style="232"/>
    <col min="1813" max="1813" width="3.88671875" style="232" customWidth="1"/>
    <col min="1814" max="1817" width="2.88671875" style="232"/>
    <col min="1818" max="1818" width="4" style="232" customWidth="1"/>
    <col min="1819" max="2049" width="2.88671875" style="232"/>
    <col min="2050" max="2050" width="1.88671875" style="232" customWidth="1"/>
    <col min="2051" max="2051" width="1.6640625" style="232" customWidth="1"/>
    <col min="2052" max="2054" width="2.88671875" style="232"/>
    <col min="2055" max="2055" width="4.77734375" style="232" customWidth="1"/>
    <col min="2056" max="2056" width="3.88671875" style="232" customWidth="1"/>
    <col min="2057" max="2068" width="2.88671875" style="232"/>
    <col min="2069" max="2069" width="3.88671875" style="232" customWidth="1"/>
    <col min="2070" max="2073" width="2.88671875" style="232"/>
    <col min="2074" max="2074" width="4" style="232" customWidth="1"/>
    <col min="2075" max="2305" width="2.88671875" style="232"/>
    <col min="2306" max="2306" width="1.88671875" style="232" customWidth="1"/>
    <col min="2307" max="2307" width="1.6640625" style="232" customWidth="1"/>
    <col min="2308" max="2310" width="2.88671875" style="232"/>
    <col min="2311" max="2311" width="4.77734375" style="232" customWidth="1"/>
    <col min="2312" max="2312" width="3.88671875" style="232" customWidth="1"/>
    <col min="2313" max="2324" width="2.88671875" style="232"/>
    <col min="2325" max="2325" width="3.88671875" style="232" customWidth="1"/>
    <col min="2326" max="2329" width="2.88671875" style="232"/>
    <col min="2330" max="2330" width="4" style="232" customWidth="1"/>
    <col min="2331" max="2561" width="2.88671875" style="232"/>
    <col min="2562" max="2562" width="1.88671875" style="232" customWidth="1"/>
    <col min="2563" max="2563" width="1.6640625" style="232" customWidth="1"/>
    <col min="2564" max="2566" width="2.88671875" style="232"/>
    <col min="2567" max="2567" width="4.77734375" style="232" customWidth="1"/>
    <col min="2568" max="2568" width="3.88671875" style="232" customWidth="1"/>
    <col min="2569" max="2580" width="2.88671875" style="232"/>
    <col min="2581" max="2581" width="3.88671875" style="232" customWidth="1"/>
    <col min="2582" max="2585" width="2.88671875" style="232"/>
    <col min="2586" max="2586" width="4" style="232" customWidth="1"/>
    <col min="2587" max="2817" width="2.88671875" style="232"/>
    <col min="2818" max="2818" width="1.88671875" style="232" customWidth="1"/>
    <col min="2819" max="2819" width="1.6640625" style="232" customWidth="1"/>
    <col min="2820" max="2822" width="2.88671875" style="232"/>
    <col min="2823" max="2823" width="4.77734375" style="232" customWidth="1"/>
    <col min="2824" max="2824" width="3.88671875" style="232" customWidth="1"/>
    <col min="2825" max="2836" width="2.88671875" style="232"/>
    <col min="2837" max="2837" width="3.88671875" style="232" customWidth="1"/>
    <col min="2838" max="2841" width="2.88671875" style="232"/>
    <col min="2842" max="2842" width="4" style="232" customWidth="1"/>
    <col min="2843" max="3073" width="2.88671875" style="232"/>
    <col min="3074" max="3074" width="1.88671875" style="232" customWidth="1"/>
    <col min="3075" max="3075" width="1.6640625" style="232" customWidth="1"/>
    <col min="3076" max="3078" width="2.88671875" style="232"/>
    <col min="3079" max="3079" width="4.77734375" style="232" customWidth="1"/>
    <col min="3080" max="3080" width="3.88671875" style="232" customWidth="1"/>
    <col min="3081" max="3092" width="2.88671875" style="232"/>
    <col min="3093" max="3093" width="3.88671875" style="232" customWidth="1"/>
    <col min="3094" max="3097" width="2.88671875" style="232"/>
    <col min="3098" max="3098" width="4" style="232" customWidth="1"/>
    <col min="3099" max="3329" width="2.88671875" style="232"/>
    <col min="3330" max="3330" width="1.88671875" style="232" customWidth="1"/>
    <col min="3331" max="3331" width="1.6640625" style="232" customWidth="1"/>
    <col min="3332" max="3334" width="2.88671875" style="232"/>
    <col min="3335" max="3335" width="4.77734375" style="232" customWidth="1"/>
    <col min="3336" max="3336" width="3.88671875" style="232" customWidth="1"/>
    <col min="3337" max="3348" width="2.88671875" style="232"/>
    <col min="3349" max="3349" width="3.88671875" style="232" customWidth="1"/>
    <col min="3350" max="3353" width="2.88671875" style="232"/>
    <col min="3354" max="3354" width="4" style="232" customWidth="1"/>
    <col min="3355" max="3585" width="2.88671875" style="232"/>
    <col min="3586" max="3586" width="1.88671875" style="232" customWidth="1"/>
    <col min="3587" max="3587" width="1.6640625" style="232" customWidth="1"/>
    <col min="3588" max="3590" width="2.88671875" style="232"/>
    <col min="3591" max="3591" width="4.77734375" style="232" customWidth="1"/>
    <col min="3592" max="3592" width="3.88671875" style="232" customWidth="1"/>
    <col min="3593" max="3604" width="2.88671875" style="232"/>
    <col min="3605" max="3605" width="3.88671875" style="232" customWidth="1"/>
    <col min="3606" max="3609" width="2.88671875" style="232"/>
    <col min="3610" max="3610" width="4" style="232" customWidth="1"/>
    <col min="3611" max="3841" width="2.88671875" style="232"/>
    <col min="3842" max="3842" width="1.88671875" style="232" customWidth="1"/>
    <col min="3843" max="3843" width="1.6640625" style="232" customWidth="1"/>
    <col min="3844" max="3846" width="2.88671875" style="232"/>
    <col min="3847" max="3847" width="4.77734375" style="232" customWidth="1"/>
    <col min="3848" max="3848" width="3.88671875" style="232" customWidth="1"/>
    <col min="3849" max="3860" width="2.88671875" style="232"/>
    <col min="3861" max="3861" width="3.88671875" style="232" customWidth="1"/>
    <col min="3862" max="3865" width="2.88671875" style="232"/>
    <col min="3866" max="3866" width="4" style="232" customWidth="1"/>
    <col min="3867" max="4097" width="2.88671875" style="232"/>
    <col min="4098" max="4098" width="1.88671875" style="232" customWidth="1"/>
    <col min="4099" max="4099" width="1.6640625" style="232" customWidth="1"/>
    <col min="4100" max="4102" width="2.88671875" style="232"/>
    <col min="4103" max="4103" width="4.77734375" style="232" customWidth="1"/>
    <col min="4104" max="4104" width="3.88671875" style="232" customWidth="1"/>
    <col min="4105" max="4116" width="2.88671875" style="232"/>
    <col min="4117" max="4117" width="3.88671875" style="232" customWidth="1"/>
    <col min="4118" max="4121" width="2.88671875" style="232"/>
    <col min="4122" max="4122" width="4" style="232" customWidth="1"/>
    <col min="4123" max="4353" width="2.88671875" style="232"/>
    <col min="4354" max="4354" width="1.88671875" style="232" customWidth="1"/>
    <col min="4355" max="4355" width="1.6640625" style="232" customWidth="1"/>
    <col min="4356" max="4358" width="2.88671875" style="232"/>
    <col min="4359" max="4359" width="4.77734375" style="232" customWidth="1"/>
    <col min="4360" max="4360" width="3.88671875" style="232" customWidth="1"/>
    <col min="4361" max="4372" width="2.88671875" style="232"/>
    <col min="4373" max="4373" width="3.88671875" style="232" customWidth="1"/>
    <col min="4374" max="4377" width="2.88671875" style="232"/>
    <col min="4378" max="4378" width="4" style="232" customWidth="1"/>
    <col min="4379" max="4609" width="2.88671875" style="232"/>
    <col min="4610" max="4610" width="1.88671875" style="232" customWidth="1"/>
    <col min="4611" max="4611" width="1.6640625" style="232" customWidth="1"/>
    <col min="4612" max="4614" width="2.88671875" style="232"/>
    <col min="4615" max="4615" width="4.77734375" style="232" customWidth="1"/>
    <col min="4616" max="4616" width="3.88671875" style="232" customWidth="1"/>
    <col min="4617" max="4628" width="2.88671875" style="232"/>
    <col min="4629" max="4629" width="3.88671875" style="232" customWidth="1"/>
    <col min="4630" max="4633" width="2.88671875" style="232"/>
    <col min="4634" max="4634" width="4" style="232" customWidth="1"/>
    <col min="4635" max="4865" width="2.88671875" style="232"/>
    <col min="4866" max="4866" width="1.88671875" style="232" customWidth="1"/>
    <col min="4867" max="4867" width="1.6640625" style="232" customWidth="1"/>
    <col min="4868" max="4870" width="2.88671875" style="232"/>
    <col min="4871" max="4871" width="4.77734375" style="232" customWidth="1"/>
    <col min="4872" max="4872" width="3.88671875" style="232" customWidth="1"/>
    <col min="4873" max="4884" width="2.88671875" style="232"/>
    <col min="4885" max="4885" width="3.88671875" style="232" customWidth="1"/>
    <col min="4886" max="4889" width="2.88671875" style="232"/>
    <col min="4890" max="4890" width="4" style="232" customWidth="1"/>
    <col min="4891" max="5121" width="2.88671875" style="232"/>
    <col min="5122" max="5122" width="1.88671875" style="232" customWidth="1"/>
    <col min="5123" max="5123" width="1.6640625" style="232" customWidth="1"/>
    <col min="5124" max="5126" width="2.88671875" style="232"/>
    <col min="5127" max="5127" width="4.77734375" style="232" customWidth="1"/>
    <col min="5128" max="5128" width="3.88671875" style="232" customWidth="1"/>
    <col min="5129" max="5140" width="2.88671875" style="232"/>
    <col min="5141" max="5141" width="3.88671875" style="232" customWidth="1"/>
    <col min="5142" max="5145" width="2.88671875" style="232"/>
    <col min="5146" max="5146" width="4" style="232" customWidth="1"/>
    <col min="5147" max="5377" width="2.88671875" style="232"/>
    <col min="5378" max="5378" width="1.88671875" style="232" customWidth="1"/>
    <col min="5379" max="5379" width="1.6640625" style="232" customWidth="1"/>
    <col min="5380" max="5382" width="2.88671875" style="232"/>
    <col min="5383" max="5383" width="4.77734375" style="232" customWidth="1"/>
    <col min="5384" max="5384" width="3.88671875" style="232" customWidth="1"/>
    <col min="5385" max="5396" width="2.88671875" style="232"/>
    <col min="5397" max="5397" width="3.88671875" style="232" customWidth="1"/>
    <col min="5398" max="5401" width="2.88671875" style="232"/>
    <col min="5402" max="5402" width="4" style="232" customWidth="1"/>
    <col min="5403" max="5633" width="2.88671875" style="232"/>
    <col min="5634" max="5634" width="1.88671875" style="232" customWidth="1"/>
    <col min="5635" max="5635" width="1.6640625" style="232" customWidth="1"/>
    <col min="5636" max="5638" width="2.88671875" style="232"/>
    <col min="5639" max="5639" width="4.77734375" style="232" customWidth="1"/>
    <col min="5640" max="5640" width="3.88671875" style="232" customWidth="1"/>
    <col min="5641" max="5652" width="2.88671875" style="232"/>
    <col min="5653" max="5653" width="3.88671875" style="232" customWidth="1"/>
    <col min="5654" max="5657" width="2.88671875" style="232"/>
    <col min="5658" max="5658" width="4" style="232" customWidth="1"/>
    <col min="5659" max="5889" width="2.88671875" style="232"/>
    <col min="5890" max="5890" width="1.88671875" style="232" customWidth="1"/>
    <col min="5891" max="5891" width="1.6640625" style="232" customWidth="1"/>
    <col min="5892" max="5894" width="2.88671875" style="232"/>
    <col min="5895" max="5895" width="4.77734375" style="232" customWidth="1"/>
    <col min="5896" max="5896" width="3.88671875" style="232" customWidth="1"/>
    <col min="5897" max="5908" width="2.88671875" style="232"/>
    <col min="5909" max="5909" width="3.88671875" style="232" customWidth="1"/>
    <col min="5910" max="5913" width="2.88671875" style="232"/>
    <col min="5914" max="5914" width="4" style="232" customWidth="1"/>
    <col min="5915" max="6145" width="2.88671875" style="232"/>
    <col min="6146" max="6146" width="1.88671875" style="232" customWidth="1"/>
    <col min="6147" max="6147" width="1.6640625" style="232" customWidth="1"/>
    <col min="6148" max="6150" width="2.88671875" style="232"/>
    <col min="6151" max="6151" width="4.77734375" style="232" customWidth="1"/>
    <col min="6152" max="6152" width="3.88671875" style="232" customWidth="1"/>
    <col min="6153" max="6164" width="2.88671875" style="232"/>
    <col min="6165" max="6165" width="3.88671875" style="232" customWidth="1"/>
    <col min="6166" max="6169" width="2.88671875" style="232"/>
    <col min="6170" max="6170" width="4" style="232" customWidth="1"/>
    <col min="6171" max="6401" width="2.88671875" style="232"/>
    <col min="6402" max="6402" width="1.88671875" style="232" customWidth="1"/>
    <col min="6403" max="6403" width="1.6640625" style="232" customWidth="1"/>
    <col min="6404" max="6406" width="2.88671875" style="232"/>
    <col min="6407" max="6407" width="4.77734375" style="232" customWidth="1"/>
    <col min="6408" max="6408" width="3.88671875" style="232" customWidth="1"/>
    <col min="6409" max="6420" width="2.88671875" style="232"/>
    <col min="6421" max="6421" width="3.88671875" style="232" customWidth="1"/>
    <col min="6422" max="6425" width="2.88671875" style="232"/>
    <col min="6426" max="6426" width="4" style="232" customWidth="1"/>
    <col min="6427" max="6657" width="2.88671875" style="232"/>
    <col min="6658" max="6658" width="1.88671875" style="232" customWidth="1"/>
    <col min="6659" max="6659" width="1.6640625" style="232" customWidth="1"/>
    <col min="6660" max="6662" width="2.88671875" style="232"/>
    <col min="6663" max="6663" width="4.77734375" style="232" customWidth="1"/>
    <col min="6664" max="6664" width="3.88671875" style="232" customWidth="1"/>
    <col min="6665" max="6676" width="2.88671875" style="232"/>
    <col min="6677" max="6677" width="3.88671875" style="232" customWidth="1"/>
    <col min="6678" max="6681" width="2.88671875" style="232"/>
    <col min="6682" max="6682" width="4" style="232" customWidth="1"/>
    <col min="6683" max="6913" width="2.88671875" style="232"/>
    <col min="6914" max="6914" width="1.88671875" style="232" customWidth="1"/>
    <col min="6915" max="6915" width="1.6640625" style="232" customWidth="1"/>
    <col min="6916" max="6918" width="2.88671875" style="232"/>
    <col min="6919" max="6919" width="4.77734375" style="232" customWidth="1"/>
    <col min="6920" max="6920" width="3.88671875" style="232" customWidth="1"/>
    <col min="6921" max="6932" width="2.88671875" style="232"/>
    <col min="6933" max="6933" width="3.88671875" style="232" customWidth="1"/>
    <col min="6934" max="6937" width="2.88671875" style="232"/>
    <col min="6938" max="6938" width="4" style="232" customWidth="1"/>
    <col min="6939" max="7169" width="2.88671875" style="232"/>
    <col min="7170" max="7170" width="1.88671875" style="232" customWidth="1"/>
    <col min="7171" max="7171" width="1.6640625" style="232" customWidth="1"/>
    <col min="7172" max="7174" width="2.88671875" style="232"/>
    <col min="7175" max="7175" width="4.77734375" style="232" customWidth="1"/>
    <col min="7176" max="7176" width="3.88671875" style="232" customWidth="1"/>
    <col min="7177" max="7188" width="2.88671875" style="232"/>
    <col min="7189" max="7189" width="3.88671875" style="232" customWidth="1"/>
    <col min="7190" max="7193" width="2.88671875" style="232"/>
    <col min="7194" max="7194" width="4" style="232" customWidth="1"/>
    <col min="7195" max="7425" width="2.88671875" style="232"/>
    <col min="7426" max="7426" width="1.88671875" style="232" customWidth="1"/>
    <col min="7427" max="7427" width="1.6640625" style="232" customWidth="1"/>
    <col min="7428" max="7430" width="2.88671875" style="232"/>
    <col min="7431" max="7431" width="4.77734375" style="232" customWidth="1"/>
    <col min="7432" max="7432" width="3.88671875" style="232" customWidth="1"/>
    <col min="7433" max="7444" width="2.88671875" style="232"/>
    <col min="7445" max="7445" width="3.88671875" style="232" customWidth="1"/>
    <col min="7446" max="7449" width="2.88671875" style="232"/>
    <col min="7450" max="7450" width="4" style="232" customWidth="1"/>
    <col min="7451" max="7681" width="2.88671875" style="232"/>
    <col min="7682" max="7682" width="1.88671875" style="232" customWidth="1"/>
    <col min="7683" max="7683" width="1.6640625" style="232" customWidth="1"/>
    <col min="7684" max="7686" width="2.88671875" style="232"/>
    <col min="7687" max="7687" width="4.77734375" style="232" customWidth="1"/>
    <col min="7688" max="7688" width="3.88671875" style="232" customWidth="1"/>
    <col min="7689" max="7700" width="2.88671875" style="232"/>
    <col min="7701" max="7701" width="3.88671875" style="232" customWidth="1"/>
    <col min="7702" max="7705" width="2.88671875" style="232"/>
    <col min="7706" max="7706" width="4" style="232" customWidth="1"/>
    <col min="7707" max="7937" width="2.88671875" style="232"/>
    <col min="7938" max="7938" width="1.88671875" style="232" customWidth="1"/>
    <col min="7939" max="7939" width="1.6640625" style="232" customWidth="1"/>
    <col min="7940" max="7942" width="2.88671875" style="232"/>
    <col min="7943" max="7943" width="4.77734375" style="232" customWidth="1"/>
    <col min="7944" max="7944" width="3.88671875" style="232" customWidth="1"/>
    <col min="7945" max="7956" width="2.88671875" style="232"/>
    <col min="7957" max="7957" width="3.88671875" style="232" customWidth="1"/>
    <col min="7958" max="7961" width="2.88671875" style="232"/>
    <col min="7962" max="7962" width="4" style="232" customWidth="1"/>
    <col min="7963" max="8193" width="2.88671875" style="232"/>
    <col min="8194" max="8194" width="1.88671875" style="232" customWidth="1"/>
    <col min="8195" max="8195" width="1.6640625" style="232" customWidth="1"/>
    <col min="8196" max="8198" width="2.88671875" style="232"/>
    <col min="8199" max="8199" width="4.77734375" style="232" customWidth="1"/>
    <col min="8200" max="8200" width="3.88671875" style="232" customWidth="1"/>
    <col min="8201" max="8212" width="2.88671875" style="232"/>
    <col min="8213" max="8213" width="3.88671875" style="232" customWidth="1"/>
    <col min="8214" max="8217" width="2.88671875" style="232"/>
    <col min="8218" max="8218" width="4" style="232" customWidth="1"/>
    <col min="8219" max="8449" width="2.88671875" style="232"/>
    <col min="8450" max="8450" width="1.88671875" style="232" customWidth="1"/>
    <col min="8451" max="8451" width="1.6640625" style="232" customWidth="1"/>
    <col min="8452" max="8454" width="2.88671875" style="232"/>
    <col min="8455" max="8455" width="4.77734375" style="232" customWidth="1"/>
    <col min="8456" max="8456" width="3.88671875" style="232" customWidth="1"/>
    <col min="8457" max="8468" width="2.88671875" style="232"/>
    <col min="8469" max="8469" width="3.88671875" style="232" customWidth="1"/>
    <col min="8470" max="8473" width="2.88671875" style="232"/>
    <col min="8474" max="8474" width="4" style="232" customWidth="1"/>
    <col min="8475" max="8705" width="2.88671875" style="232"/>
    <col min="8706" max="8706" width="1.88671875" style="232" customWidth="1"/>
    <col min="8707" max="8707" width="1.6640625" style="232" customWidth="1"/>
    <col min="8708" max="8710" width="2.88671875" style="232"/>
    <col min="8711" max="8711" width="4.77734375" style="232" customWidth="1"/>
    <col min="8712" max="8712" width="3.88671875" style="232" customWidth="1"/>
    <col min="8713" max="8724" width="2.88671875" style="232"/>
    <col min="8725" max="8725" width="3.88671875" style="232" customWidth="1"/>
    <col min="8726" max="8729" width="2.88671875" style="232"/>
    <col min="8730" max="8730" width="4" style="232" customWidth="1"/>
    <col min="8731" max="8961" width="2.88671875" style="232"/>
    <col min="8962" max="8962" width="1.88671875" style="232" customWidth="1"/>
    <col min="8963" max="8963" width="1.6640625" style="232" customWidth="1"/>
    <col min="8964" max="8966" width="2.88671875" style="232"/>
    <col min="8967" max="8967" width="4.77734375" style="232" customWidth="1"/>
    <col min="8968" max="8968" width="3.88671875" style="232" customWidth="1"/>
    <col min="8969" max="8980" width="2.88671875" style="232"/>
    <col min="8981" max="8981" width="3.88671875" style="232" customWidth="1"/>
    <col min="8982" max="8985" width="2.88671875" style="232"/>
    <col min="8986" max="8986" width="4" style="232" customWidth="1"/>
    <col min="8987" max="9217" width="2.88671875" style="232"/>
    <col min="9218" max="9218" width="1.88671875" style="232" customWidth="1"/>
    <col min="9219" max="9219" width="1.6640625" style="232" customWidth="1"/>
    <col min="9220" max="9222" width="2.88671875" style="232"/>
    <col min="9223" max="9223" width="4.77734375" style="232" customWidth="1"/>
    <col min="9224" max="9224" width="3.88671875" style="232" customWidth="1"/>
    <col min="9225" max="9236" width="2.88671875" style="232"/>
    <col min="9237" max="9237" width="3.88671875" style="232" customWidth="1"/>
    <col min="9238" max="9241" width="2.88671875" style="232"/>
    <col min="9242" max="9242" width="4" style="232" customWidth="1"/>
    <col min="9243" max="9473" width="2.88671875" style="232"/>
    <col min="9474" max="9474" width="1.88671875" style="232" customWidth="1"/>
    <col min="9475" max="9475" width="1.6640625" style="232" customWidth="1"/>
    <col min="9476" max="9478" width="2.88671875" style="232"/>
    <col min="9479" max="9479" width="4.77734375" style="232" customWidth="1"/>
    <col min="9480" max="9480" width="3.88671875" style="232" customWidth="1"/>
    <col min="9481" max="9492" width="2.88671875" style="232"/>
    <col min="9493" max="9493" width="3.88671875" style="232" customWidth="1"/>
    <col min="9494" max="9497" width="2.88671875" style="232"/>
    <col min="9498" max="9498" width="4" style="232" customWidth="1"/>
    <col min="9499" max="9729" width="2.88671875" style="232"/>
    <col min="9730" max="9730" width="1.88671875" style="232" customWidth="1"/>
    <col min="9731" max="9731" width="1.6640625" style="232" customWidth="1"/>
    <col min="9732" max="9734" width="2.88671875" style="232"/>
    <col min="9735" max="9735" width="4.77734375" style="232" customWidth="1"/>
    <col min="9736" max="9736" width="3.88671875" style="232" customWidth="1"/>
    <col min="9737" max="9748" width="2.88671875" style="232"/>
    <col min="9749" max="9749" width="3.88671875" style="232" customWidth="1"/>
    <col min="9750" max="9753" width="2.88671875" style="232"/>
    <col min="9754" max="9754" width="4" style="232" customWidth="1"/>
    <col min="9755" max="9985" width="2.88671875" style="232"/>
    <col min="9986" max="9986" width="1.88671875" style="232" customWidth="1"/>
    <col min="9987" max="9987" width="1.6640625" style="232" customWidth="1"/>
    <col min="9988" max="9990" width="2.88671875" style="232"/>
    <col min="9991" max="9991" width="4.77734375" style="232" customWidth="1"/>
    <col min="9992" max="9992" width="3.88671875" style="232" customWidth="1"/>
    <col min="9993" max="10004" width="2.88671875" style="232"/>
    <col min="10005" max="10005" width="3.88671875" style="232" customWidth="1"/>
    <col min="10006" max="10009" width="2.88671875" style="232"/>
    <col min="10010" max="10010" width="4" style="232" customWidth="1"/>
    <col min="10011" max="10241" width="2.88671875" style="232"/>
    <col min="10242" max="10242" width="1.88671875" style="232" customWidth="1"/>
    <col min="10243" max="10243" width="1.6640625" style="232" customWidth="1"/>
    <col min="10244" max="10246" width="2.88671875" style="232"/>
    <col min="10247" max="10247" width="4.77734375" style="232" customWidth="1"/>
    <col min="10248" max="10248" width="3.88671875" style="232" customWidth="1"/>
    <col min="10249" max="10260" width="2.88671875" style="232"/>
    <col min="10261" max="10261" width="3.88671875" style="232" customWidth="1"/>
    <col min="10262" max="10265" width="2.88671875" style="232"/>
    <col min="10266" max="10266" width="4" style="232" customWidth="1"/>
    <col min="10267" max="10497" width="2.88671875" style="232"/>
    <col min="10498" max="10498" width="1.88671875" style="232" customWidth="1"/>
    <col min="10499" max="10499" width="1.6640625" style="232" customWidth="1"/>
    <col min="10500" max="10502" width="2.88671875" style="232"/>
    <col min="10503" max="10503" width="4.77734375" style="232" customWidth="1"/>
    <col min="10504" max="10504" width="3.88671875" style="232" customWidth="1"/>
    <col min="10505" max="10516" width="2.88671875" style="232"/>
    <col min="10517" max="10517" width="3.88671875" style="232" customWidth="1"/>
    <col min="10518" max="10521" width="2.88671875" style="232"/>
    <col min="10522" max="10522" width="4" style="232" customWidth="1"/>
    <col min="10523" max="10753" width="2.88671875" style="232"/>
    <col min="10754" max="10754" width="1.88671875" style="232" customWidth="1"/>
    <col min="10755" max="10755" width="1.6640625" style="232" customWidth="1"/>
    <col min="10756" max="10758" width="2.88671875" style="232"/>
    <col min="10759" max="10759" width="4.77734375" style="232" customWidth="1"/>
    <col min="10760" max="10760" width="3.88671875" style="232" customWidth="1"/>
    <col min="10761" max="10772" width="2.88671875" style="232"/>
    <col min="10773" max="10773" width="3.88671875" style="232" customWidth="1"/>
    <col min="10774" max="10777" width="2.88671875" style="232"/>
    <col min="10778" max="10778" width="4" style="232" customWidth="1"/>
    <col min="10779" max="11009" width="2.88671875" style="232"/>
    <col min="11010" max="11010" width="1.88671875" style="232" customWidth="1"/>
    <col min="11011" max="11011" width="1.6640625" style="232" customWidth="1"/>
    <col min="11012" max="11014" width="2.88671875" style="232"/>
    <col min="11015" max="11015" width="4.77734375" style="232" customWidth="1"/>
    <col min="11016" max="11016" width="3.88671875" style="232" customWidth="1"/>
    <col min="11017" max="11028" width="2.88671875" style="232"/>
    <col min="11029" max="11029" width="3.88671875" style="232" customWidth="1"/>
    <col min="11030" max="11033" width="2.88671875" style="232"/>
    <col min="11034" max="11034" width="4" style="232" customWidth="1"/>
    <col min="11035" max="11265" width="2.88671875" style="232"/>
    <col min="11266" max="11266" width="1.88671875" style="232" customWidth="1"/>
    <col min="11267" max="11267" width="1.6640625" style="232" customWidth="1"/>
    <col min="11268" max="11270" width="2.88671875" style="232"/>
    <col min="11271" max="11271" width="4.77734375" style="232" customWidth="1"/>
    <col min="11272" max="11272" width="3.88671875" style="232" customWidth="1"/>
    <col min="11273" max="11284" width="2.88671875" style="232"/>
    <col min="11285" max="11285" width="3.88671875" style="232" customWidth="1"/>
    <col min="11286" max="11289" width="2.88671875" style="232"/>
    <col min="11290" max="11290" width="4" style="232" customWidth="1"/>
    <col min="11291" max="11521" width="2.88671875" style="232"/>
    <col min="11522" max="11522" width="1.88671875" style="232" customWidth="1"/>
    <col min="11523" max="11523" width="1.6640625" style="232" customWidth="1"/>
    <col min="11524" max="11526" width="2.88671875" style="232"/>
    <col min="11527" max="11527" width="4.77734375" style="232" customWidth="1"/>
    <col min="11528" max="11528" width="3.88671875" style="232" customWidth="1"/>
    <col min="11529" max="11540" width="2.88671875" style="232"/>
    <col min="11541" max="11541" width="3.88671875" style="232" customWidth="1"/>
    <col min="11542" max="11545" width="2.88671875" style="232"/>
    <col min="11546" max="11546" width="4" style="232" customWidth="1"/>
    <col min="11547" max="11777" width="2.88671875" style="232"/>
    <col min="11778" max="11778" width="1.88671875" style="232" customWidth="1"/>
    <col min="11779" max="11779" width="1.6640625" style="232" customWidth="1"/>
    <col min="11780" max="11782" width="2.88671875" style="232"/>
    <col min="11783" max="11783" width="4.77734375" style="232" customWidth="1"/>
    <col min="11784" max="11784" width="3.88671875" style="232" customWidth="1"/>
    <col min="11785" max="11796" width="2.88671875" style="232"/>
    <col min="11797" max="11797" width="3.88671875" style="232" customWidth="1"/>
    <col min="11798" max="11801" width="2.88671875" style="232"/>
    <col min="11802" max="11802" width="4" style="232" customWidth="1"/>
    <col min="11803" max="12033" width="2.88671875" style="232"/>
    <col min="12034" max="12034" width="1.88671875" style="232" customWidth="1"/>
    <col min="12035" max="12035" width="1.6640625" style="232" customWidth="1"/>
    <col min="12036" max="12038" width="2.88671875" style="232"/>
    <col min="12039" max="12039" width="4.77734375" style="232" customWidth="1"/>
    <col min="12040" max="12040" width="3.88671875" style="232" customWidth="1"/>
    <col min="12041" max="12052" width="2.88671875" style="232"/>
    <col min="12053" max="12053" width="3.88671875" style="232" customWidth="1"/>
    <col min="12054" max="12057" width="2.88671875" style="232"/>
    <col min="12058" max="12058" width="4" style="232" customWidth="1"/>
    <col min="12059" max="12289" width="2.88671875" style="232"/>
    <col min="12290" max="12290" width="1.88671875" style="232" customWidth="1"/>
    <col min="12291" max="12291" width="1.6640625" style="232" customWidth="1"/>
    <col min="12292" max="12294" width="2.88671875" style="232"/>
    <col min="12295" max="12295" width="4.77734375" style="232" customWidth="1"/>
    <col min="12296" max="12296" width="3.88671875" style="232" customWidth="1"/>
    <col min="12297" max="12308" width="2.88671875" style="232"/>
    <col min="12309" max="12309" width="3.88671875" style="232" customWidth="1"/>
    <col min="12310" max="12313" width="2.88671875" style="232"/>
    <col min="12314" max="12314" width="4" style="232" customWidth="1"/>
    <col min="12315" max="12545" width="2.88671875" style="232"/>
    <col min="12546" max="12546" width="1.88671875" style="232" customWidth="1"/>
    <col min="12547" max="12547" width="1.6640625" style="232" customWidth="1"/>
    <col min="12548" max="12550" width="2.88671875" style="232"/>
    <col min="12551" max="12551" width="4.77734375" style="232" customWidth="1"/>
    <col min="12552" max="12552" width="3.88671875" style="232" customWidth="1"/>
    <col min="12553" max="12564" width="2.88671875" style="232"/>
    <col min="12565" max="12565" width="3.88671875" style="232" customWidth="1"/>
    <col min="12566" max="12569" width="2.88671875" style="232"/>
    <col min="12570" max="12570" width="4" style="232" customWidth="1"/>
    <col min="12571" max="12801" width="2.88671875" style="232"/>
    <col min="12802" max="12802" width="1.88671875" style="232" customWidth="1"/>
    <col min="12803" max="12803" width="1.6640625" style="232" customWidth="1"/>
    <col min="12804" max="12806" width="2.88671875" style="232"/>
    <col min="12807" max="12807" width="4.77734375" style="232" customWidth="1"/>
    <col min="12808" max="12808" width="3.88671875" style="232" customWidth="1"/>
    <col min="12809" max="12820" width="2.88671875" style="232"/>
    <col min="12821" max="12821" width="3.88671875" style="232" customWidth="1"/>
    <col min="12822" max="12825" width="2.88671875" style="232"/>
    <col min="12826" max="12826" width="4" style="232" customWidth="1"/>
    <col min="12827" max="13057" width="2.88671875" style="232"/>
    <col min="13058" max="13058" width="1.88671875" style="232" customWidth="1"/>
    <col min="13059" max="13059" width="1.6640625" style="232" customWidth="1"/>
    <col min="13060" max="13062" width="2.88671875" style="232"/>
    <col min="13063" max="13063" width="4.77734375" style="232" customWidth="1"/>
    <col min="13064" max="13064" width="3.88671875" style="232" customWidth="1"/>
    <col min="13065" max="13076" width="2.88671875" style="232"/>
    <col min="13077" max="13077" width="3.88671875" style="232" customWidth="1"/>
    <col min="13078" max="13081" width="2.88671875" style="232"/>
    <col min="13082" max="13082" width="4" style="232" customWidth="1"/>
    <col min="13083" max="13313" width="2.88671875" style="232"/>
    <col min="13314" max="13314" width="1.88671875" style="232" customWidth="1"/>
    <col min="13315" max="13315" width="1.6640625" style="232" customWidth="1"/>
    <col min="13316" max="13318" width="2.88671875" style="232"/>
    <col min="13319" max="13319" width="4.77734375" style="232" customWidth="1"/>
    <col min="13320" max="13320" width="3.88671875" style="232" customWidth="1"/>
    <col min="13321" max="13332" width="2.88671875" style="232"/>
    <col min="13333" max="13333" width="3.88671875" style="232" customWidth="1"/>
    <col min="13334" max="13337" width="2.88671875" style="232"/>
    <col min="13338" max="13338" width="4" style="232" customWidth="1"/>
    <col min="13339" max="13569" width="2.88671875" style="232"/>
    <col min="13570" max="13570" width="1.88671875" style="232" customWidth="1"/>
    <col min="13571" max="13571" width="1.6640625" style="232" customWidth="1"/>
    <col min="13572" max="13574" width="2.88671875" style="232"/>
    <col min="13575" max="13575" width="4.77734375" style="232" customWidth="1"/>
    <col min="13576" max="13576" width="3.88671875" style="232" customWidth="1"/>
    <col min="13577" max="13588" width="2.88671875" style="232"/>
    <col min="13589" max="13589" width="3.88671875" style="232" customWidth="1"/>
    <col min="13590" max="13593" width="2.88671875" style="232"/>
    <col min="13594" max="13594" width="4" style="232" customWidth="1"/>
    <col min="13595" max="13825" width="2.88671875" style="232"/>
    <col min="13826" max="13826" width="1.88671875" style="232" customWidth="1"/>
    <col min="13827" max="13827" width="1.6640625" style="232" customWidth="1"/>
    <col min="13828" max="13830" width="2.88671875" style="232"/>
    <col min="13831" max="13831" width="4.77734375" style="232" customWidth="1"/>
    <col min="13832" max="13832" width="3.88671875" style="232" customWidth="1"/>
    <col min="13833" max="13844" width="2.88671875" style="232"/>
    <col min="13845" max="13845" width="3.88671875" style="232" customWidth="1"/>
    <col min="13846" max="13849" width="2.88671875" style="232"/>
    <col min="13850" max="13850" width="4" style="232" customWidth="1"/>
    <col min="13851" max="14081" width="2.88671875" style="232"/>
    <col min="14082" max="14082" width="1.88671875" style="232" customWidth="1"/>
    <col min="14083" max="14083" width="1.6640625" style="232" customWidth="1"/>
    <col min="14084" max="14086" width="2.88671875" style="232"/>
    <col min="14087" max="14087" width="4.77734375" style="232" customWidth="1"/>
    <col min="14088" max="14088" width="3.88671875" style="232" customWidth="1"/>
    <col min="14089" max="14100" width="2.88671875" style="232"/>
    <col min="14101" max="14101" width="3.88671875" style="232" customWidth="1"/>
    <col min="14102" max="14105" width="2.88671875" style="232"/>
    <col min="14106" max="14106" width="4" style="232" customWidth="1"/>
    <col min="14107" max="14337" width="2.88671875" style="232"/>
    <col min="14338" max="14338" width="1.88671875" style="232" customWidth="1"/>
    <col min="14339" max="14339" width="1.6640625" style="232" customWidth="1"/>
    <col min="14340" max="14342" width="2.88671875" style="232"/>
    <col min="14343" max="14343" width="4.77734375" style="232" customWidth="1"/>
    <col min="14344" max="14344" width="3.88671875" style="232" customWidth="1"/>
    <col min="14345" max="14356" width="2.88671875" style="232"/>
    <col min="14357" max="14357" width="3.88671875" style="232" customWidth="1"/>
    <col min="14358" max="14361" width="2.88671875" style="232"/>
    <col min="14362" max="14362" width="4" style="232" customWidth="1"/>
    <col min="14363" max="14593" width="2.88671875" style="232"/>
    <col min="14594" max="14594" width="1.88671875" style="232" customWidth="1"/>
    <col min="14595" max="14595" width="1.6640625" style="232" customWidth="1"/>
    <col min="14596" max="14598" width="2.88671875" style="232"/>
    <col min="14599" max="14599" width="4.77734375" style="232" customWidth="1"/>
    <col min="14600" max="14600" width="3.88671875" style="232" customWidth="1"/>
    <col min="14601" max="14612" width="2.88671875" style="232"/>
    <col min="14613" max="14613" width="3.88671875" style="232" customWidth="1"/>
    <col min="14614" max="14617" width="2.88671875" style="232"/>
    <col min="14618" max="14618" width="4" style="232" customWidth="1"/>
    <col min="14619" max="14849" width="2.88671875" style="232"/>
    <col min="14850" max="14850" width="1.88671875" style="232" customWidth="1"/>
    <col min="14851" max="14851" width="1.6640625" style="232" customWidth="1"/>
    <col min="14852" max="14854" width="2.88671875" style="232"/>
    <col min="14855" max="14855" width="4.77734375" style="232" customWidth="1"/>
    <col min="14856" max="14856" width="3.88671875" style="232" customWidth="1"/>
    <col min="14857" max="14868" width="2.88671875" style="232"/>
    <col min="14869" max="14869" width="3.88671875" style="232" customWidth="1"/>
    <col min="14870" max="14873" width="2.88671875" style="232"/>
    <col min="14874" max="14874" width="4" style="232" customWidth="1"/>
    <col min="14875" max="15105" width="2.88671875" style="232"/>
    <col min="15106" max="15106" width="1.88671875" style="232" customWidth="1"/>
    <col min="15107" max="15107" width="1.6640625" style="232" customWidth="1"/>
    <col min="15108" max="15110" width="2.88671875" style="232"/>
    <col min="15111" max="15111" width="4.77734375" style="232" customWidth="1"/>
    <col min="15112" max="15112" width="3.88671875" style="232" customWidth="1"/>
    <col min="15113" max="15124" width="2.88671875" style="232"/>
    <col min="15125" max="15125" width="3.88671875" style="232" customWidth="1"/>
    <col min="15126" max="15129" width="2.88671875" style="232"/>
    <col min="15130" max="15130" width="4" style="232" customWidth="1"/>
    <col min="15131" max="15361" width="2.88671875" style="232"/>
    <col min="15362" max="15362" width="1.88671875" style="232" customWidth="1"/>
    <col min="15363" max="15363" width="1.6640625" style="232" customWidth="1"/>
    <col min="15364" max="15366" width="2.88671875" style="232"/>
    <col min="15367" max="15367" width="4.77734375" style="232" customWidth="1"/>
    <col min="15368" max="15368" width="3.88671875" style="232" customWidth="1"/>
    <col min="15369" max="15380" width="2.88671875" style="232"/>
    <col min="15381" max="15381" width="3.88671875" style="232" customWidth="1"/>
    <col min="15382" max="15385" width="2.88671875" style="232"/>
    <col min="15386" max="15386" width="4" style="232" customWidth="1"/>
    <col min="15387" max="15617" width="2.88671875" style="232"/>
    <col min="15618" max="15618" width="1.88671875" style="232" customWidth="1"/>
    <col min="15619" max="15619" width="1.6640625" style="232" customWidth="1"/>
    <col min="15620" max="15622" width="2.88671875" style="232"/>
    <col min="15623" max="15623" width="4.77734375" style="232" customWidth="1"/>
    <col min="15624" max="15624" width="3.88671875" style="232" customWidth="1"/>
    <col min="15625" max="15636" width="2.88671875" style="232"/>
    <col min="15637" max="15637" width="3.88671875" style="232" customWidth="1"/>
    <col min="15638" max="15641" width="2.88671875" style="232"/>
    <col min="15642" max="15642" width="4" style="232" customWidth="1"/>
    <col min="15643" max="15873" width="2.88671875" style="232"/>
    <col min="15874" max="15874" width="1.88671875" style="232" customWidth="1"/>
    <col min="15875" max="15875" width="1.6640625" style="232" customWidth="1"/>
    <col min="15876" max="15878" width="2.88671875" style="232"/>
    <col min="15879" max="15879" width="4.77734375" style="232" customWidth="1"/>
    <col min="15880" max="15880" width="3.88671875" style="232" customWidth="1"/>
    <col min="15881" max="15892" width="2.88671875" style="232"/>
    <col min="15893" max="15893" width="3.88671875" style="232" customWidth="1"/>
    <col min="15894" max="15897" width="2.88671875" style="232"/>
    <col min="15898" max="15898" width="4" style="232" customWidth="1"/>
    <col min="15899" max="16129" width="2.88671875" style="232"/>
    <col min="16130" max="16130" width="1.88671875" style="232" customWidth="1"/>
    <col min="16131" max="16131" width="1.6640625" style="232" customWidth="1"/>
    <col min="16132" max="16134" width="2.88671875" style="232"/>
    <col min="16135" max="16135" width="4.77734375" style="232" customWidth="1"/>
    <col min="16136" max="16136" width="3.88671875" style="232" customWidth="1"/>
    <col min="16137" max="16148" width="2.88671875" style="232"/>
    <col min="16149" max="16149" width="3.88671875" style="232" customWidth="1"/>
    <col min="16150" max="16153" width="2.88671875" style="232"/>
    <col min="16154" max="16154" width="4" style="232" customWidth="1"/>
    <col min="16155" max="16384" width="2.88671875" style="232"/>
  </cols>
  <sheetData>
    <row r="1" spans="1:74" ht="23.25" customHeight="1" x14ac:dyDescent="0.25">
      <c r="A1" s="430" t="s">
        <v>27</v>
      </c>
      <c r="B1" s="431"/>
      <c r="C1" s="431"/>
      <c r="D1" s="431"/>
      <c r="E1" s="431"/>
      <c r="F1" s="431"/>
      <c r="G1" s="431"/>
      <c r="H1" s="431"/>
      <c r="I1" s="431"/>
      <c r="J1" s="431"/>
      <c r="K1" s="431"/>
      <c r="L1" s="432"/>
      <c r="M1" s="439"/>
      <c r="N1" s="408"/>
      <c r="O1" s="409"/>
      <c r="P1" s="409"/>
      <c r="Q1" s="410"/>
      <c r="R1" s="439"/>
      <c r="S1" s="408"/>
      <c r="T1" s="409"/>
      <c r="U1" s="409"/>
      <c r="V1" s="410"/>
      <c r="W1" s="417"/>
      <c r="X1" s="408"/>
      <c r="Y1" s="409"/>
      <c r="Z1" s="409"/>
      <c r="AA1" s="410"/>
      <c r="AB1" s="417"/>
      <c r="AC1" s="408"/>
      <c r="AD1" s="409"/>
      <c r="AE1" s="409"/>
      <c r="AF1" s="410"/>
      <c r="AG1" s="417"/>
      <c r="AH1" s="420"/>
      <c r="AI1" s="421"/>
      <c r="AJ1" s="421"/>
      <c r="AK1" s="422"/>
      <c r="AL1" s="231"/>
      <c r="AM1" s="429"/>
      <c r="AN1" s="405"/>
      <c r="AO1" s="405"/>
      <c r="AP1" s="405"/>
      <c r="AQ1" s="405"/>
      <c r="AR1" s="405"/>
      <c r="AS1" s="405"/>
      <c r="AT1" s="405"/>
      <c r="AU1" s="405"/>
      <c r="AV1" s="405"/>
      <c r="AW1" s="405"/>
      <c r="AX1" s="405"/>
      <c r="AY1" s="406"/>
      <c r="AZ1" s="406"/>
      <c r="BA1" s="406"/>
      <c r="BB1" s="406"/>
      <c r="BC1" s="406"/>
      <c r="BD1" s="406"/>
      <c r="BE1" s="406"/>
      <c r="BF1" s="406"/>
      <c r="BG1" s="406"/>
      <c r="BH1" s="406"/>
      <c r="BI1" s="406"/>
      <c r="BJ1" s="406"/>
      <c r="BK1" s="406"/>
      <c r="BL1" s="406"/>
      <c r="BM1" s="406"/>
      <c r="BN1" s="406"/>
      <c r="BO1" s="406"/>
      <c r="BP1" s="406"/>
      <c r="BQ1" s="406"/>
      <c r="BR1" s="406"/>
      <c r="BS1" s="406"/>
      <c r="BT1" s="406"/>
      <c r="BU1" s="406"/>
      <c r="BV1" s="406"/>
    </row>
    <row r="2" spans="1:74" ht="23.25" customHeight="1" x14ac:dyDescent="0.25">
      <c r="A2" s="433"/>
      <c r="B2" s="434"/>
      <c r="C2" s="434"/>
      <c r="D2" s="434"/>
      <c r="E2" s="434"/>
      <c r="F2" s="434"/>
      <c r="G2" s="434"/>
      <c r="H2" s="434"/>
      <c r="I2" s="434"/>
      <c r="J2" s="434"/>
      <c r="K2" s="434"/>
      <c r="L2" s="435"/>
      <c r="M2" s="440"/>
      <c r="N2" s="411"/>
      <c r="O2" s="412"/>
      <c r="P2" s="412"/>
      <c r="Q2" s="413"/>
      <c r="R2" s="440"/>
      <c r="S2" s="411"/>
      <c r="T2" s="412"/>
      <c r="U2" s="412"/>
      <c r="V2" s="413"/>
      <c r="W2" s="418"/>
      <c r="X2" s="411"/>
      <c r="Y2" s="412"/>
      <c r="Z2" s="412"/>
      <c r="AA2" s="413"/>
      <c r="AB2" s="418"/>
      <c r="AC2" s="411"/>
      <c r="AD2" s="412"/>
      <c r="AE2" s="412"/>
      <c r="AF2" s="413"/>
      <c r="AG2" s="418"/>
      <c r="AH2" s="423"/>
      <c r="AI2" s="424"/>
      <c r="AJ2" s="424"/>
      <c r="AK2" s="425"/>
      <c r="AL2" s="231"/>
      <c r="AM2" s="429"/>
      <c r="AN2" s="405"/>
      <c r="AO2" s="405"/>
      <c r="AP2" s="405"/>
      <c r="AQ2" s="405"/>
      <c r="AR2" s="405"/>
      <c r="AS2" s="405"/>
      <c r="AT2" s="405"/>
      <c r="AU2" s="405"/>
      <c r="AV2" s="405"/>
      <c r="AW2" s="405"/>
      <c r="AX2" s="405"/>
      <c r="AY2" s="406"/>
      <c r="AZ2" s="406"/>
      <c r="BA2" s="406"/>
      <c r="BB2" s="406"/>
      <c r="BC2" s="406"/>
      <c r="BD2" s="406"/>
      <c r="BE2" s="406"/>
      <c r="BF2" s="406"/>
      <c r="BG2" s="406"/>
      <c r="BH2" s="406"/>
      <c r="BI2" s="406"/>
      <c r="BJ2" s="406"/>
      <c r="BK2" s="406"/>
      <c r="BL2" s="406"/>
      <c r="BM2" s="406"/>
      <c r="BN2" s="406"/>
      <c r="BO2" s="406"/>
      <c r="BP2" s="406"/>
      <c r="BQ2" s="406"/>
      <c r="BR2" s="406"/>
      <c r="BS2" s="406"/>
      <c r="BT2" s="406"/>
      <c r="BU2" s="406"/>
      <c r="BV2" s="406"/>
    </row>
    <row r="3" spans="1:74" ht="23.25" customHeight="1" x14ac:dyDescent="0.25">
      <c r="A3" s="436"/>
      <c r="B3" s="437"/>
      <c r="C3" s="437"/>
      <c r="D3" s="437"/>
      <c r="E3" s="437"/>
      <c r="F3" s="437"/>
      <c r="G3" s="437"/>
      <c r="H3" s="437"/>
      <c r="I3" s="437"/>
      <c r="J3" s="437"/>
      <c r="K3" s="437"/>
      <c r="L3" s="438"/>
      <c r="M3" s="441"/>
      <c r="N3" s="414"/>
      <c r="O3" s="415"/>
      <c r="P3" s="415"/>
      <c r="Q3" s="416"/>
      <c r="R3" s="441"/>
      <c r="S3" s="414"/>
      <c r="T3" s="415"/>
      <c r="U3" s="415"/>
      <c r="V3" s="416"/>
      <c r="W3" s="419"/>
      <c r="X3" s="414"/>
      <c r="Y3" s="415"/>
      <c r="Z3" s="415"/>
      <c r="AA3" s="416"/>
      <c r="AB3" s="419"/>
      <c r="AC3" s="414"/>
      <c r="AD3" s="415"/>
      <c r="AE3" s="415"/>
      <c r="AF3" s="416"/>
      <c r="AG3" s="419"/>
      <c r="AH3" s="426"/>
      <c r="AI3" s="427"/>
      <c r="AJ3" s="427"/>
      <c r="AK3" s="428"/>
      <c r="AL3" s="231"/>
      <c r="AM3" s="429"/>
      <c r="AN3" s="405"/>
      <c r="AO3" s="405"/>
      <c r="AP3" s="405"/>
      <c r="AQ3" s="405"/>
      <c r="AR3" s="405"/>
      <c r="AS3" s="405"/>
      <c r="AT3" s="405"/>
      <c r="AU3" s="405"/>
      <c r="AV3" s="405"/>
      <c r="AW3" s="405"/>
      <c r="AX3" s="405"/>
      <c r="AY3" s="406"/>
      <c r="AZ3" s="406"/>
      <c r="BA3" s="406"/>
      <c r="BB3" s="406"/>
      <c r="BC3" s="406"/>
      <c r="BD3" s="406"/>
      <c r="BE3" s="406"/>
      <c r="BF3" s="406"/>
      <c r="BG3" s="406"/>
      <c r="BH3" s="406"/>
      <c r="BI3" s="406"/>
      <c r="BJ3" s="406"/>
      <c r="BK3" s="406"/>
      <c r="BL3" s="406"/>
      <c r="BM3" s="406"/>
      <c r="BN3" s="406"/>
      <c r="BO3" s="406"/>
      <c r="BP3" s="406"/>
      <c r="BQ3" s="406"/>
      <c r="BR3" s="406"/>
      <c r="BS3" s="406"/>
      <c r="BT3" s="406"/>
      <c r="BU3" s="406"/>
      <c r="BV3" s="406"/>
    </row>
    <row r="4" spans="1:74" ht="17.25" x14ac:dyDescent="0.25">
      <c r="A4" s="233"/>
      <c r="B4" s="234"/>
      <c r="C4" s="234"/>
      <c r="D4" s="234"/>
      <c r="E4" s="234"/>
      <c r="F4" s="234"/>
      <c r="G4" s="235"/>
      <c r="H4" s="234"/>
      <c r="I4" s="234"/>
      <c r="J4" s="234"/>
      <c r="K4" s="234"/>
      <c r="L4" s="234"/>
      <c r="M4" s="234"/>
      <c r="N4" s="234"/>
      <c r="O4" s="234"/>
      <c r="P4" s="234"/>
      <c r="Q4" s="234"/>
      <c r="R4" s="234"/>
      <c r="S4" s="236"/>
      <c r="T4" s="236"/>
      <c r="U4" s="235"/>
      <c r="V4" s="235"/>
      <c r="W4" s="235"/>
      <c r="X4" s="236"/>
      <c r="Y4" s="236"/>
      <c r="Z4" s="235"/>
      <c r="AA4" s="235"/>
      <c r="AB4" s="235"/>
      <c r="AC4" s="236"/>
      <c r="AD4" s="236"/>
      <c r="AE4" s="235"/>
      <c r="AF4" s="235"/>
      <c r="AG4" s="235"/>
      <c r="AH4" s="236"/>
      <c r="AI4" s="236"/>
      <c r="AJ4" s="235"/>
      <c r="AK4" s="237"/>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row>
    <row r="5" spans="1:74" ht="15" x14ac:dyDescent="0.25">
      <c r="A5" s="239"/>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40"/>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8"/>
      <c r="BU5" s="238"/>
      <c r="BV5" s="238"/>
    </row>
    <row r="6" spans="1:74" s="241" customFormat="1" ht="39" x14ac:dyDescent="0.65">
      <c r="A6" s="407" t="s">
        <v>510</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c r="AD6" s="401"/>
      <c r="AE6" s="401"/>
      <c r="AF6" s="401"/>
      <c r="AG6" s="401"/>
      <c r="AH6" s="401"/>
      <c r="AI6" s="401"/>
      <c r="AJ6" s="401"/>
      <c r="AK6" s="402"/>
    </row>
    <row r="7" spans="1:74" ht="33.75" x14ac:dyDescent="0.25">
      <c r="A7" s="400" t="s">
        <v>206</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2"/>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c r="BV7" s="238"/>
    </row>
    <row r="8" spans="1:74" ht="39" x14ac:dyDescent="0.25">
      <c r="A8" s="242"/>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4"/>
      <c r="AL8" s="238"/>
      <c r="AM8" s="238"/>
      <c r="AN8" s="238"/>
      <c r="AO8" s="238"/>
      <c r="AP8" s="238"/>
      <c r="AQ8" s="238"/>
      <c r="AR8" s="238"/>
      <c r="AS8" s="238"/>
      <c r="AT8" s="238"/>
      <c r="AU8" s="238"/>
      <c r="AV8" s="238"/>
      <c r="AW8" s="238"/>
      <c r="AX8" s="238"/>
      <c r="AY8" s="238"/>
      <c r="AZ8" s="238"/>
      <c r="BA8" s="238"/>
      <c r="BB8" s="238"/>
      <c r="BC8" s="238"/>
      <c r="BD8" s="238"/>
      <c r="BE8" s="238"/>
      <c r="BF8" s="238"/>
      <c r="BG8" s="238"/>
      <c r="BH8" s="238"/>
      <c r="BI8" s="238"/>
      <c r="BJ8" s="238"/>
      <c r="BK8" s="238"/>
      <c r="BL8" s="238"/>
      <c r="BM8" s="238"/>
      <c r="BN8" s="238"/>
      <c r="BO8" s="238"/>
      <c r="BP8" s="238"/>
      <c r="BQ8" s="238"/>
      <c r="BR8" s="238"/>
      <c r="BS8" s="238"/>
      <c r="BT8" s="238"/>
      <c r="BU8" s="238"/>
      <c r="BV8" s="238"/>
    </row>
    <row r="9" spans="1:74" s="246" customFormat="1" ht="20.25" x14ac:dyDescent="0.3">
      <c r="A9" s="245"/>
      <c r="C9" s="247"/>
      <c r="D9" s="403"/>
      <c r="E9" s="403"/>
      <c r="F9" s="403"/>
      <c r="G9" s="403"/>
      <c r="H9" s="403"/>
      <c r="I9" s="403"/>
      <c r="J9" s="248"/>
      <c r="K9" s="248"/>
      <c r="L9" s="248"/>
      <c r="M9" s="248"/>
      <c r="N9" s="248"/>
      <c r="O9" s="248"/>
      <c r="P9" s="248"/>
      <c r="Q9" s="248"/>
      <c r="R9" s="248"/>
      <c r="S9" s="249"/>
      <c r="T9" s="249"/>
      <c r="U9" s="249"/>
      <c r="V9" s="249"/>
      <c r="W9" s="249"/>
      <c r="X9" s="249"/>
      <c r="Y9" s="249"/>
      <c r="Z9" s="249"/>
      <c r="AA9" s="249"/>
      <c r="AB9" s="249"/>
      <c r="AC9" s="249"/>
      <c r="AD9" s="249"/>
      <c r="AE9" s="250"/>
      <c r="AF9" s="250"/>
      <c r="AG9" s="250"/>
      <c r="AH9" s="250"/>
      <c r="AI9" s="250"/>
      <c r="AJ9" s="250"/>
      <c r="AK9" s="251"/>
    </row>
    <row r="10" spans="1:74" ht="17.25" x14ac:dyDescent="0.25">
      <c r="A10" s="239"/>
      <c r="B10" s="238"/>
      <c r="C10" s="238"/>
      <c r="D10" s="252"/>
      <c r="E10" s="252"/>
      <c r="F10" s="252"/>
      <c r="G10" s="253"/>
      <c r="H10" s="234"/>
      <c r="I10" s="234"/>
      <c r="J10" s="234"/>
      <c r="K10" s="234"/>
      <c r="L10" s="234"/>
      <c r="M10" s="234"/>
      <c r="N10" s="234"/>
      <c r="O10" s="234"/>
      <c r="P10" s="234"/>
      <c r="Q10" s="234"/>
      <c r="R10" s="235"/>
      <c r="S10" s="235"/>
      <c r="T10" s="254"/>
      <c r="U10" s="234"/>
      <c r="V10" s="234"/>
      <c r="W10" s="234"/>
      <c r="X10" s="234"/>
      <c r="Y10" s="234"/>
      <c r="Z10" s="234"/>
      <c r="AA10" s="234"/>
      <c r="AB10" s="234"/>
      <c r="AC10" s="234"/>
      <c r="AD10" s="238"/>
      <c r="AE10" s="238"/>
      <c r="AF10" s="238"/>
      <c r="AG10" s="238"/>
      <c r="AH10" s="238"/>
      <c r="AI10" s="238"/>
      <c r="AJ10" s="238"/>
      <c r="AK10" s="240"/>
      <c r="AL10" s="238"/>
      <c r="AM10" s="238"/>
      <c r="AN10" s="238"/>
      <c r="AO10" s="238"/>
      <c r="AP10" s="238"/>
      <c r="AQ10" s="238"/>
      <c r="AR10" s="238"/>
      <c r="AS10" s="238"/>
      <c r="AT10" s="238"/>
      <c r="AU10" s="238"/>
      <c r="AV10" s="238"/>
      <c r="AW10" s="238"/>
      <c r="AX10" s="238"/>
      <c r="AY10" s="238"/>
      <c r="AZ10" s="238"/>
      <c r="BA10" s="238"/>
      <c r="BB10" s="238"/>
      <c r="BC10" s="238"/>
      <c r="BD10" s="238"/>
      <c r="BE10" s="238"/>
      <c r="BF10" s="238"/>
      <c r="BG10" s="238"/>
      <c r="BH10" s="238"/>
      <c r="BI10" s="238"/>
      <c r="BJ10" s="238"/>
      <c r="BK10" s="238"/>
      <c r="BL10" s="238"/>
      <c r="BM10" s="238"/>
      <c r="BN10" s="238"/>
      <c r="BO10" s="238"/>
      <c r="BP10" s="238"/>
      <c r="BQ10" s="238"/>
      <c r="BR10" s="238"/>
      <c r="BS10" s="238"/>
      <c r="BT10" s="238"/>
      <c r="BU10" s="238"/>
      <c r="BV10" s="238"/>
    </row>
    <row r="11" spans="1:74" s="256" customFormat="1" ht="17.25" x14ac:dyDescent="0.3">
      <c r="A11" s="255"/>
      <c r="D11" s="234"/>
      <c r="E11" s="235"/>
      <c r="F11" s="395"/>
      <c r="G11" s="395"/>
      <c r="H11" s="395"/>
      <c r="I11" s="395"/>
      <c r="J11" s="257"/>
      <c r="K11" s="40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258"/>
    </row>
    <row r="12" spans="1:74" s="256" customFormat="1" ht="17.25" x14ac:dyDescent="0.3">
      <c r="A12" s="255"/>
      <c r="D12" s="234"/>
      <c r="E12" s="235"/>
      <c r="F12" s="259"/>
      <c r="G12" s="259"/>
      <c r="H12" s="259"/>
      <c r="I12" s="259"/>
      <c r="J12" s="257"/>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58"/>
    </row>
    <row r="13" spans="1:74" s="256" customFormat="1" ht="17.25" x14ac:dyDescent="0.3">
      <c r="A13" s="255"/>
      <c r="D13" s="234"/>
      <c r="E13" s="235"/>
      <c r="F13" s="395"/>
      <c r="G13" s="395"/>
      <c r="H13" s="395"/>
      <c r="I13" s="395"/>
      <c r="J13" s="257"/>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258"/>
    </row>
    <row r="14" spans="1:74" s="256" customFormat="1" ht="17.25" x14ac:dyDescent="0.3">
      <c r="A14" s="255"/>
      <c r="D14" s="234"/>
      <c r="E14" s="235"/>
      <c r="F14" s="259"/>
      <c r="G14" s="259"/>
      <c r="H14" s="259"/>
      <c r="I14" s="259"/>
      <c r="J14" s="257"/>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258"/>
    </row>
    <row r="15" spans="1:74" s="256" customFormat="1" ht="17.25" x14ac:dyDescent="0.3">
      <c r="A15" s="255"/>
      <c r="D15" s="234"/>
      <c r="E15" s="235"/>
      <c r="F15" s="259"/>
      <c r="G15" s="259"/>
      <c r="H15" s="259"/>
      <c r="I15" s="259"/>
      <c r="J15" s="257"/>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258"/>
    </row>
    <row r="16" spans="1:74" s="256" customFormat="1" ht="17.25" x14ac:dyDescent="0.3">
      <c r="A16" s="255"/>
      <c r="D16" s="234"/>
      <c r="E16" s="235"/>
      <c r="F16" s="395"/>
      <c r="G16" s="395"/>
      <c r="H16" s="395"/>
      <c r="I16" s="395"/>
      <c r="J16" s="257"/>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258"/>
    </row>
    <row r="17" spans="1:16154" ht="26.25" customHeight="1" x14ac:dyDescent="0.25">
      <c r="A17" s="239"/>
      <c r="B17" s="238"/>
      <c r="C17" s="238"/>
      <c r="D17" s="261"/>
      <c r="E17" s="262"/>
      <c r="F17" s="391" t="s">
        <v>334</v>
      </c>
      <c r="G17" s="391"/>
      <c r="H17" s="391"/>
      <c r="I17" s="391"/>
      <c r="J17" s="391"/>
      <c r="K17" s="397" t="str">
        <f>"일금 "&amp;NUMBERSTRING(X17,1)&amp;"원정"</f>
        <v>일금 일천사십팔만사천육백삼십이원정</v>
      </c>
      <c r="L17" s="397"/>
      <c r="M17" s="397"/>
      <c r="N17" s="397"/>
      <c r="O17" s="397"/>
      <c r="P17" s="397"/>
      <c r="Q17" s="397"/>
      <c r="R17" s="397"/>
      <c r="S17" s="397"/>
      <c r="T17" s="397"/>
      <c r="U17" s="397"/>
      <c r="V17" s="397"/>
      <c r="W17" s="263" t="s">
        <v>160</v>
      </c>
      <c r="X17" s="398">
        <f>공사원가계산서!E32</f>
        <v>10484632.159134049</v>
      </c>
      <c r="Y17" s="398"/>
      <c r="Z17" s="398"/>
      <c r="AA17" s="398"/>
      <c r="AB17" s="398"/>
      <c r="AC17" s="398"/>
      <c r="AD17" s="281" t="s">
        <v>215</v>
      </c>
      <c r="AE17" s="398" t="s">
        <v>399</v>
      </c>
      <c r="AF17" s="398"/>
      <c r="AG17" s="398"/>
      <c r="AH17" s="398"/>
      <c r="AI17" s="398"/>
      <c r="AJ17" s="398"/>
      <c r="AK17" s="399"/>
    </row>
    <row r="18" spans="1:16154" ht="26.25" customHeight="1" x14ac:dyDescent="0.25">
      <c r="A18" s="239"/>
      <c r="B18" s="238"/>
      <c r="C18" s="238"/>
      <c r="D18" s="261"/>
      <c r="E18" s="262"/>
      <c r="F18" s="391"/>
      <c r="G18" s="391"/>
      <c r="H18" s="391"/>
      <c r="I18" s="391"/>
      <c r="J18" s="391"/>
      <c r="K18" s="392"/>
      <c r="L18" s="392"/>
      <c r="M18" s="392"/>
      <c r="N18" s="392"/>
      <c r="O18" s="392"/>
      <c r="P18" s="392"/>
      <c r="Q18" s="392"/>
      <c r="R18" s="392"/>
      <c r="S18" s="392"/>
      <c r="T18" s="392"/>
      <c r="U18" s="392"/>
      <c r="V18" s="392"/>
      <c r="W18" s="392"/>
      <c r="X18" s="392"/>
      <c r="Y18" s="392"/>
      <c r="Z18" s="263"/>
      <c r="AA18" s="393"/>
      <c r="AB18" s="393"/>
      <c r="AC18" s="393"/>
      <c r="AD18" s="393"/>
      <c r="AE18" s="393"/>
      <c r="AF18" s="393"/>
      <c r="AG18" s="264"/>
      <c r="AH18" s="265"/>
      <c r="AI18" s="265"/>
      <c r="AJ18" s="266"/>
      <c r="AK18" s="267"/>
    </row>
    <row r="19" spans="1:16154" ht="26.25" customHeight="1" x14ac:dyDescent="0.25">
      <c r="A19" s="239"/>
      <c r="B19" s="238"/>
      <c r="C19" s="238"/>
      <c r="D19" s="261"/>
      <c r="E19" s="262"/>
      <c r="F19" s="391"/>
      <c r="G19" s="391"/>
      <c r="H19" s="391"/>
      <c r="I19" s="391"/>
      <c r="J19" s="391"/>
      <c r="K19" s="392"/>
      <c r="L19" s="392"/>
      <c r="M19" s="392"/>
      <c r="N19" s="392"/>
      <c r="O19" s="392"/>
      <c r="P19" s="392"/>
      <c r="Q19" s="392"/>
      <c r="R19" s="392"/>
      <c r="S19" s="392"/>
      <c r="T19" s="392"/>
      <c r="U19" s="392"/>
      <c r="V19" s="392"/>
      <c r="W19" s="392"/>
      <c r="X19" s="392"/>
      <c r="Y19" s="392"/>
      <c r="Z19" s="263"/>
      <c r="AA19" s="393"/>
      <c r="AB19" s="393"/>
      <c r="AC19" s="393"/>
      <c r="AD19" s="393"/>
      <c r="AE19" s="393"/>
      <c r="AF19" s="393"/>
      <c r="AG19" s="264"/>
      <c r="AH19" s="265"/>
      <c r="AI19" s="265"/>
      <c r="AJ19" s="266"/>
      <c r="AK19" s="267"/>
    </row>
    <row r="20" spans="1:16154" ht="26.25" x14ac:dyDescent="0.25">
      <c r="A20" s="239"/>
      <c r="B20" s="238"/>
      <c r="C20" s="238"/>
      <c r="D20" s="261"/>
      <c r="E20" s="262"/>
      <c r="F20" s="268"/>
      <c r="G20" s="268"/>
      <c r="H20" s="268"/>
      <c r="I20" s="268"/>
      <c r="J20" s="268"/>
      <c r="K20" s="269"/>
      <c r="L20" s="269"/>
      <c r="M20" s="269"/>
      <c r="N20" s="269"/>
      <c r="O20" s="269"/>
      <c r="P20" s="269"/>
      <c r="Q20" s="269"/>
      <c r="R20" s="269"/>
      <c r="S20" s="269"/>
      <c r="T20" s="269"/>
      <c r="U20" s="269"/>
      <c r="V20" s="269"/>
      <c r="W20" s="269"/>
      <c r="X20" s="269"/>
      <c r="Y20" s="269"/>
      <c r="Z20" s="263"/>
      <c r="AA20" s="270"/>
      <c r="AB20" s="270"/>
      <c r="AC20" s="270"/>
      <c r="AD20" s="270"/>
      <c r="AE20" s="270"/>
      <c r="AF20" s="270"/>
      <c r="AG20" s="264"/>
      <c r="AH20" s="265"/>
      <c r="AI20" s="265"/>
      <c r="AJ20" s="266"/>
      <c r="AK20" s="267"/>
    </row>
    <row r="21" spans="1:16154" s="238" customFormat="1" ht="31.5" x14ac:dyDescent="0.55000000000000004">
      <c r="A21" s="271"/>
      <c r="B21" s="272"/>
      <c r="C21" s="272"/>
      <c r="D21" s="273"/>
      <c r="E21" s="273"/>
      <c r="F21" s="273"/>
      <c r="G21" s="273"/>
      <c r="H21" s="274"/>
      <c r="I21" s="274"/>
      <c r="J21" s="274"/>
      <c r="K21" s="274"/>
      <c r="L21" s="274"/>
      <c r="M21" s="275"/>
      <c r="N21" s="275"/>
      <c r="O21" s="275"/>
      <c r="P21" s="275"/>
      <c r="Q21" s="275"/>
      <c r="R21" s="275"/>
      <c r="S21" s="275"/>
      <c r="T21" s="275"/>
      <c r="U21" s="275"/>
      <c r="V21" s="275"/>
      <c r="W21" s="275"/>
      <c r="X21" s="275"/>
      <c r="Y21" s="276"/>
      <c r="Z21" s="276"/>
      <c r="AA21" s="390"/>
      <c r="AB21" s="390"/>
      <c r="AC21" s="390"/>
      <c r="AD21" s="390"/>
      <c r="AE21" s="390"/>
      <c r="AF21" s="277"/>
      <c r="AG21" s="273"/>
      <c r="AH21" s="273"/>
      <c r="AI21" s="273"/>
      <c r="AJ21" s="273"/>
      <c r="AK21" s="278"/>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2"/>
      <c r="BM21" s="232"/>
      <c r="BN21" s="232"/>
      <c r="BO21" s="232"/>
      <c r="BP21" s="232"/>
      <c r="BQ21" s="232"/>
      <c r="BR21" s="232"/>
      <c r="BS21" s="232"/>
      <c r="BT21" s="232"/>
      <c r="BU21" s="232"/>
      <c r="BV21" s="232"/>
      <c r="BW21" s="232"/>
      <c r="BX21" s="232"/>
      <c r="BY21" s="232"/>
      <c r="BZ21" s="232"/>
      <c r="CA21" s="232"/>
      <c r="CB21" s="232"/>
      <c r="CC21" s="232"/>
      <c r="CD21" s="232"/>
      <c r="CE21" s="232"/>
      <c r="CF21" s="232"/>
      <c r="CG21" s="232"/>
      <c r="CH21" s="232"/>
      <c r="CI21" s="232"/>
      <c r="CJ21" s="232"/>
      <c r="CK21" s="232"/>
      <c r="CL21" s="232"/>
      <c r="CM21" s="232"/>
      <c r="CN21" s="232"/>
      <c r="CO21" s="232"/>
      <c r="CP21" s="232"/>
      <c r="CQ21" s="232"/>
      <c r="CR21" s="232"/>
      <c r="CS21" s="232"/>
      <c r="CT21" s="232"/>
      <c r="CU21" s="232"/>
      <c r="CV21" s="232"/>
      <c r="CW21" s="232"/>
      <c r="CX21" s="232"/>
      <c r="CY21" s="232"/>
      <c r="CZ21" s="232"/>
      <c r="DA21" s="232"/>
      <c r="DB21" s="232"/>
      <c r="DC21" s="232"/>
      <c r="DD21" s="232"/>
      <c r="DE21" s="232"/>
      <c r="DF21" s="232"/>
      <c r="DG21" s="232"/>
      <c r="DH21" s="232"/>
      <c r="DI21" s="232"/>
      <c r="DJ21" s="232"/>
      <c r="DK21" s="232"/>
      <c r="DL21" s="232"/>
      <c r="DM21" s="232"/>
      <c r="DN21" s="232"/>
      <c r="DO21" s="232"/>
      <c r="DP21" s="232"/>
      <c r="DQ21" s="232"/>
      <c r="DR21" s="232"/>
      <c r="DS21" s="232"/>
      <c r="DT21" s="232"/>
      <c r="DU21" s="232"/>
      <c r="DV21" s="232"/>
      <c r="DW21" s="232"/>
      <c r="DX21" s="232"/>
      <c r="DY21" s="232"/>
      <c r="DZ21" s="232"/>
      <c r="EA21" s="232"/>
      <c r="EB21" s="232"/>
      <c r="EC21" s="232"/>
      <c r="ED21" s="232"/>
      <c r="EE21" s="232"/>
      <c r="EF21" s="232"/>
      <c r="EG21" s="232"/>
      <c r="EH21" s="232"/>
      <c r="EI21" s="232"/>
      <c r="EJ21" s="232"/>
      <c r="EK21" s="232"/>
      <c r="EL21" s="232"/>
      <c r="EM21" s="232"/>
      <c r="EN21" s="232"/>
      <c r="EO21" s="232"/>
      <c r="EP21" s="232"/>
      <c r="EQ21" s="232"/>
      <c r="ER21" s="232"/>
      <c r="ES21" s="232"/>
      <c r="ET21" s="232"/>
      <c r="EU21" s="232"/>
      <c r="EV21" s="232"/>
      <c r="EW21" s="232"/>
      <c r="EX21" s="232"/>
      <c r="EY21" s="232"/>
      <c r="EZ21" s="232"/>
      <c r="FA21" s="232"/>
      <c r="FB21" s="232"/>
      <c r="FC21" s="232"/>
      <c r="FD21" s="232"/>
      <c r="FE21" s="232"/>
      <c r="FF21" s="232"/>
      <c r="FG21" s="232"/>
      <c r="FH21" s="232"/>
      <c r="FI21" s="232"/>
      <c r="FJ21" s="232"/>
      <c r="FK21" s="232"/>
      <c r="FL21" s="232"/>
      <c r="FM21" s="232"/>
      <c r="FN21" s="232"/>
      <c r="FO21" s="232"/>
      <c r="FP21" s="232"/>
      <c r="FQ21" s="232"/>
      <c r="FR21" s="232"/>
      <c r="FS21" s="232"/>
      <c r="FT21" s="232"/>
      <c r="FU21" s="232"/>
      <c r="FV21" s="232"/>
      <c r="FW21" s="232"/>
      <c r="FX21" s="232"/>
      <c r="FY21" s="232"/>
      <c r="FZ21" s="232"/>
      <c r="GA21" s="232"/>
      <c r="GB21" s="232"/>
      <c r="GC21" s="232"/>
      <c r="GD21" s="232"/>
      <c r="GE21" s="232"/>
      <c r="GF21" s="232"/>
      <c r="GG21" s="232"/>
      <c r="GH21" s="232"/>
      <c r="GI21" s="232"/>
      <c r="GJ21" s="232"/>
      <c r="GK21" s="232"/>
      <c r="GL21" s="232"/>
      <c r="GM21" s="232"/>
      <c r="GN21" s="232"/>
      <c r="GO21" s="232"/>
      <c r="GP21" s="232"/>
      <c r="GQ21" s="232"/>
      <c r="GR21" s="232"/>
      <c r="GS21" s="232"/>
      <c r="GT21" s="232"/>
      <c r="GU21" s="232"/>
      <c r="GV21" s="232"/>
      <c r="GW21" s="232"/>
      <c r="GX21" s="232"/>
      <c r="GY21" s="232"/>
      <c r="GZ21" s="232"/>
      <c r="HA21" s="232"/>
      <c r="HB21" s="232"/>
      <c r="HC21" s="232"/>
      <c r="HD21" s="232"/>
      <c r="HE21" s="232"/>
      <c r="HF21" s="232"/>
      <c r="HG21" s="232"/>
      <c r="HH21" s="232"/>
      <c r="HI21" s="232"/>
      <c r="HJ21" s="232"/>
      <c r="HK21" s="232"/>
      <c r="HL21" s="232"/>
      <c r="HM21" s="232"/>
      <c r="HN21" s="232"/>
      <c r="HO21" s="232"/>
      <c r="HP21" s="232"/>
      <c r="HQ21" s="232"/>
      <c r="HR21" s="232"/>
      <c r="HS21" s="232"/>
      <c r="HT21" s="232"/>
      <c r="HU21" s="232"/>
      <c r="HV21" s="232"/>
      <c r="HW21" s="232"/>
      <c r="HX21" s="232"/>
      <c r="HY21" s="232"/>
      <c r="HZ21" s="232"/>
      <c r="IA21" s="232"/>
      <c r="IB21" s="232"/>
      <c r="IC21" s="232"/>
      <c r="ID21" s="232"/>
      <c r="IE21" s="232"/>
      <c r="IF21" s="232"/>
      <c r="IG21" s="232"/>
      <c r="IH21" s="232"/>
      <c r="II21" s="232"/>
      <c r="IJ21" s="232"/>
      <c r="IK21" s="232"/>
      <c r="IL21" s="232"/>
      <c r="IM21" s="232"/>
      <c r="IN21" s="232"/>
      <c r="IO21" s="232"/>
      <c r="IP21" s="232"/>
      <c r="IQ21" s="232"/>
      <c r="IR21" s="232"/>
      <c r="IS21" s="232"/>
      <c r="IT21" s="232"/>
      <c r="IU21" s="232"/>
      <c r="IV21" s="232"/>
      <c r="IW21" s="232"/>
      <c r="IX21" s="232"/>
      <c r="IY21" s="232"/>
      <c r="IZ21" s="232"/>
      <c r="JA21" s="232"/>
      <c r="JB21" s="232"/>
      <c r="JC21" s="232"/>
      <c r="JD21" s="232"/>
      <c r="JE21" s="232"/>
      <c r="JF21" s="232"/>
      <c r="JG21" s="232"/>
      <c r="JH21" s="232"/>
      <c r="JI21" s="232"/>
      <c r="JJ21" s="232"/>
      <c r="JK21" s="232"/>
      <c r="JL21" s="232"/>
      <c r="JM21" s="232"/>
      <c r="JN21" s="232"/>
      <c r="JO21" s="232"/>
      <c r="JP21" s="232"/>
      <c r="JQ21" s="232"/>
      <c r="JR21" s="232"/>
      <c r="JS21" s="232"/>
      <c r="JT21" s="232"/>
      <c r="JU21" s="232"/>
      <c r="JV21" s="232"/>
      <c r="JW21" s="232"/>
      <c r="JX21" s="232"/>
      <c r="JY21" s="232"/>
      <c r="JZ21" s="232"/>
      <c r="KA21" s="232"/>
      <c r="KB21" s="232"/>
      <c r="KC21" s="232"/>
      <c r="KD21" s="232"/>
      <c r="KE21" s="232"/>
      <c r="KF21" s="232"/>
      <c r="KG21" s="232"/>
      <c r="KH21" s="232"/>
      <c r="KI21" s="232"/>
      <c r="KJ21" s="232"/>
      <c r="KK21" s="232"/>
      <c r="KL21" s="232"/>
      <c r="KM21" s="232"/>
      <c r="KN21" s="232"/>
      <c r="KO21" s="232"/>
      <c r="KP21" s="232"/>
      <c r="KQ21" s="232"/>
      <c r="KR21" s="232"/>
      <c r="KS21" s="232"/>
      <c r="KT21" s="232"/>
      <c r="KU21" s="232"/>
      <c r="KV21" s="232"/>
      <c r="KW21" s="232"/>
      <c r="KX21" s="232"/>
      <c r="KY21" s="232"/>
      <c r="KZ21" s="232"/>
      <c r="LA21" s="232"/>
      <c r="LB21" s="232"/>
      <c r="LC21" s="232"/>
      <c r="LD21" s="232"/>
      <c r="LE21" s="232"/>
      <c r="LF21" s="232"/>
      <c r="LG21" s="232"/>
      <c r="LH21" s="232"/>
      <c r="LI21" s="232"/>
      <c r="LJ21" s="232"/>
      <c r="LK21" s="232"/>
      <c r="LL21" s="232"/>
      <c r="LM21" s="232"/>
      <c r="LN21" s="232"/>
      <c r="LO21" s="232"/>
      <c r="LP21" s="232"/>
      <c r="LQ21" s="232"/>
      <c r="LR21" s="232"/>
      <c r="LS21" s="232"/>
      <c r="LT21" s="232"/>
      <c r="LU21" s="232"/>
      <c r="LV21" s="232"/>
      <c r="LW21" s="232"/>
      <c r="LX21" s="232"/>
      <c r="LY21" s="232"/>
      <c r="LZ21" s="232"/>
      <c r="MA21" s="232"/>
      <c r="MB21" s="232"/>
      <c r="MC21" s="232"/>
      <c r="MD21" s="232"/>
      <c r="ME21" s="232"/>
      <c r="MF21" s="232"/>
      <c r="MG21" s="232"/>
      <c r="MH21" s="232"/>
      <c r="MI21" s="232"/>
      <c r="MJ21" s="232"/>
      <c r="MK21" s="232"/>
      <c r="ML21" s="232"/>
      <c r="MM21" s="232"/>
      <c r="MN21" s="232"/>
      <c r="MO21" s="232"/>
      <c r="MP21" s="232"/>
      <c r="MQ21" s="232"/>
      <c r="MR21" s="232"/>
      <c r="MS21" s="232"/>
      <c r="MT21" s="232"/>
      <c r="MU21" s="232"/>
      <c r="MV21" s="232"/>
      <c r="MW21" s="232"/>
      <c r="MX21" s="232"/>
      <c r="MY21" s="232"/>
      <c r="MZ21" s="232"/>
      <c r="NA21" s="232"/>
      <c r="NB21" s="232"/>
      <c r="NC21" s="232"/>
      <c r="ND21" s="232"/>
      <c r="NE21" s="232"/>
      <c r="NF21" s="232"/>
      <c r="NG21" s="232"/>
      <c r="NH21" s="232"/>
      <c r="NI21" s="232"/>
      <c r="NJ21" s="232"/>
      <c r="NK21" s="232"/>
      <c r="NL21" s="232"/>
      <c r="NM21" s="232"/>
      <c r="NN21" s="232"/>
      <c r="NO21" s="232"/>
      <c r="NP21" s="232"/>
      <c r="NQ21" s="232"/>
      <c r="NR21" s="232"/>
      <c r="NS21" s="232"/>
      <c r="NT21" s="232"/>
      <c r="NU21" s="232"/>
      <c r="NV21" s="232"/>
      <c r="NW21" s="232"/>
      <c r="NX21" s="232"/>
      <c r="NY21" s="232"/>
      <c r="NZ21" s="232"/>
      <c r="OA21" s="232"/>
      <c r="OB21" s="232"/>
      <c r="OC21" s="232"/>
      <c r="OD21" s="232"/>
      <c r="OE21" s="232"/>
      <c r="OF21" s="232"/>
      <c r="OG21" s="232"/>
      <c r="OH21" s="232"/>
      <c r="OI21" s="232"/>
      <c r="OJ21" s="232"/>
      <c r="OK21" s="232"/>
      <c r="OL21" s="232"/>
      <c r="OM21" s="232"/>
      <c r="ON21" s="232"/>
      <c r="OO21" s="232"/>
      <c r="OP21" s="232"/>
      <c r="OQ21" s="232"/>
      <c r="OR21" s="232"/>
      <c r="OS21" s="232"/>
      <c r="OT21" s="232"/>
      <c r="OU21" s="232"/>
      <c r="OV21" s="232"/>
      <c r="OW21" s="232"/>
      <c r="OX21" s="232"/>
      <c r="OY21" s="232"/>
      <c r="OZ21" s="232"/>
      <c r="PA21" s="232"/>
      <c r="PB21" s="232"/>
      <c r="PC21" s="232"/>
      <c r="PD21" s="232"/>
      <c r="PE21" s="232"/>
      <c r="PF21" s="232"/>
      <c r="PG21" s="232"/>
      <c r="PH21" s="232"/>
      <c r="PI21" s="232"/>
      <c r="PJ21" s="232"/>
      <c r="PK21" s="232"/>
      <c r="PL21" s="232"/>
      <c r="PM21" s="232"/>
      <c r="PN21" s="232"/>
      <c r="PO21" s="232"/>
      <c r="PP21" s="232"/>
      <c r="PQ21" s="232"/>
      <c r="PR21" s="232"/>
      <c r="PS21" s="232"/>
      <c r="PT21" s="232"/>
      <c r="PU21" s="232"/>
      <c r="PV21" s="232"/>
      <c r="PW21" s="232"/>
      <c r="PX21" s="232"/>
      <c r="PY21" s="232"/>
      <c r="PZ21" s="232"/>
      <c r="QA21" s="232"/>
      <c r="QB21" s="232"/>
      <c r="QC21" s="232"/>
      <c r="QD21" s="232"/>
      <c r="QE21" s="232"/>
      <c r="QF21" s="232"/>
      <c r="QG21" s="232"/>
      <c r="QH21" s="232"/>
      <c r="QI21" s="232"/>
      <c r="QJ21" s="232"/>
      <c r="QK21" s="232"/>
      <c r="QL21" s="232"/>
      <c r="QM21" s="232"/>
      <c r="QN21" s="232"/>
      <c r="QO21" s="232"/>
      <c r="QP21" s="232"/>
      <c r="QQ21" s="232"/>
      <c r="QR21" s="232"/>
      <c r="QS21" s="232"/>
      <c r="QT21" s="232"/>
      <c r="QU21" s="232"/>
      <c r="QV21" s="232"/>
      <c r="QW21" s="232"/>
      <c r="QX21" s="232"/>
      <c r="QY21" s="232"/>
      <c r="QZ21" s="232"/>
      <c r="RA21" s="232"/>
      <c r="RB21" s="232"/>
      <c r="RC21" s="232"/>
      <c r="RD21" s="232"/>
      <c r="RE21" s="232"/>
      <c r="RF21" s="232"/>
      <c r="RG21" s="232"/>
      <c r="RH21" s="232"/>
      <c r="RI21" s="232"/>
      <c r="RJ21" s="232"/>
      <c r="RK21" s="232"/>
      <c r="RL21" s="232"/>
      <c r="RM21" s="232"/>
      <c r="RN21" s="232"/>
      <c r="RO21" s="232"/>
      <c r="RP21" s="232"/>
      <c r="RQ21" s="232"/>
      <c r="RR21" s="232"/>
      <c r="RS21" s="232"/>
      <c r="RT21" s="232"/>
      <c r="RU21" s="232"/>
      <c r="RV21" s="232"/>
      <c r="RW21" s="232"/>
      <c r="RX21" s="232"/>
      <c r="RY21" s="232"/>
      <c r="RZ21" s="232"/>
      <c r="SA21" s="232"/>
      <c r="SB21" s="232"/>
      <c r="SC21" s="232"/>
      <c r="SD21" s="232"/>
      <c r="SE21" s="232"/>
      <c r="SF21" s="232"/>
      <c r="SG21" s="232"/>
      <c r="SH21" s="232"/>
      <c r="SI21" s="232"/>
      <c r="SJ21" s="232"/>
      <c r="SK21" s="232"/>
      <c r="SL21" s="232"/>
      <c r="SM21" s="232"/>
      <c r="SN21" s="232"/>
      <c r="SO21" s="232"/>
      <c r="SP21" s="232"/>
      <c r="SQ21" s="232"/>
      <c r="SR21" s="232"/>
      <c r="SS21" s="232"/>
      <c r="ST21" s="232"/>
      <c r="SU21" s="232"/>
      <c r="SV21" s="232"/>
      <c r="SW21" s="232"/>
      <c r="SX21" s="232"/>
      <c r="SY21" s="232"/>
      <c r="SZ21" s="232"/>
      <c r="TA21" s="232"/>
      <c r="TB21" s="232"/>
      <c r="TC21" s="232"/>
      <c r="TD21" s="232"/>
      <c r="TE21" s="232"/>
      <c r="TF21" s="232"/>
      <c r="TG21" s="232"/>
      <c r="TH21" s="232"/>
      <c r="TI21" s="232"/>
      <c r="TJ21" s="232"/>
      <c r="TK21" s="232"/>
      <c r="TL21" s="232"/>
      <c r="TM21" s="232"/>
      <c r="TN21" s="232"/>
      <c r="TO21" s="232"/>
      <c r="TP21" s="232"/>
      <c r="TQ21" s="232"/>
      <c r="TR21" s="232"/>
      <c r="TS21" s="232"/>
      <c r="TT21" s="232"/>
      <c r="TU21" s="232"/>
      <c r="TV21" s="232"/>
      <c r="TW21" s="232"/>
      <c r="TX21" s="232"/>
      <c r="TY21" s="232"/>
      <c r="TZ21" s="232"/>
      <c r="UA21" s="232"/>
      <c r="UB21" s="232"/>
      <c r="UC21" s="232"/>
      <c r="UD21" s="232"/>
      <c r="UE21" s="232"/>
      <c r="UF21" s="232"/>
      <c r="UG21" s="232"/>
      <c r="UH21" s="232"/>
      <c r="UI21" s="232"/>
      <c r="UJ21" s="232"/>
      <c r="UK21" s="232"/>
      <c r="UL21" s="232"/>
      <c r="UM21" s="232"/>
      <c r="UN21" s="232"/>
      <c r="UO21" s="232"/>
      <c r="UP21" s="232"/>
      <c r="UQ21" s="232"/>
      <c r="UR21" s="232"/>
      <c r="US21" s="232"/>
      <c r="UT21" s="232"/>
      <c r="UU21" s="232"/>
      <c r="UV21" s="232"/>
      <c r="UW21" s="232"/>
      <c r="UX21" s="232"/>
      <c r="UY21" s="232"/>
      <c r="UZ21" s="232"/>
      <c r="VA21" s="232"/>
      <c r="VB21" s="232"/>
      <c r="VC21" s="232"/>
      <c r="VD21" s="232"/>
      <c r="VE21" s="232"/>
      <c r="VF21" s="232"/>
      <c r="VG21" s="232"/>
      <c r="VH21" s="232"/>
      <c r="VI21" s="232"/>
      <c r="VJ21" s="232"/>
      <c r="VK21" s="232"/>
      <c r="VL21" s="232"/>
      <c r="VM21" s="232"/>
      <c r="VN21" s="232"/>
      <c r="VO21" s="232"/>
      <c r="VP21" s="232"/>
      <c r="VQ21" s="232"/>
      <c r="VR21" s="232"/>
      <c r="VS21" s="232"/>
      <c r="VT21" s="232"/>
      <c r="VU21" s="232"/>
      <c r="VV21" s="232"/>
      <c r="VW21" s="232"/>
      <c r="VX21" s="232"/>
      <c r="VY21" s="232"/>
      <c r="VZ21" s="232"/>
      <c r="WA21" s="232"/>
      <c r="WB21" s="232"/>
      <c r="WC21" s="232"/>
      <c r="WD21" s="232"/>
      <c r="WE21" s="232"/>
      <c r="WF21" s="232"/>
      <c r="WG21" s="232"/>
      <c r="WH21" s="232"/>
      <c r="WI21" s="232"/>
      <c r="WJ21" s="232"/>
      <c r="WK21" s="232"/>
      <c r="WL21" s="232"/>
      <c r="WM21" s="232"/>
      <c r="WN21" s="232"/>
      <c r="WO21" s="232"/>
      <c r="WP21" s="232"/>
      <c r="WQ21" s="232"/>
      <c r="WR21" s="232"/>
      <c r="WS21" s="232"/>
      <c r="WT21" s="232"/>
      <c r="WU21" s="232"/>
      <c r="WV21" s="232"/>
      <c r="WW21" s="232"/>
      <c r="WX21" s="232"/>
      <c r="WY21" s="232"/>
      <c r="WZ21" s="232"/>
      <c r="XA21" s="232"/>
      <c r="XB21" s="232"/>
      <c r="XC21" s="232"/>
      <c r="XD21" s="232"/>
      <c r="XE21" s="232"/>
      <c r="XF21" s="232"/>
      <c r="XG21" s="232"/>
      <c r="XH21" s="232"/>
      <c r="XI21" s="232"/>
      <c r="XJ21" s="232"/>
      <c r="XK21" s="232"/>
      <c r="XL21" s="232"/>
      <c r="XM21" s="232"/>
      <c r="XN21" s="232"/>
      <c r="XO21" s="232"/>
      <c r="XP21" s="232"/>
      <c r="XQ21" s="232"/>
      <c r="XR21" s="232"/>
      <c r="XS21" s="232"/>
      <c r="XT21" s="232"/>
      <c r="XU21" s="232"/>
      <c r="XV21" s="232"/>
      <c r="XW21" s="232"/>
      <c r="XX21" s="232"/>
      <c r="XY21" s="232"/>
      <c r="XZ21" s="232"/>
      <c r="YA21" s="232"/>
      <c r="YB21" s="232"/>
      <c r="YC21" s="232"/>
      <c r="YD21" s="232"/>
      <c r="YE21" s="232"/>
      <c r="YF21" s="232"/>
      <c r="YG21" s="232"/>
      <c r="YH21" s="232"/>
      <c r="YI21" s="232"/>
      <c r="YJ21" s="232"/>
      <c r="YK21" s="232"/>
      <c r="YL21" s="232"/>
      <c r="YM21" s="232"/>
      <c r="YN21" s="232"/>
      <c r="YO21" s="232"/>
      <c r="YP21" s="232"/>
      <c r="YQ21" s="232"/>
      <c r="YR21" s="232"/>
      <c r="YS21" s="232"/>
      <c r="YT21" s="232"/>
      <c r="YU21" s="232"/>
      <c r="YV21" s="232"/>
      <c r="YW21" s="232"/>
      <c r="YX21" s="232"/>
      <c r="YY21" s="232"/>
      <c r="YZ21" s="232"/>
      <c r="ZA21" s="232"/>
      <c r="ZB21" s="232"/>
      <c r="ZC21" s="232"/>
      <c r="ZD21" s="232"/>
      <c r="ZE21" s="232"/>
      <c r="ZF21" s="232"/>
      <c r="ZG21" s="232"/>
      <c r="ZH21" s="232"/>
      <c r="ZI21" s="232"/>
      <c r="ZJ21" s="232"/>
      <c r="ZK21" s="232"/>
      <c r="ZL21" s="232"/>
      <c r="ZM21" s="232"/>
      <c r="ZN21" s="232"/>
      <c r="ZO21" s="232"/>
      <c r="ZP21" s="232"/>
      <c r="ZQ21" s="232"/>
      <c r="ZR21" s="232"/>
      <c r="ZS21" s="232"/>
      <c r="ZT21" s="232"/>
      <c r="ZU21" s="232"/>
      <c r="ZV21" s="232"/>
      <c r="ZW21" s="232"/>
      <c r="ZX21" s="232"/>
      <c r="ZY21" s="232"/>
      <c r="ZZ21" s="232"/>
      <c r="AAA21" s="232"/>
      <c r="AAB21" s="232"/>
      <c r="AAC21" s="232"/>
      <c r="AAD21" s="232"/>
      <c r="AAE21" s="232"/>
      <c r="AAF21" s="232"/>
      <c r="AAG21" s="232"/>
      <c r="AAH21" s="232"/>
      <c r="AAI21" s="232"/>
      <c r="AAJ21" s="232"/>
      <c r="AAK21" s="232"/>
      <c r="AAL21" s="232"/>
      <c r="AAM21" s="232"/>
      <c r="AAN21" s="232"/>
      <c r="AAO21" s="232"/>
      <c r="AAP21" s="232"/>
      <c r="AAQ21" s="232"/>
      <c r="AAR21" s="232"/>
      <c r="AAS21" s="232"/>
      <c r="AAT21" s="232"/>
      <c r="AAU21" s="232"/>
      <c r="AAV21" s="232"/>
      <c r="AAW21" s="232"/>
      <c r="AAX21" s="232"/>
      <c r="AAY21" s="232"/>
      <c r="AAZ21" s="232"/>
      <c r="ABA21" s="232"/>
      <c r="ABB21" s="232"/>
      <c r="ABC21" s="232"/>
      <c r="ABD21" s="232"/>
      <c r="ABE21" s="232"/>
      <c r="ABF21" s="232"/>
      <c r="ABG21" s="232"/>
      <c r="ABH21" s="232"/>
      <c r="ABI21" s="232"/>
      <c r="ABJ21" s="232"/>
      <c r="ABK21" s="232"/>
      <c r="ABL21" s="232"/>
      <c r="ABM21" s="232"/>
      <c r="ABN21" s="232"/>
      <c r="ABO21" s="232"/>
      <c r="ABP21" s="232"/>
      <c r="ABQ21" s="232"/>
      <c r="ABR21" s="232"/>
      <c r="ABS21" s="232"/>
      <c r="ABT21" s="232"/>
      <c r="ABU21" s="232"/>
      <c r="ABV21" s="232"/>
      <c r="ABW21" s="232"/>
      <c r="ABX21" s="232"/>
      <c r="ABY21" s="232"/>
      <c r="ABZ21" s="232"/>
      <c r="ACA21" s="232"/>
      <c r="ACB21" s="232"/>
      <c r="ACC21" s="232"/>
      <c r="ACD21" s="232"/>
      <c r="ACE21" s="232"/>
      <c r="ACF21" s="232"/>
      <c r="ACG21" s="232"/>
      <c r="ACH21" s="232"/>
      <c r="ACI21" s="232"/>
      <c r="ACJ21" s="232"/>
      <c r="ACK21" s="232"/>
      <c r="ACL21" s="232"/>
      <c r="ACM21" s="232"/>
      <c r="ACN21" s="232"/>
      <c r="ACO21" s="232"/>
      <c r="ACP21" s="232"/>
      <c r="ACQ21" s="232"/>
      <c r="ACR21" s="232"/>
      <c r="ACS21" s="232"/>
      <c r="ACT21" s="232"/>
      <c r="ACU21" s="232"/>
      <c r="ACV21" s="232"/>
      <c r="ACW21" s="232"/>
      <c r="ACX21" s="232"/>
      <c r="ACY21" s="232"/>
      <c r="ACZ21" s="232"/>
      <c r="ADA21" s="232"/>
      <c r="ADB21" s="232"/>
      <c r="ADC21" s="232"/>
      <c r="ADD21" s="232"/>
      <c r="ADE21" s="232"/>
      <c r="ADF21" s="232"/>
      <c r="ADG21" s="232"/>
      <c r="ADH21" s="232"/>
      <c r="ADI21" s="232"/>
      <c r="ADJ21" s="232"/>
      <c r="ADK21" s="232"/>
      <c r="ADL21" s="232"/>
      <c r="ADM21" s="232"/>
      <c r="ADN21" s="232"/>
      <c r="ADO21" s="232"/>
      <c r="ADP21" s="232"/>
      <c r="ADQ21" s="232"/>
      <c r="ADR21" s="232"/>
      <c r="ADS21" s="232"/>
      <c r="ADT21" s="232"/>
      <c r="ADU21" s="232"/>
      <c r="ADV21" s="232"/>
      <c r="ADW21" s="232"/>
      <c r="ADX21" s="232"/>
      <c r="ADY21" s="232"/>
      <c r="ADZ21" s="232"/>
      <c r="AEA21" s="232"/>
      <c r="AEB21" s="232"/>
      <c r="AEC21" s="232"/>
      <c r="AED21" s="232"/>
      <c r="AEE21" s="232"/>
      <c r="AEF21" s="232"/>
      <c r="AEG21" s="232"/>
      <c r="AEH21" s="232"/>
      <c r="AEI21" s="232"/>
      <c r="AEJ21" s="232"/>
      <c r="AEK21" s="232"/>
      <c r="AEL21" s="232"/>
      <c r="AEM21" s="232"/>
      <c r="AEN21" s="232"/>
      <c r="AEO21" s="232"/>
      <c r="AEP21" s="232"/>
      <c r="AEQ21" s="232"/>
      <c r="AER21" s="232"/>
      <c r="AES21" s="232"/>
      <c r="AET21" s="232"/>
      <c r="AEU21" s="232"/>
      <c r="AEV21" s="232"/>
      <c r="AEW21" s="232"/>
      <c r="AEX21" s="232"/>
      <c r="AEY21" s="232"/>
      <c r="AEZ21" s="232"/>
      <c r="AFA21" s="232"/>
      <c r="AFB21" s="232"/>
      <c r="AFC21" s="232"/>
      <c r="AFD21" s="232"/>
      <c r="AFE21" s="232"/>
      <c r="AFF21" s="232"/>
      <c r="AFG21" s="232"/>
      <c r="AFH21" s="232"/>
      <c r="AFI21" s="232"/>
      <c r="AFJ21" s="232"/>
      <c r="AFK21" s="232"/>
      <c r="AFL21" s="232"/>
      <c r="AFM21" s="232"/>
      <c r="AFN21" s="232"/>
      <c r="AFO21" s="232"/>
      <c r="AFP21" s="232"/>
      <c r="AFQ21" s="232"/>
      <c r="AFR21" s="232"/>
      <c r="AFS21" s="232"/>
      <c r="AFT21" s="232"/>
      <c r="AFU21" s="232"/>
      <c r="AFV21" s="232"/>
      <c r="AFW21" s="232"/>
      <c r="AFX21" s="232"/>
      <c r="AFY21" s="232"/>
      <c r="AFZ21" s="232"/>
      <c r="AGA21" s="232"/>
      <c r="AGB21" s="232"/>
      <c r="AGC21" s="232"/>
      <c r="AGD21" s="232"/>
      <c r="AGE21" s="232"/>
      <c r="AGF21" s="232"/>
      <c r="AGG21" s="232"/>
      <c r="AGH21" s="232"/>
      <c r="AGI21" s="232"/>
      <c r="AGJ21" s="232"/>
      <c r="AGK21" s="232"/>
      <c r="AGL21" s="232"/>
      <c r="AGM21" s="232"/>
      <c r="AGN21" s="232"/>
      <c r="AGO21" s="232"/>
      <c r="AGP21" s="232"/>
      <c r="AGQ21" s="232"/>
      <c r="AGR21" s="232"/>
      <c r="AGS21" s="232"/>
      <c r="AGT21" s="232"/>
      <c r="AGU21" s="232"/>
      <c r="AGV21" s="232"/>
      <c r="AGW21" s="232"/>
      <c r="AGX21" s="232"/>
      <c r="AGY21" s="232"/>
      <c r="AGZ21" s="232"/>
      <c r="AHA21" s="232"/>
      <c r="AHB21" s="232"/>
      <c r="AHC21" s="232"/>
      <c r="AHD21" s="232"/>
      <c r="AHE21" s="232"/>
      <c r="AHF21" s="232"/>
      <c r="AHG21" s="232"/>
      <c r="AHH21" s="232"/>
      <c r="AHI21" s="232"/>
      <c r="AHJ21" s="232"/>
      <c r="AHK21" s="232"/>
      <c r="AHL21" s="232"/>
      <c r="AHM21" s="232"/>
      <c r="AHN21" s="232"/>
      <c r="AHO21" s="232"/>
      <c r="AHP21" s="232"/>
      <c r="AHQ21" s="232"/>
      <c r="AHR21" s="232"/>
      <c r="AHS21" s="232"/>
      <c r="AHT21" s="232"/>
      <c r="AHU21" s="232"/>
      <c r="AHV21" s="232"/>
      <c r="AHW21" s="232"/>
      <c r="AHX21" s="232"/>
      <c r="AHY21" s="232"/>
      <c r="AHZ21" s="232"/>
      <c r="AIA21" s="232"/>
      <c r="AIB21" s="232"/>
      <c r="AIC21" s="232"/>
      <c r="AID21" s="232"/>
      <c r="AIE21" s="232"/>
      <c r="AIF21" s="232"/>
      <c r="AIG21" s="232"/>
      <c r="AIH21" s="232"/>
      <c r="AII21" s="232"/>
      <c r="AIJ21" s="232"/>
      <c r="AIK21" s="232"/>
      <c r="AIL21" s="232"/>
      <c r="AIM21" s="232"/>
      <c r="AIN21" s="232"/>
      <c r="AIO21" s="232"/>
      <c r="AIP21" s="232"/>
      <c r="AIQ21" s="232"/>
      <c r="AIR21" s="232"/>
      <c r="AIS21" s="232"/>
      <c r="AIT21" s="232"/>
      <c r="AIU21" s="232"/>
      <c r="AIV21" s="232"/>
      <c r="AIW21" s="232"/>
      <c r="AIX21" s="232"/>
      <c r="AIY21" s="232"/>
      <c r="AIZ21" s="232"/>
      <c r="AJA21" s="232"/>
      <c r="AJB21" s="232"/>
      <c r="AJC21" s="232"/>
      <c r="AJD21" s="232"/>
      <c r="AJE21" s="232"/>
      <c r="AJF21" s="232"/>
      <c r="AJG21" s="232"/>
      <c r="AJH21" s="232"/>
      <c r="AJI21" s="232"/>
      <c r="AJJ21" s="232"/>
      <c r="AJK21" s="232"/>
      <c r="AJL21" s="232"/>
      <c r="AJM21" s="232"/>
      <c r="AJN21" s="232"/>
      <c r="AJO21" s="232"/>
      <c r="AJP21" s="232"/>
      <c r="AJQ21" s="232"/>
      <c r="AJR21" s="232"/>
      <c r="AJS21" s="232"/>
      <c r="AJT21" s="232"/>
      <c r="AJU21" s="232"/>
      <c r="AJV21" s="232"/>
      <c r="AJW21" s="232"/>
      <c r="AJX21" s="232"/>
      <c r="AJY21" s="232"/>
      <c r="AJZ21" s="232"/>
      <c r="AKA21" s="232"/>
      <c r="AKB21" s="232"/>
      <c r="AKC21" s="232"/>
      <c r="AKD21" s="232"/>
      <c r="AKE21" s="232"/>
      <c r="AKF21" s="232"/>
      <c r="AKG21" s="232"/>
      <c r="AKH21" s="232"/>
      <c r="AKI21" s="232"/>
      <c r="AKJ21" s="232"/>
      <c r="AKK21" s="232"/>
      <c r="AKL21" s="232"/>
      <c r="AKM21" s="232"/>
      <c r="AKN21" s="232"/>
      <c r="AKO21" s="232"/>
      <c r="AKP21" s="232"/>
      <c r="AKQ21" s="232"/>
      <c r="AKR21" s="232"/>
      <c r="AKS21" s="232"/>
      <c r="AKT21" s="232"/>
      <c r="AKU21" s="232"/>
      <c r="AKV21" s="232"/>
      <c r="AKW21" s="232"/>
      <c r="AKX21" s="232"/>
      <c r="AKY21" s="232"/>
      <c r="AKZ21" s="232"/>
      <c r="ALA21" s="232"/>
      <c r="ALB21" s="232"/>
      <c r="ALC21" s="232"/>
      <c r="ALD21" s="232"/>
      <c r="ALE21" s="232"/>
      <c r="ALF21" s="232"/>
      <c r="ALG21" s="232"/>
      <c r="ALH21" s="232"/>
      <c r="ALI21" s="232"/>
      <c r="ALJ21" s="232"/>
      <c r="ALK21" s="232"/>
      <c r="ALL21" s="232"/>
      <c r="ALM21" s="232"/>
      <c r="ALN21" s="232"/>
      <c r="ALO21" s="232"/>
      <c r="ALP21" s="232"/>
      <c r="ALQ21" s="232"/>
      <c r="ALR21" s="232"/>
      <c r="ALS21" s="232"/>
      <c r="ALT21" s="232"/>
      <c r="ALU21" s="232"/>
      <c r="ALV21" s="232"/>
      <c r="ALW21" s="232"/>
      <c r="ALX21" s="232"/>
      <c r="ALY21" s="232"/>
      <c r="ALZ21" s="232"/>
      <c r="AMA21" s="232"/>
      <c r="AMB21" s="232"/>
      <c r="AMC21" s="232"/>
      <c r="AMD21" s="232"/>
      <c r="AME21" s="232"/>
      <c r="AMF21" s="232"/>
      <c r="AMG21" s="232"/>
      <c r="AMH21" s="232"/>
      <c r="AMI21" s="232"/>
      <c r="AMJ21" s="232"/>
      <c r="AMK21" s="232"/>
      <c r="AML21" s="232"/>
      <c r="AMM21" s="232"/>
      <c r="AMN21" s="232"/>
      <c r="AMO21" s="232"/>
      <c r="AMP21" s="232"/>
      <c r="AMQ21" s="232"/>
      <c r="AMR21" s="232"/>
      <c r="AMS21" s="232"/>
      <c r="AMT21" s="232"/>
      <c r="AMU21" s="232"/>
      <c r="AMV21" s="232"/>
      <c r="AMW21" s="232"/>
      <c r="AMX21" s="232"/>
      <c r="AMY21" s="232"/>
      <c r="AMZ21" s="232"/>
      <c r="ANA21" s="232"/>
      <c r="ANB21" s="232"/>
      <c r="ANC21" s="232"/>
      <c r="AND21" s="232"/>
      <c r="ANE21" s="232"/>
      <c r="ANF21" s="232"/>
      <c r="ANG21" s="232"/>
      <c r="ANH21" s="232"/>
      <c r="ANI21" s="232"/>
      <c r="ANJ21" s="232"/>
      <c r="ANK21" s="232"/>
      <c r="ANL21" s="232"/>
      <c r="ANM21" s="232"/>
      <c r="ANN21" s="232"/>
      <c r="ANO21" s="232"/>
      <c r="ANP21" s="232"/>
      <c r="ANQ21" s="232"/>
      <c r="ANR21" s="232"/>
      <c r="ANS21" s="232"/>
      <c r="ANT21" s="232"/>
      <c r="ANU21" s="232"/>
      <c r="ANV21" s="232"/>
      <c r="ANW21" s="232"/>
      <c r="ANX21" s="232"/>
      <c r="ANY21" s="232"/>
      <c r="ANZ21" s="232"/>
      <c r="AOA21" s="232"/>
      <c r="AOB21" s="232"/>
      <c r="AOC21" s="232"/>
      <c r="AOD21" s="232"/>
      <c r="AOE21" s="232"/>
      <c r="AOF21" s="232"/>
      <c r="AOG21" s="232"/>
      <c r="AOH21" s="232"/>
      <c r="AOI21" s="232"/>
      <c r="AOJ21" s="232"/>
      <c r="AOK21" s="232"/>
      <c r="AOL21" s="232"/>
      <c r="AOM21" s="232"/>
      <c r="AON21" s="232"/>
      <c r="AOO21" s="232"/>
      <c r="AOP21" s="232"/>
      <c r="AOQ21" s="232"/>
      <c r="AOR21" s="232"/>
      <c r="AOS21" s="232"/>
      <c r="AOT21" s="232"/>
      <c r="AOU21" s="232"/>
      <c r="AOV21" s="232"/>
      <c r="AOW21" s="232"/>
      <c r="AOX21" s="232"/>
      <c r="AOY21" s="232"/>
      <c r="AOZ21" s="232"/>
      <c r="APA21" s="232"/>
      <c r="APB21" s="232"/>
      <c r="APC21" s="232"/>
      <c r="APD21" s="232"/>
      <c r="APE21" s="232"/>
      <c r="APF21" s="232"/>
      <c r="APG21" s="232"/>
      <c r="APH21" s="232"/>
      <c r="API21" s="232"/>
      <c r="APJ21" s="232"/>
      <c r="APK21" s="232"/>
      <c r="APL21" s="232"/>
      <c r="APM21" s="232"/>
      <c r="APN21" s="232"/>
      <c r="APO21" s="232"/>
      <c r="APP21" s="232"/>
      <c r="APQ21" s="232"/>
      <c r="APR21" s="232"/>
      <c r="APS21" s="232"/>
      <c r="APT21" s="232"/>
      <c r="APU21" s="232"/>
      <c r="APV21" s="232"/>
      <c r="APW21" s="232"/>
      <c r="APX21" s="232"/>
      <c r="APY21" s="232"/>
      <c r="APZ21" s="232"/>
      <c r="AQA21" s="232"/>
      <c r="AQB21" s="232"/>
      <c r="AQC21" s="232"/>
      <c r="AQD21" s="232"/>
      <c r="AQE21" s="232"/>
      <c r="AQF21" s="232"/>
      <c r="AQG21" s="232"/>
      <c r="AQH21" s="232"/>
      <c r="AQI21" s="232"/>
      <c r="AQJ21" s="232"/>
      <c r="AQK21" s="232"/>
      <c r="AQL21" s="232"/>
      <c r="AQM21" s="232"/>
      <c r="AQN21" s="232"/>
      <c r="AQO21" s="232"/>
      <c r="AQP21" s="232"/>
      <c r="AQQ21" s="232"/>
      <c r="AQR21" s="232"/>
      <c r="AQS21" s="232"/>
      <c r="AQT21" s="232"/>
      <c r="AQU21" s="232"/>
      <c r="AQV21" s="232"/>
      <c r="AQW21" s="232"/>
      <c r="AQX21" s="232"/>
      <c r="AQY21" s="232"/>
      <c r="AQZ21" s="232"/>
      <c r="ARA21" s="232"/>
      <c r="ARB21" s="232"/>
      <c r="ARC21" s="232"/>
      <c r="ARD21" s="232"/>
      <c r="ARE21" s="232"/>
      <c r="ARF21" s="232"/>
      <c r="ARG21" s="232"/>
      <c r="ARH21" s="232"/>
      <c r="ARI21" s="232"/>
      <c r="ARJ21" s="232"/>
      <c r="ARK21" s="232"/>
      <c r="ARL21" s="232"/>
      <c r="ARM21" s="232"/>
      <c r="ARN21" s="232"/>
      <c r="ARO21" s="232"/>
      <c r="ARP21" s="232"/>
      <c r="ARQ21" s="232"/>
      <c r="ARR21" s="232"/>
      <c r="ARS21" s="232"/>
      <c r="ART21" s="232"/>
      <c r="ARU21" s="232"/>
      <c r="ARV21" s="232"/>
      <c r="ARW21" s="232"/>
      <c r="ARX21" s="232"/>
      <c r="ARY21" s="232"/>
      <c r="ARZ21" s="232"/>
      <c r="ASA21" s="232"/>
      <c r="ASB21" s="232"/>
      <c r="ASC21" s="232"/>
      <c r="ASD21" s="232"/>
      <c r="ASE21" s="232"/>
      <c r="ASF21" s="232"/>
      <c r="ASG21" s="232"/>
      <c r="ASH21" s="232"/>
      <c r="ASI21" s="232"/>
      <c r="ASJ21" s="232"/>
      <c r="ASK21" s="232"/>
      <c r="ASL21" s="232"/>
      <c r="ASM21" s="232"/>
      <c r="ASN21" s="232"/>
      <c r="ASO21" s="232"/>
      <c r="ASP21" s="232"/>
      <c r="ASQ21" s="232"/>
      <c r="ASR21" s="232"/>
      <c r="ASS21" s="232"/>
      <c r="AST21" s="232"/>
      <c r="ASU21" s="232"/>
      <c r="ASV21" s="232"/>
      <c r="ASW21" s="232"/>
      <c r="ASX21" s="232"/>
      <c r="ASY21" s="232"/>
      <c r="ASZ21" s="232"/>
      <c r="ATA21" s="232"/>
      <c r="ATB21" s="232"/>
      <c r="ATC21" s="232"/>
      <c r="ATD21" s="232"/>
      <c r="ATE21" s="232"/>
      <c r="ATF21" s="232"/>
      <c r="ATG21" s="232"/>
      <c r="ATH21" s="232"/>
      <c r="ATI21" s="232"/>
      <c r="ATJ21" s="232"/>
      <c r="ATK21" s="232"/>
      <c r="ATL21" s="232"/>
      <c r="ATM21" s="232"/>
      <c r="ATN21" s="232"/>
      <c r="ATO21" s="232"/>
      <c r="ATP21" s="232"/>
      <c r="ATQ21" s="232"/>
      <c r="ATR21" s="232"/>
      <c r="ATS21" s="232"/>
      <c r="ATT21" s="232"/>
      <c r="ATU21" s="232"/>
      <c r="ATV21" s="232"/>
      <c r="ATW21" s="232"/>
      <c r="ATX21" s="232"/>
      <c r="ATY21" s="232"/>
      <c r="ATZ21" s="232"/>
      <c r="AUA21" s="232"/>
      <c r="AUB21" s="232"/>
      <c r="AUC21" s="232"/>
      <c r="AUD21" s="232"/>
      <c r="AUE21" s="232"/>
      <c r="AUF21" s="232"/>
      <c r="AUG21" s="232"/>
      <c r="AUH21" s="232"/>
      <c r="AUI21" s="232"/>
      <c r="AUJ21" s="232"/>
      <c r="AUK21" s="232"/>
      <c r="AUL21" s="232"/>
      <c r="AUM21" s="232"/>
      <c r="AUN21" s="232"/>
      <c r="AUO21" s="232"/>
      <c r="AUP21" s="232"/>
      <c r="AUQ21" s="232"/>
      <c r="AUR21" s="232"/>
      <c r="AUS21" s="232"/>
      <c r="AUT21" s="232"/>
      <c r="AUU21" s="232"/>
      <c r="AUV21" s="232"/>
      <c r="AUW21" s="232"/>
      <c r="AUX21" s="232"/>
      <c r="AUY21" s="232"/>
      <c r="AUZ21" s="232"/>
      <c r="AVA21" s="232"/>
      <c r="AVB21" s="232"/>
      <c r="AVC21" s="232"/>
      <c r="AVD21" s="232"/>
      <c r="AVE21" s="232"/>
      <c r="AVF21" s="232"/>
      <c r="AVG21" s="232"/>
      <c r="AVH21" s="232"/>
      <c r="AVI21" s="232"/>
      <c r="AVJ21" s="232"/>
      <c r="AVK21" s="232"/>
      <c r="AVL21" s="232"/>
      <c r="AVM21" s="232"/>
      <c r="AVN21" s="232"/>
      <c r="AVO21" s="232"/>
      <c r="AVP21" s="232"/>
      <c r="AVQ21" s="232"/>
      <c r="AVR21" s="232"/>
      <c r="AVS21" s="232"/>
      <c r="AVT21" s="232"/>
      <c r="AVU21" s="232"/>
      <c r="AVV21" s="232"/>
      <c r="AVW21" s="232"/>
      <c r="AVX21" s="232"/>
      <c r="AVY21" s="232"/>
      <c r="AVZ21" s="232"/>
      <c r="AWA21" s="232"/>
      <c r="AWB21" s="232"/>
      <c r="AWC21" s="232"/>
      <c r="AWD21" s="232"/>
      <c r="AWE21" s="232"/>
      <c r="AWF21" s="232"/>
      <c r="AWG21" s="232"/>
      <c r="AWH21" s="232"/>
      <c r="AWI21" s="232"/>
      <c r="AWJ21" s="232"/>
      <c r="AWK21" s="232"/>
      <c r="AWL21" s="232"/>
      <c r="AWM21" s="232"/>
      <c r="AWN21" s="232"/>
      <c r="AWO21" s="232"/>
      <c r="AWP21" s="232"/>
      <c r="AWQ21" s="232"/>
      <c r="AWR21" s="232"/>
      <c r="AWS21" s="232"/>
      <c r="AWT21" s="232"/>
      <c r="AWU21" s="232"/>
      <c r="AWV21" s="232"/>
      <c r="AWW21" s="232"/>
      <c r="AWX21" s="232"/>
      <c r="AWY21" s="232"/>
      <c r="AWZ21" s="232"/>
      <c r="AXA21" s="232"/>
      <c r="AXB21" s="232"/>
      <c r="AXC21" s="232"/>
      <c r="AXD21" s="232"/>
      <c r="AXE21" s="232"/>
      <c r="AXF21" s="232"/>
      <c r="AXG21" s="232"/>
      <c r="AXH21" s="232"/>
      <c r="AXI21" s="232"/>
      <c r="AXJ21" s="232"/>
      <c r="AXK21" s="232"/>
      <c r="AXL21" s="232"/>
      <c r="AXM21" s="232"/>
      <c r="AXN21" s="232"/>
      <c r="AXO21" s="232"/>
      <c r="AXP21" s="232"/>
      <c r="AXQ21" s="232"/>
      <c r="AXR21" s="232"/>
      <c r="AXS21" s="232"/>
      <c r="AXT21" s="232"/>
      <c r="AXU21" s="232"/>
      <c r="AXV21" s="232"/>
      <c r="AXW21" s="232"/>
      <c r="AXX21" s="232"/>
      <c r="AXY21" s="232"/>
      <c r="AXZ21" s="232"/>
      <c r="AYA21" s="232"/>
      <c r="AYB21" s="232"/>
      <c r="AYC21" s="232"/>
      <c r="AYD21" s="232"/>
      <c r="AYE21" s="232"/>
      <c r="AYF21" s="232"/>
      <c r="AYG21" s="232"/>
      <c r="AYH21" s="232"/>
      <c r="AYI21" s="232"/>
      <c r="AYJ21" s="232"/>
      <c r="AYK21" s="232"/>
      <c r="AYL21" s="232"/>
      <c r="AYM21" s="232"/>
      <c r="AYN21" s="232"/>
      <c r="AYO21" s="232"/>
      <c r="AYP21" s="232"/>
      <c r="AYQ21" s="232"/>
      <c r="AYR21" s="232"/>
      <c r="AYS21" s="232"/>
      <c r="AYT21" s="232"/>
      <c r="AYU21" s="232"/>
      <c r="AYV21" s="232"/>
      <c r="AYW21" s="232"/>
      <c r="AYX21" s="232"/>
      <c r="AYY21" s="232"/>
      <c r="AYZ21" s="232"/>
      <c r="AZA21" s="232"/>
      <c r="AZB21" s="232"/>
      <c r="AZC21" s="232"/>
      <c r="AZD21" s="232"/>
      <c r="AZE21" s="232"/>
      <c r="AZF21" s="232"/>
      <c r="AZG21" s="232"/>
      <c r="AZH21" s="232"/>
      <c r="AZI21" s="232"/>
      <c r="AZJ21" s="232"/>
      <c r="AZK21" s="232"/>
      <c r="AZL21" s="232"/>
      <c r="AZM21" s="232"/>
      <c r="AZN21" s="232"/>
      <c r="AZO21" s="232"/>
      <c r="AZP21" s="232"/>
      <c r="AZQ21" s="232"/>
      <c r="AZR21" s="232"/>
      <c r="AZS21" s="232"/>
      <c r="AZT21" s="232"/>
      <c r="AZU21" s="232"/>
      <c r="AZV21" s="232"/>
      <c r="AZW21" s="232"/>
      <c r="AZX21" s="232"/>
      <c r="AZY21" s="232"/>
      <c r="AZZ21" s="232"/>
      <c r="BAA21" s="232"/>
      <c r="BAB21" s="232"/>
      <c r="BAC21" s="232"/>
      <c r="BAD21" s="232"/>
      <c r="BAE21" s="232"/>
      <c r="BAF21" s="232"/>
      <c r="BAG21" s="232"/>
      <c r="BAH21" s="232"/>
      <c r="BAI21" s="232"/>
      <c r="BAJ21" s="232"/>
      <c r="BAK21" s="232"/>
      <c r="BAL21" s="232"/>
      <c r="BAM21" s="232"/>
      <c r="BAN21" s="232"/>
      <c r="BAO21" s="232"/>
      <c r="BAP21" s="232"/>
      <c r="BAQ21" s="232"/>
      <c r="BAR21" s="232"/>
      <c r="BAS21" s="232"/>
      <c r="BAT21" s="232"/>
      <c r="BAU21" s="232"/>
      <c r="BAV21" s="232"/>
      <c r="BAW21" s="232"/>
      <c r="BAX21" s="232"/>
      <c r="BAY21" s="232"/>
      <c r="BAZ21" s="232"/>
      <c r="BBA21" s="232"/>
      <c r="BBB21" s="232"/>
      <c r="BBC21" s="232"/>
      <c r="BBD21" s="232"/>
      <c r="BBE21" s="232"/>
      <c r="BBF21" s="232"/>
      <c r="BBG21" s="232"/>
      <c r="BBH21" s="232"/>
      <c r="BBI21" s="232"/>
      <c r="BBJ21" s="232"/>
      <c r="BBK21" s="232"/>
      <c r="BBL21" s="232"/>
      <c r="BBM21" s="232"/>
      <c r="BBN21" s="232"/>
      <c r="BBO21" s="232"/>
      <c r="BBP21" s="232"/>
      <c r="BBQ21" s="232"/>
      <c r="BBR21" s="232"/>
      <c r="BBS21" s="232"/>
      <c r="BBT21" s="232"/>
      <c r="BBU21" s="232"/>
      <c r="BBV21" s="232"/>
      <c r="BBW21" s="232"/>
      <c r="BBX21" s="232"/>
      <c r="BBY21" s="232"/>
      <c r="BBZ21" s="232"/>
      <c r="BCA21" s="232"/>
      <c r="BCB21" s="232"/>
      <c r="BCC21" s="232"/>
      <c r="BCD21" s="232"/>
      <c r="BCE21" s="232"/>
      <c r="BCF21" s="232"/>
      <c r="BCG21" s="232"/>
      <c r="BCH21" s="232"/>
      <c r="BCI21" s="232"/>
      <c r="BCJ21" s="232"/>
      <c r="BCK21" s="232"/>
      <c r="BCL21" s="232"/>
      <c r="BCM21" s="232"/>
      <c r="BCN21" s="232"/>
      <c r="BCO21" s="232"/>
      <c r="BCP21" s="232"/>
      <c r="BCQ21" s="232"/>
      <c r="BCR21" s="232"/>
      <c r="BCS21" s="232"/>
      <c r="BCT21" s="232"/>
      <c r="BCU21" s="232"/>
      <c r="BCV21" s="232"/>
      <c r="BCW21" s="232"/>
      <c r="BCX21" s="232"/>
      <c r="BCY21" s="232"/>
      <c r="BCZ21" s="232"/>
      <c r="BDA21" s="232"/>
      <c r="BDB21" s="232"/>
      <c r="BDC21" s="232"/>
      <c r="BDD21" s="232"/>
      <c r="BDE21" s="232"/>
      <c r="BDF21" s="232"/>
      <c r="BDG21" s="232"/>
      <c r="BDH21" s="232"/>
      <c r="BDI21" s="232"/>
      <c r="BDJ21" s="232"/>
      <c r="BDK21" s="232"/>
      <c r="BDL21" s="232"/>
      <c r="BDM21" s="232"/>
      <c r="BDN21" s="232"/>
      <c r="BDO21" s="232"/>
      <c r="BDP21" s="232"/>
      <c r="BDQ21" s="232"/>
      <c r="BDR21" s="232"/>
      <c r="BDS21" s="232"/>
      <c r="BDT21" s="232"/>
      <c r="BDU21" s="232"/>
      <c r="BDV21" s="232"/>
      <c r="BDW21" s="232"/>
      <c r="BDX21" s="232"/>
      <c r="BDY21" s="232"/>
      <c r="BDZ21" s="232"/>
      <c r="BEA21" s="232"/>
      <c r="BEB21" s="232"/>
      <c r="BEC21" s="232"/>
      <c r="BED21" s="232"/>
      <c r="BEE21" s="232"/>
      <c r="BEF21" s="232"/>
      <c r="BEG21" s="232"/>
      <c r="BEH21" s="232"/>
      <c r="BEI21" s="232"/>
      <c r="BEJ21" s="232"/>
      <c r="BEK21" s="232"/>
      <c r="BEL21" s="232"/>
      <c r="BEM21" s="232"/>
      <c r="BEN21" s="232"/>
      <c r="BEO21" s="232"/>
      <c r="BEP21" s="232"/>
      <c r="BEQ21" s="232"/>
      <c r="BER21" s="232"/>
      <c r="BES21" s="232"/>
      <c r="BET21" s="232"/>
      <c r="BEU21" s="232"/>
      <c r="BEV21" s="232"/>
      <c r="BEW21" s="232"/>
      <c r="BEX21" s="232"/>
      <c r="BEY21" s="232"/>
      <c r="BEZ21" s="232"/>
      <c r="BFA21" s="232"/>
      <c r="BFB21" s="232"/>
      <c r="BFC21" s="232"/>
      <c r="BFD21" s="232"/>
      <c r="BFE21" s="232"/>
      <c r="BFF21" s="232"/>
      <c r="BFG21" s="232"/>
      <c r="BFH21" s="232"/>
      <c r="BFI21" s="232"/>
      <c r="BFJ21" s="232"/>
      <c r="BFK21" s="232"/>
      <c r="BFL21" s="232"/>
      <c r="BFM21" s="232"/>
      <c r="BFN21" s="232"/>
      <c r="BFO21" s="232"/>
      <c r="BFP21" s="232"/>
      <c r="BFQ21" s="232"/>
      <c r="BFR21" s="232"/>
      <c r="BFS21" s="232"/>
      <c r="BFT21" s="232"/>
      <c r="BFU21" s="232"/>
      <c r="BFV21" s="232"/>
      <c r="BFW21" s="232"/>
      <c r="BFX21" s="232"/>
      <c r="BFY21" s="232"/>
      <c r="BFZ21" s="232"/>
      <c r="BGA21" s="232"/>
      <c r="BGB21" s="232"/>
      <c r="BGC21" s="232"/>
      <c r="BGD21" s="232"/>
      <c r="BGE21" s="232"/>
      <c r="BGF21" s="232"/>
      <c r="BGG21" s="232"/>
      <c r="BGH21" s="232"/>
      <c r="BGI21" s="232"/>
      <c r="BGJ21" s="232"/>
      <c r="BGK21" s="232"/>
      <c r="BGL21" s="232"/>
      <c r="BGM21" s="232"/>
      <c r="BGN21" s="232"/>
      <c r="BGO21" s="232"/>
      <c r="BGP21" s="232"/>
      <c r="BGQ21" s="232"/>
      <c r="BGR21" s="232"/>
      <c r="BGS21" s="232"/>
      <c r="BGT21" s="232"/>
      <c r="BGU21" s="232"/>
      <c r="BGV21" s="232"/>
      <c r="BGW21" s="232"/>
      <c r="BGX21" s="232"/>
      <c r="BGY21" s="232"/>
      <c r="BGZ21" s="232"/>
      <c r="BHA21" s="232"/>
      <c r="BHB21" s="232"/>
      <c r="BHC21" s="232"/>
      <c r="BHD21" s="232"/>
      <c r="BHE21" s="232"/>
      <c r="BHF21" s="232"/>
      <c r="BHG21" s="232"/>
      <c r="BHH21" s="232"/>
      <c r="BHI21" s="232"/>
      <c r="BHJ21" s="232"/>
      <c r="BHK21" s="232"/>
      <c r="BHL21" s="232"/>
      <c r="BHM21" s="232"/>
      <c r="BHN21" s="232"/>
      <c r="BHO21" s="232"/>
      <c r="BHP21" s="232"/>
      <c r="BHQ21" s="232"/>
      <c r="BHR21" s="232"/>
      <c r="BHS21" s="232"/>
      <c r="BHT21" s="232"/>
      <c r="BHU21" s="232"/>
      <c r="BHV21" s="232"/>
      <c r="BHW21" s="232"/>
      <c r="BHX21" s="232"/>
      <c r="BHY21" s="232"/>
      <c r="BHZ21" s="232"/>
      <c r="BIA21" s="232"/>
      <c r="BIB21" s="232"/>
      <c r="BIC21" s="232"/>
      <c r="BID21" s="232"/>
      <c r="BIE21" s="232"/>
      <c r="BIF21" s="232"/>
      <c r="BIG21" s="232"/>
      <c r="BIH21" s="232"/>
      <c r="BII21" s="232"/>
      <c r="BIJ21" s="232"/>
      <c r="BIK21" s="232"/>
      <c r="BIL21" s="232"/>
      <c r="BIM21" s="232"/>
      <c r="BIN21" s="232"/>
      <c r="BIO21" s="232"/>
      <c r="BIP21" s="232"/>
      <c r="BIQ21" s="232"/>
      <c r="BIR21" s="232"/>
      <c r="BIS21" s="232"/>
      <c r="BIT21" s="232"/>
      <c r="BIU21" s="232"/>
      <c r="BIV21" s="232"/>
      <c r="BIW21" s="232"/>
      <c r="BIX21" s="232"/>
      <c r="BIY21" s="232"/>
      <c r="BIZ21" s="232"/>
      <c r="BJA21" s="232"/>
      <c r="BJB21" s="232"/>
      <c r="BJC21" s="232"/>
      <c r="BJD21" s="232"/>
      <c r="BJE21" s="232"/>
      <c r="BJF21" s="232"/>
      <c r="BJG21" s="232"/>
      <c r="BJH21" s="232"/>
      <c r="BJI21" s="232"/>
      <c r="BJJ21" s="232"/>
      <c r="BJK21" s="232"/>
      <c r="BJL21" s="232"/>
      <c r="BJM21" s="232"/>
      <c r="BJN21" s="232"/>
      <c r="BJO21" s="232"/>
      <c r="BJP21" s="232"/>
      <c r="BJQ21" s="232"/>
      <c r="BJR21" s="232"/>
      <c r="BJS21" s="232"/>
      <c r="BJT21" s="232"/>
      <c r="BJU21" s="232"/>
      <c r="BJV21" s="232"/>
      <c r="BJW21" s="232"/>
      <c r="BJX21" s="232"/>
      <c r="BJY21" s="232"/>
      <c r="BJZ21" s="232"/>
      <c r="BKA21" s="232"/>
      <c r="BKB21" s="232"/>
      <c r="BKC21" s="232"/>
      <c r="BKD21" s="232"/>
      <c r="BKE21" s="232"/>
      <c r="BKF21" s="232"/>
      <c r="BKG21" s="232"/>
      <c r="BKH21" s="232"/>
      <c r="BKI21" s="232"/>
      <c r="BKJ21" s="232"/>
      <c r="BKK21" s="232"/>
      <c r="BKL21" s="232"/>
      <c r="BKM21" s="232"/>
      <c r="BKN21" s="232"/>
      <c r="BKO21" s="232"/>
      <c r="BKP21" s="232"/>
      <c r="BKQ21" s="232"/>
      <c r="BKR21" s="232"/>
      <c r="BKS21" s="232"/>
      <c r="BKT21" s="232"/>
      <c r="BKU21" s="232"/>
      <c r="BKV21" s="232"/>
      <c r="BKW21" s="232"/>
      <c r="BKX21" s="232"/>
      <c r="BKY21" s="232"/>
      <c r="BKZ21" s="232"/>
      <c r="BLA21" s="232"/>
      <c r="BLB21" s="232"/>
      <c r="BLC21" s="232"/>
      <c r="BLD21" s="232"/>
      <c r="BLE21" s="232"/>
      <c r="BLF21" s="232"/>
      <c r="BLG21" s="232"/>
      <c r="BLH21" s="232"/>
      <c r="BLI21" s="232"/>
      <c r="BLJ21" s="232"/>
      <c r="BLK21" s="232"/>
      <c r="BLL21" s="232"/>
      <c r="BLM21" s="232"/>
      <c r="BLN21" s="232"/>
      <c r="BLO21" s="232"/>
      <c r="BLP21" s="232"/>
      <c r="BLQ21" s="232"/>
      <c r="BLR21" s="232"/>
      <c r="BLS21" s="232"/>
      <c r="BLT21" s="232"/>
      <c r="BLU21" s="232"/>
      <c r="BLV21" s="232"/>
      <c r="BLW21" s="232"/>
      <c r="BLX21" s="232"/>
      <c r="BLY21" s="232"/>
      <c r="BLZ21" s="232"/>
      <c r="BMA21" s="232"/>
      <c r="BMB21" s="232"/>
      <c r="BMC21" s="232"/>
      <c r="BMD21" s="232"/>
      <c r="BME21" s="232"/>
      <c r="BMF21" s="232"/>
      <c r="BMG21" s="232"/>
      <c r="BMH21" s="232"/>
      <c r="BMI21" s="232"/>
      <c r="BMJ21" s="232"/>
      <c r="BMK21" s="232"/>
      <c r="BML21" s="232"/>
      <c r="BMM21" s="232"/>
      <c r="BMN21" s="232"/>
      <c r="BMO21" s="232"/>
      <c r="BMP21" s="232"/>
      <c r="BMQ21" s="232"/>
      <c r="BMR21" s="232"/>
      <c r="BMS21" s="232"/>
      <c r="BMT21" s="232"/>
      <c r="BMU21" s="232"/>
      <c r="BMV21" s="232"/>
      <c r="BMW21" s="232"/>
      <c r="BMX21" s="232"/>
      <c r="BMY21" s="232"/>
      <c r="BMZ21" s="232"/>
      <c r="BNA21" s="232"/>
      <c r="BNB21" s="232"/>
      <c r="BNC21" s="232"/>
      <c r="BND21" s="232"/>
      <c r="BNE21" s="232"/>
      <c r="BNF21" s="232"/>
      <c r="BNG21" s="232"/>
      <c r="BNH21" s="232"/>
      <c r="BNI21" s="232"/>
      <c r="BNJ21" s="232"/>
      <c r="BNK21" s="232"/>
      <c r="BNL21" s="232"/>
      <c r="BNM21" s="232"/>
      <c r="BNN21" s="232"/>
      <c r="BNO21" s="232"/>
      <c r="BNP21" s="232"/>
      <c r="BNQ21" s="232"/>
      <c r="BNR21" s="232"/>
      <c r="BNS21" s="232"/>
      <c r="BNT21" s="232"/>
      <c r="BNU21" s="232"/>
      <c r="BNV21" s="232"/>
      <c r="BNW21" s="232"/>
      <c r="BNX21" s="232"/>
      <c r="BNY21" s="232"/>
      <c r="BNZ21" s="232"/>
      <c r="BOA21" s="232"/>
      <c r="BOB21" s="232"/>
      <c r="BOC21" s="232"/>
      <c r="BOD21" s="232"/>
      <c r="BOE21" s="232"/>
      <c r="BOF21" s="232"/>
      <c r="BOG21" s="232"/>
      <c r="BOH21" s="232"/>
      <c r="BOI21" s="232"/>
      <c r="BOJ21" s="232"/>
      <c r="BOK21" s="232"/>
      <c r="BOL21" s="232"/>
      <c r="BOM21" s="232"/>
      <c r="BON21" s="232"/>
      <c r="BOO21" s="232"/>
      <c r="BOP21" s="232"/>
      <c r="BOQ21" s="232"/>
      <c r="BOR21" s="232"/>
      <c r="BOS21" s="232"/>
      <c r="BOT21" s="232"/>
      <c r="BOU21" s="232"/>
      <c r="BOV21" s="232"/>
      <c r="BOW21" s="232"/>
      <c r="BOX21" s="232"/>
      <c r="BOY21" s="232"/>
      <c r="BOZ21" s="232"/>
      <c r="BPA21" s="232"/>
      <c r="BPB21" s="232"/>
      <c r="BPC21" s="232"/>
      <c r="BPD21" s="232"/>
      <c r="BPE21" s="232"/>
      <c r="BPF21" s="232"/>
      <c r="BPG21" s="232"/>
      <c r="BPH21" s="232"/>
      <c r="BPI21" s="232"/>
      <c r="BPJ21" s="232"/>
      <c r="BPK21" s="232"/>
      <c r="BPL21" s="232"/>
      <c r="BPM21" s="232"/>
      <c r="BPN21" s="232"/>
      <c r="BPO21" s="232"/>
      <c r="BPP21" s="232"/>
      <c r="BPQ21" s="232"/>
      <c r="BPR21" s="232"/>
      <c r="BPS21" s="232"/>
      <c r="BPT21" s="232"/>
      <c r="BPU21" s="232"/>
      <c r="BPV21" s="232"/>
      <c r="BPW21" s="232"/>
      <c r="BPX21" s="232"/>
      <c r="BPY21" s="232"/>
      <c r="BPZ21" s="232"/>
      <c r="BQA21" s="232"/>
      <c r="BQB21" s="232"/>
      <c r="BQC21" s="232"/>
      <c r="BQD21" s="232"/>
      <c r="BQE21" s="232"/>
      <c r="BQF21" s="232"/>
      <c r="BQG21" s="232"/>
      <c r="BQH21" s="232"/>
      <c r="BQI21" s="232"/>
      <c r="BQJ21" s="232"/>
      <c r="BQK21" s="232"/>
      <c r="BQL21" s="232"/>
      <c r="BQM21" s="232"/>
      <c r="BQN21" s="232"/>
      <c r="BQO21" s="232"/>
      <c r="BQP21" s="232"/>
      <c r="BQQ21" s="232"/>
      <c r="BQR21" s="232"/>
      <c r="BQS21" s="232"/>
      <c r="BQT21" s="232"/>
      <c r="BQU21" s="232"/>
      <c r="BQV21" s="232"/>
      <c r="BQW21" s="232"/>
      <c r="BQX21" s="232"/>
      <c r="BQY21" s="232"/>
      <c r="BQZ21" s="232"/>
      <c r="BRA21" s="232"/>
      <c r="BRB21" s="232"/>
      <c r="BRC21" s="232"/>
      <c r="BRD21" s="232"/>
      <c r="BRE21" s="232"/>
      <c r="BRF21" s="232"/>
      <c r="BRG21" s="232"/>
      <c r="BRH21" s="232"/>
      <c r="BRI21" s="232"/>
      <c r="BRJ21" s="232"/>
      <c r="BRK21" s="232"/>
      <c r="BRL21" s="232"/>
      <c r="BRM21" s="232"/>
      <c r="BRN21" s="232"/>
      <c r="BRO21" s="232"/>
      <c r="BRP21" s="232"/>
      <c r="BRQ21" s="232"/>
      <c r="BRR21" s="232"/>
      <c r="BRS21" s="232"/>
      <c r="BRT21" s="232"/>
      <c r="BRU21" s="232"/>
      <c r="BRV21" s="232"/>
      <c r="BRW21" s="232"/>
      <c r="BRX21" s="232"/>
      <c r="BRY21" s="232"/>
      <c r="BRZ21" s="232"/>
      <c r="BSA21" s="232"/>
      <c r="BSB21" s="232"/>
      <c r="BSC21" s="232"/>
      <c r="BSD21" s="232"/>
      <c r="BSE21" s="232"/>
      <c r="BSF21" s="232"/>
      <c r="BSG21" s="232"/>
      <c r="BSH21" s="232"/>
      <c r="BSI21" s="232"/>
      <c r="BSJ21" s="232"/>
      <c r="BSK21" s="232"/>
      <c r="BSL21" s="232"/>
      <c r="BSM21" s="232"/>
      <c r="BSN21" s="232"/>
      <c r="BSO21" s="232"/>
      <c r="BSP21" s="232"/>
      <c r="BSQ21" s="232"/>
      <c r="BSR21" s="232"/>
      <c r="BSS21" s="232"/>
      <c r="BST21" s="232"/>
      <c r="BSU21" s="232"/>
      <c r="BSV21" s="232"/>
      <c r="BSW21" s="232"/>
      <c r="BSX21" s="232"/>
      <c r="BSY21" s="232"/>
      <c r="BSZ21" s="232"/>
      <c r="BTA21" s="232"/>
      <c r="BTB21" s="232"/>
      <c r="BTC21" s="232"/>
      <c r="BTD21" s="232"/>
      <c r="BTE21" s="232"/>
      <c r="BTF21" s="232"/>
      <c r="BTG21" s="232"/>
      <c r="BTH21" s="232"/>
      <c r="BTI21" s="232"/>
      <c r="BTJ21" s="232"/>
      <c r="BTK21" s="232"/>
      <c r="BTL21" s="232"/>
      <c r="BTM21" s="232"/>
      <c r="BTN21" s="232"/>
      <c r="BTO21" s="232"/>
      <c r="BTP21" s="232"/>
      <c r="BTQ21" s="232"/>
      <c r="BTR21" s="232"/>
      <c r="BTS21" s="232"/>
      <c r="BTT21" s="232"/>
      <c r="BTU21" s="232"/>
      <c r="BTV21" s="232"/>
      <c r="BTW21" s="232"/>
      <c r="BTX21" s="232"/>
      <c r="BTY21" s="232"/>
      <c r="BTZ21" s="232"/>
      <c r="BUA21" s="232"/>
      <c r="BUB21" s="232"/>
      <c r="BUC21" s="232"/>
      <c r="BUD21" s="232"/>
      <c r="BUE21" s="232"/>
      <c r="BUF21" s="232"/>
      <c r="BUG21" s="232"/>
      <c r="BUH21" s="232"/>
      <c r="BUI21" s="232"/>
      <c r="BUJ21" s="232"/>
      <c r="BUK21" s="232"/>
      <c r="BUL21" s="232"/>
      <c r="BUM21" s="232"/>
      <c r="BUN21" s="232"/>
      <c r="BUO21" s="232"/>
      <c r="BUP21" s="232"/>
      <c r="BUQ21" s="232"/>
      <c r="BUR21" s="232"/>
      <c r="BUS21" s="232"/>
      <c r="BUT21" s="232"/>
      <c r="BUU21" s="232"/>
      <c r="BUV21" s="232"/>
      <c r="BUW21" s="232"/>
      <c r="BUX21" s="232"/>
      <c r="BUY21" s="232"/>
      <c r="BUZ21" s="232"/>
      <c r="BVA21" s="232"/>
      <c r="BVB21" s="232"/>
      <c r="BVC21" s="232"/>
      <c r="BVD21" s="232"/>
      <c r="BVE21" s="232"/>
      <c r="BVF21" s="232"/>
      <c r="BVG21" s="232"/>
      <c r="BVH21" s="232"/>
      <c r="BVI21" s="232"/>
      <c r="BVJ21" s="232"/>
      <c r="BVK21" s="232"/>
      <c r="BVL21" s="232"/>
      <c r="BVM21" s="232"/>
      <c r="BVN21" s="232"/>
      <c r="BVO21" s="232"/>
      <c r="BVP21" s="232"/>
      <c r="BVQ21" s="232"/>
      <c r="BVR21" s="232"/>
      <c r="BVS21" s="232"/>
      <c r="BVT21" s="232"/>
      <c r="BVU21" s="232"/>
      <c r="BVV21" s="232"/>
      <c r="BVW21" s="232"/>
      <c r="BVX21" s="232"/>
      <c r="BVY21" s="232"/>
      <c r="BVZ21" s="232"/>
      <c r="BWA21" s="232"/>
      <c r="BWB21" s="232"/>
      <c r="BWC21" s="232"/>
      <c r="BWD21" s="232"/>
      <c r="BWE21" s="232"/>
      <c r="BWF21" s="232"/>
      <c r="BWG21" s="232"/>
      <c r="BWH21" s="232"/>
      <c r="BWI21" s="232"/>
      <c r="BWJ21" s="232"/>
      <c r="BWK21" s="232"/>
      <c r="BWL21" s="232"/>
      <c r="BWM21" s="232"/>
      <c r="BWN21" s="232"/>
      <c r="BWO21" s="232"/>
      <c r="BWP21" s="232"/>
      <c r="BWQ21" s="232"/>
      <c r="BWR21" s="232"/>
      <c r="BWS21" s="232"/>
      <c r="BWT21" s="232"/>
      <c r="BWU21" s="232"/>
      <c r="BWV21" s="232"/>
      <c r="BWW21" s="232"/>
      <c r="BWX21" s="232"/>
      <c r="BWY21" s="232"/>
      <c r="BWZ21" s="232"/>
      <c r="BXA21" s="232"/>
      <c r="BXB21" s="232"/>
      <c r="BXC21" s="232"/>
      <c r="BXD21" s="232"/>
      <c r="BXE21" s="232"/>
      <c r="BXF21" s="232"/>
      <c r="BXG21" s="232"/>
      <c r="BXH21" s="232"/>
      <c r="BXI21" s="232"/>
      <c r="BXJ21" s="232"/>
      <c r="BXK21" s="232"/>
      <c r="BXL21" s="232"/>
      <c r="BXM21" s="232"/>
      <c r="BXN21" s="232"/>
      <c r="BXO21" s="232"/>
      <c r="BXP21" s="232"/>
      <c r="BXQ21" s="232"/>
      <c r="BXR21" s="232"/>
      <c r="BXS21" s="232"/>
      <c r="BXT21" s="232"/>
      <c r="BXU21" s="232"/>
      <c r="BXV21" s="232"/>
      <c r="BXW21" s="232"/>
      <c r="BXX21" s="232"/>
      <c r="BXY21" s="232"/>
      <c r="BXZ21" s="232"/>
      <c r="BYA21" s="232"/>
      <c r="BYB21" s="232"/>
      <c r="BYC21" s="232"/>
      <c r="BYD21" s="232"/>
      <c r="BYE21" s="232"/>
      <c r="BYF21" s="232"/>
      <c r="BYG21" s="232"/>
      <c r="BYH21" s="232"/>
      <c r="BYI21" s="232"/>
      <c r="BYJ21" s="232"/>
      <c r="BYK21" s="232"/>
      <c r="BYL21" s="232"/>
      <c r="BYM21" s="232"/>
      <c r="BYN21" s="232"/>
      <c r="BYO21" s="232"/>
      <c r="BYP21" s="232"/>
      <c r="BYQ21" s="232"/>
      <c r="BYR21" s="232"/>
      <c r="BYS21" s="232"/>
      <c r="BYT21" s="232"/>
      <c r="BYU21" s="232"/>
      <c r="BYV21" s="232"/>
      <c r="BYW21" s="232"/>
      <c r="BYX21" s="232"/>
      <c r="BYY21" s="232"/>
      <c r="BYZ21" s="232"/>
      <c r="BZA21" s="232"/>
      <c r="BZB21" s="232"/>
      <c r="BZC21" s="232"/>
      <c r="BZD21" s="232"/>
      <c r="BZE21" s="232"/>
      <c r="BZF21" s="232"/>
      <c r="BZG21" s="232"/>
      <c r="BZH21" s="232"/>
      <c r="BZI21" s="232"/>
      <c r="BZJ21" s="232"/>
      <c r="BZK21" s="232"/>
      <c r="BZL21" s="232"/>
      <c r="BZM21" s="232"/>
      <c r="BZN21" s="232"/>
      <c r="BZO21" s="232"/>
      <c r="BZP21" s="232"/>
      <c r="BZQ21" s="232"/>
      <c r="BZR21" s="232"/>
      <c r="BZS21" s="232"/>
      <c r="BZT21" s="232"/>
      <c r="BZU21" s="232"/>
      <c r="BZV21" s="232"/>
      <c r="BZW21" s="232"/>
      <c r="BZX21" s="232"/>
      <c r="BZY21" s="232"/>
      <c r="BZZ21" s="232"/>
      <c r="CAA21" s="232"/>
      <c r="CAB21" s="232"/>
      <c r="CAC21" s="232"/>
      <c r="CAD21" s="232"/>
      <c r="CAE21" s="232"/>
      <c r="CAF21" s="232"/>
      <c r="CAG21" s="232"/>
      <c r="CAH21" s="232"/>
      <c r="CAI21" s="232"/>
      <c r="CAJ21" s="232"/>
      <c r="CAK21" s="232"/>
      <c r="CAL21" s="232"/>
      <c r="CAM21" s="232"/>
      <c r="CAN21" s="232"/>
      <c r="CAO21" s="232"/>
      <c r="CAP21" s="232"/>
      <c r="CAQ21" s="232"/>
      <c r="CAR21" s="232"/>
      <c r="CAS21" s="232"/>
      <c r="CAT21" s="232"/>
      <c r="CAU21" s="232"/>
      <c r="CAV21" s="232"/>
      <c r="CAW21" s="232"/>
      <c r="CAX21" s="232"/>
      <c r="CAY21" s="232"/>
      <c r="CAZ21" s="232"/>
      <c r="CBA21" s="232"/>
      <c r="CBB21" s="232"/>
      <c r="CBC21" s="232"/>
      <c r="CBD21" s="232"/>
      <c r="CBE21" s="232"/>
      <c r="CBF21" s="232"/>
      <c r="CBG21" s="232"/>
      <c r="CBH21" s="232"/>
      <c r="CBI21" s="232"/>
      <c r="CBJ21" s="232"/>
      <c r="CBK21" s="232"/>
      <c r="CBL21" s="232"/>
      <c r="CBM21" s="232"/>
      <c r="CBN21" s="232"/>
      <c r="CBO21" s="232"/>
      <c r="CBP21" s="232"/>
      <c r="CBQ21" s="232"/>
      <c r="CBR21" s="232"/>
      <c r="CBS21" s="232"/>
      <c r="CBT21" s="232"/>
      <c r="CBU21" s="232"/>
      <c r="CBV21" s="232"/>
      <c r="CBW21" s="232"/>
      <c r="CBX21" s="232"/>
      <c r="CBY21" s="232"/>
      <c r="CBZ21" s="232"/>
      <c r="CCA21" s="232"/>
      <c r="CCB21" s="232"/>
      <c r="CCC21" s="232"/>
      <c r="CCD21" s="232"/>
      <c r="CCE21" s="232"/>
      <c r="CCF21" s="232"/>
      <c r="CCG21" s="232"/>
      <c r="CCH21" s="232"/>
      <c r="CCI21" s="232"/>
      <c r="CCJ21" s="232"/>
      <c r="CCK21" s="232"/>
      <c r="CCL21" s="232"/>
      <c r="CCM21" s="232"/>
      <c r="CCN21" s="232"/>
      <c r="CCO21" s="232"/>
      <c r="CCP21" s="232"/>
      <c r="CCQ21" s="232"/>
      <c r="CCR21" s="232"/>
      <c r="CCS21" s="232"/>
      <c r="CCT21" s="232"/>
      <c r="CCU21" s="232"/>
      <c r="CCV21" s="232"/>
      <c r="CCW21" s="232"/>
      <c r="CCX21" s="232"/>
      <c r="CCY21" s="232"/>
      <c r="CCZ21" s="232"/>
      <c r="CDA21" s="232"/>
      <c r="CDB21" s="232"/>
      <c r="CDC21" s="232"/>
      <c r="CDD21" s="232"/>
      <c r="CDE21" s="232"/>
      <c r="CDF21" s="232"/>
      <c r="CDG21" s="232"/>
      <c r="CDH21" s="232"/>
      <c r="CDI21" s="232"/>
      <c r="CDJ21" s="232"/>
      <c r="CDK21" s="232"/>
      <c r="CDL21" s="232"/>
      <c r="CDM21" s="232"/>
      <c r="CDN21" s="232"/>
      <c r="CDO21" s="232"/>
      <c r="CDP21" s="232"/>
      <c r="CDQ21" s="232"/>
      <c r="CDR21" s="232"/>
      <c r="CDS21" s="232"/>
      <c r="CDT21" s="232"/>
      <c r="CDU21" s="232"/>
      <c r="CDV21" s="232"/>
      <c r="CDW21" s="232"/>
      <c r="CDX21" s="232"/>
      <c r="CDY21" s="232"/>
      <c r="CDZ21" s="232"/>
      <c r="CEA21" s="232"/>
      <c r="CEB21" s="232"/>
      <c r="CEC21" s="232"/>
      <c r="CED21" s="232"/>
      <c r="CEE21" s="232"/>
      <c r="CEF21" s="232"/>
      <c r="CEG21" s="232"/>
      <c r="CEH21" s="232"/>
      <c r="CEI21" s="232"/>
      <c r="CEJ21" s="232"/>
      <c r="CEK21" s="232"/>
      <c r="CEL21" s="232"/>
      <c r="CEM21" s="232"/>
      <c r="CEN21" s="232"/>
      <c r="CEO21" s="232"/>
      <c r="CEP21" s="232"/>
      <c r="CEQ21" s="232"/>
      <c r="CER21" s="232"/>
      <c r="CES21" s="232"/>
      <c r="CET21" s="232"/>
      <c r="CEU21" s="232"/>
      <c r="CEV21" s="232"/>
      <c r="CEW21" s="232"/>
      <c r="CEX21" s="232"/>
      <c r="CEY21" s="232"/>
      <c r="CEZ21" s="232"/>
      <c r="CFA21" s="232"/>
      <c r="CFB21" s="232"/>
      <c r="CFC21" s="232"/>
      <c r="CFD21" s="232"/>
      <c r="CFE21" s="232"/>
      <c r="CFF21" s="232"/>
      <c r="CFG21" s="232"/>
      <c r="CFH21" s="232"/>
      <c r="CFI21" s="232"/>
      <c r="CFJ21" s="232"/>
      <c r="CFK21" s="232"/>
      <c r="CFL21" s="232"/>
      <c r="CFM21" s="232"/>
      <c r="CFN21" s="232"/>
      <c r="CFO21" s="232"/>
      <c r="CFP21" s="232"/>
      <c r="CFQ21" s="232"/>
      <c r="CFR21" s="232"/>
      <c r="CFS21" s="232"/>
      <c r="CFT21" s="232"/>
      <c r="CFU21" s="232"/>
      <c r="CFV21" s="232"/>
      <c r="CFW21" s="232"/>
      <c r="CFX21" s="232"/>
      <c r="CFY21" s="232"/>
      <c r="CFZ21" s="232"/>
      <c r="CGA21" s="232"/>
      <c r="CGB21" s="232"/>
      <c r="CGC21" s="232"/>
      <c r="CGD21" s="232"/>
      <c r="CGE21" s="232"/>
      <c r="CGF21" s="232"/>
      <c r="CGG21" s="232"/>
      <c r="CGH21" s="232"/>
      <c r="CGI21" s="232"/>
      <c r="CGJ21" s="232"/>
      <c r="CGK21" s="232"/>
      <c r="CGL21" s="232"/>
      <c r="CGM21" s="232"/>
      <c r="CGN21" s="232"/>
      <c r="CGO21" s="232"/>
      <c r="CGP21" s="232"/>
      <c r="CGQ21" s="232"/>
      <c r="CGR21" s="232"/>
      <c r="CGS21" s="232"/>
      <c r="CGT21" s="232"/>
      <c r="CGU21" s="232"/>
      <c r="CGV21" s="232"/>
      <c r="CGW21" s="232"/>
      <c r="CGX21" s="232"/>
      <c r="CGY21" s="232"/>
      <c r="CGZ21" s="232"/>
      <c r="CHA21" s="232"/>
      <c r="CHB21" s="232"/>
      <c r="CHC21" s="232"/>
      <c r="CHD21" s="232"/>
      <c r="CHE21" s="232"/>
      <c r="CHF21" s="232"/>
      <c r="CHG21" s="232"/>
      <c r="CHH21" s="232"/>
      <c r="CHI21" s="232"/>
      <c r="CHJ21" s="232"/>
      <c r="CHK21" s="232"/>
      <c r="CHL21" s="232"/>
      <c r="CHM21" s="232"/>
      <c r="CHN21" s="232"/>
      <c r="CHO21" s="232"/>
      <c r="CHP21" s="232"/>
      <c r="CHQ21" s="232"/>
      <c r="CHR21" s="232"/>
      <c r="CHS21" s="232"/>
      <c r="CHT21" s="232"/>
      <c r="CHU21" s="232"/>
      <c r="CHV21" s="232"/>
      <c r="CHW21" s="232"/>
      <c r="CHX21" s="232"/>
      <c r="CHY21" s="232"/>
      <c r="CHZ21" s="232"/>
      <c r="CIA21" s="232"/>
      <c r="CIB21" s="232"/>
      <c r="CIC21" s="232"/>
      <c r="CID21" s="232"/>
      <c r="CIE21" s="232"/>
      <c r="CIF21" s="232"/>
      <c r="CIG21" s="232"/>
      <c r="CIH21" s="232"/>
      <c r="CII21" s="232"/>
      <c r="CIJ21" s="232"/>
      <c r="CIK21" s="232"/>
      <c r="CIL21" s="232"/>
      <c r="CIM21" s="232"/>
      <c r="CIN21" s="232"/>
      <c r="CIO21" s="232"/>
      <c r="CIP21" s="232"/>
      <c r="CIQ21" s="232"/>
      <c r="CIR21" s="232"/>
      <c r="CIS21" s="232"/>
      <c r="CIT21" s="232"/>
      <c r="CIU21" s="232"/>
      <c r="CIV21" s="232"/>
      <c r="CIW21" s="232"/>
      <c r="CIX21" s="232"/>
      <c r="CIY21" s="232"/>
      <c r="CIZ21" s="232"/>
      <c r="CJA21" s="232"/>
      <c r="CJB21" s="232"/>
      <c r="CJC21" s="232"/>
      <c r="CJD21" s="232"/>
      <c r="CJE21" s="232"/>
      <c r="CJF21" s="232"/>
      <c r="CJG21" s="232"/>
      <c r="CJH21" s="232"/>
      <c r="CJI21" s="232"/>
      <c r="CJJ21" s="232"/>
      <c r="CJK21" s="232"/>
      <c r="CJL21" s="232"/>
      <c r="CJM21" s="232"/>
      <c r="CJN21" s="232"/>
      <c r="CJO21" s="232"/>
      <c r="CJP21" s="232"/>
      <c r="CJQ21" s="232"/>
      <c r="CJR21" s="232"/>
      <c r="CJS21" s="232"/>
      <c r="CJT21" s="232"/>
      <c r="CJU21" s="232"/>
      <c r="CJV21" s="232"/>
      <c r="CJW21" s="232"/>
      <c r="CJX21" s="232"/>
      <c r="CJY21" s="232"/>
      <c r="CJZ21" s="232"/>
      <c r="CKA21" s="232"/>
      <c r="CKB21" s="232"/>
      <c r="CKC21" s="232"/>
      <c r="CKD21" s="232"/>
      <c r="CKE21" s="232"/>
      <c r="CKF21" s="232"/>
      <c r="CKG21" s="232"/>
      <c r="CKH21" s="232"/>
      <c r="CKI21" s="232"/>
      <c r="CKJ21" s="232"/>
      <c r="CKK21" s="232"/>
      <c r="CKL21" s="232"/>
      <c r="CKM21" s="232"/>
      <c r="CKN21" s="232"/>
      <c r="CKO21" s="232"/>
      <c r="CKP21" s="232"/>
      <c r="CKQ21" s="232"/>
      <c r="CKR21" s="232"/>
      <c r="CKS21" s="232"/>
      <c r="CKT21" s="232"/>
      <c r="CKU21" s="232"/>
      <c r="CKV21" s="232"/>
      <c r="CKW21" s="232"/>
      <c r="CKX21" s="232"/>
      <c r="CKY21" s="232"/>
      <c r="CKZ21" s="232"/>
      <c r="CLA21" s="232"/>
      <c r="CLB21" s="232"/>
      <c r="CLC21" s="232"/>
      <c r="CLD21" s="232"/>
      <c r="CLE21" s="232"/>
      <c r="CLF21" s="232"/>
      <c r="CLG21" s="232"/>
      <c r="CLH21" s="232"/>
      <c r="CLI21" s="232"/>
      <c r="CLJ21" s="232"/>
      <c r="CLK21" s="232"/>
      <c r="CLL21" s="232"/>
      <c r="CLM21" s="232"/>
      <c r="CLN21" s="232"/>
      <c r="CLO21" s="232"/>
      <c r="CLP21" s="232"/>
      <c r="CLQ21" s="232"/>
      <c r="CLR21" s="232"/>
      <c r="CLS21" s="232"/>
      <c r="CLT21" s="232"/>
      <c r="CLU21" s="232"/>
      <c r="CLV21" s="232"/>
      <c r="CLW21" s="232"/>
      <c r="CLX21" s="232"/>
      <c r="CLY21" s="232"/>
      <c r="CLZ21" s="232"/>
      <c r="CMA21" s="232"/>
      <c r="CMB21" s="232"/>
      <c r="CMC21" s="232"/>
      <c r="CMD21" s="232"/>
      <c r="CME21" s="232"/>
      <c r="CMF21" s="232"/>
      <c r="CMG21" s="232"/>
      <c r="CMH21" s="232"/>
      <c r="CMI21" s="232"/>
      <c r="CMJ21" s="232"/>
      <c r="CMK21" s="232"/>
      <c r="CML21" s="232"/>
      <c r="CMM21" s="232"/>
      <c r="CMN21" s="232"/>
      <c r="CMO21" s="232"/>
      <c r="CMP21" s="232"/>
      <c r="CMQ21" s="232"/>
      <c r="CMR21" s="232"/>
      <c r="CMS21" s="232"/>
      <c r="CMT21" s="232"/>
      <c r="CMU21" s="232"/>
      <c r="CMV21" s="232"/>
      <c r="CMW21" s="232"/>
      <c r="CMX21" s="232"/>
      <c r="CMY21" s="232"/>
      <c r="CMZ21" s="232"/>
      <c r="CNA21" s="232"/>
      <c r="CNB21" s="232"/>
      <c r="CNC21" s="232"/>
      <c r="CND21" s="232"/>
      <c r="CNE21" s="232"/>
      <c r="CNF21" s="232"/>
      <c r="CNG21" s="232"/>
      <c r="CNH21" s="232"/>
      <c r="CNI21" s="232"/>
      <c r="CNJ21" s="232"/>
      <c r="CNK21" s="232"/>
      <c r="CNL21" s="232"/>
      <c r="CNM21" s="232"/>
      <c r="CNN21" s="232"/>
      <c r="CNO21" s="232"/>
      <c r="CNP21" s="232"/>
      <c r="CNQ21" s="232"/>
      <c r="CNR21" s="232"/>
      <c r="CNS21" s="232"/>
      <c r="CNT21" s="232"/>
      <c r="CNU21" s="232"/>
      <c r="CNV21" s="232"/>
      <c r="CNW21" s="232"/>
      <c r="CNX21" s="232"/>
      <c r="CNY21" s="232"/>
      <c r="CNZ21" s="232"/>
      <c r="COA21" s="232"/>
      <c r="COB21" s="232"/>
      <c r="COC21" s="232"/>
      <c r="COD21" s="232"/>
      <c r="COE21" s="232"/>
      <c r="COF21" s="232"/>
      <c r="COG21" s="232"/>
      <c r="COH21" s="232"/>
      <c r="COI21" s="232"/>
      <c r="COJ21" s="232"/>
      <c r="COK21" s="232"/>
      <c r="COL21" s="232"/>
      <c r="COM21" s="232"/>
      <c r="CON21" s="232"/>
      <c r="COO21" s="232"/>
      <c r="COP21" s="232"/>
      <c r="COQ21" s="232"/>
      <c r="COR21" s="232"/>
      <c r="COS21" s="232"/>
      <c r="COT21" s="232"/>
      <c r="COU21" s="232"/>
      <c r="COV21" s="232"/>
      <c r="COW21" s="232"/>
      <c r="COX21" s="232"/>
      <c r="COY21" s="232"/>
      <c r="COZ21" s="232"/>
      <c r="CPA21" s="232"/>
      <c r="CPB21" s="232"/>
      <c r="CPC21" s="232"/>
      <c r="CPD21" s="232"/>
      <c r="CPE21" s="232"/>
      <c r="CPF21" s="232"/>
      <c r="CPG21" s="232"/>
      <c r="CPH21" s="232"/>
      <c r="CPI21" s="232"/>
      <c r="CPJ21" s="232"/>
      <c r="CPK21" s="232"/>
      <c r="CPL21" s="232"/>
      <c r="CPM21" s="232"/>
      <c r="CPN21" s="232"/>
      <c r="CPO21" s="232"/>
      <c r="CPP21" s="232"/>
      <c r="CPQ21" s="232"/>
      <c r="CPR21" s="232"/>
      <c r="CPS21" s="232"/>
      <c r="CPT21" s="232"/>
      <c r="CPU21" s="232"/>
      <c r="CPV21" s="232"/>
      <c r="CPW21" s="232"/>
      <c r="CPX21" s="232"/>
      <c r="CPY21" s="232"/>
      <c r="CPZ21" s="232"/>
      <c r="CQA21" s="232"/>
      <c r="CQB21" s="232"/>
      <c r="CQC21" s="232"/>
      <c r="CQD21" s="232"/>
      <c r="CQE21" s="232"/>
      <c r="CQF21" s="232"/>
      <c r="CQG21" s="232"/>
      <c r="CQH21" s="232"/>
      <c r="CQI21" s="232"/>
      <c r="CQJ21" s="232"/>
      <c r="CQK21" s="232"/>
      <c r="CQL21" s="232"/>
      <c r="CQM21" s="232"/>
      <c r="CQN21" s="232"/>
      <c r="CQO21" s="232"/>
      <c r="CQP21" s="232"/>
      <c r="CQQ21" s="232"/>
      <c r="CQR21" s="232"/>
      <c r="CQS21" s="232"/>
      <c r="CQT21" s="232"/>
      <c r="CQU21" s="232"/>
      <c r="CQV21" s="232"/>
      <c r="CQW21" s="232"/>
      <c r="CQX21" s="232"/>
      <c r="CQY21" s="232"/>
      <c r="CQZ21" s="232"/>
      <c r="CRA21" s="232"/>
      <c r="CRB21" s="232"/>
      <c r="CRC21" s="232"/>
      <c r="CRD21" s="232"/>
      <c r="CRE21" s="232"/>
      <c r="CRF21" s="232"/>
      <c r="CRG21" s="232"/>
      <c r="CRH21" s="232"/>
      <c r="CRI21" s="232"/>
      <c r="CRJ21" s="232"/>
      <c r="CRK21" s="232"/>
      <c r="CRL21" s="232"/>
      <c r="CRM21" s="232"/>
      <c r="CRN21" s="232"/>
      <c r="CRO21" s="232"/>
      <c r="CRP21" s="232"/>
      <c r="CRQ21" s="232"/>
      <c r="CRR21" s="232"/>
      <c r="CRS21" s="232"/>
      <c r="CRT21" s="232"/>
      <c r="CRU21" s="232"/>
      <c r="CRV21" s="232"/>
      <c r="CRW21" s="232"/>
      <c r="CRX21" s="232"/>
      <c r="CRY21" s="232"/>
      <c r="CRZ21" s="232"/>
      <c r="CSA21" s="232"/>
      <c r="CSB21" s="232"/>
      <c r="CSC21" s="232"/>
      <c r="CSD21" s="232"/>
      <c r="CSE21" s="232"/>
      <c r="CSF21" s="232"/>
      <c r="CSG21" s="232"/>
      <c r="CSH21" s="232"/>
      <c r="CSI21" s="232"/>
      <c r="CSJ21" s="232"/>
      <c r="CSK21" s="232"/>
      <c r="CSL21" s="232"/>
      <c r="CSM21" s="232"/>
      <c r="CSN21" s="232"/>
      <c r="CSO21" s="232"/>
      <c r="CSP21" s="232"/>
      <c r="CSQ21" s="232"/>
      <c r="CSR21" s="232"/>
      <c r="CSS21" s="232"/>
      <c r="CST21" s="232"/>
      <c r="CSU21" s="232"/>
      <c r="CSV21" s="232"/>
      <c r="CSW21" s="232"/>
      <c r="CSX21" s="232"/>
      <c r="CSY21" s="232"/>
      <c r="CSZ21" s="232"/>
      <c r="CTA21" s="232"/>
      <c r="CTB21" s="232"/>
      <c r="CTC21" s="232"/>
      <c r="CTD21" s="232"/>
      <c r="CTE21" s="232"/>
      <c r="CTF21" s="232"/>
      <c r="CTG21" s="232"/>
      <c r="CTH21" s="232"/>
      <c r="CTI21" s="232"/>
      <c r="CTJ21" s="232"/>
      <c r="CTK21" s="232"/>
      <c r="CTL21" s="232"/>
      <c r="CTM21" s="232"/>
      <c r="CTN21" s="232"/>
      <c r="CTO21" s="232"/>
      <c r="CTP21" s="232"/>
      <c r="CTQ21" s="232"/>
      <c r="CTR21" s="232"/>
      <c r="CTS21" s="232"/>
      <c r="CTT21" s="232"/>
      <c r="CTU21" s="232"/>
      <c r="CTV21" s="232"/>
      <c r="CTW21" s="232"/>
      <c r="CTX21" s="232"/>
      <c r="CTY21" s="232"/>
      <c r="CTZ21" s="232"/>
      <c r="CUA21" s="232"/>
      <c r="CUB21" s="232"/>
      <c r="CUC21" s="232"/>
      <c r="CUD21" s="232"/>
      <c r="CUE21" s="232"/>
      <c r="CUF21" s="232"/>
      <c r="CUG21" s="232"/>
      <c r="CUH21" s="232"/>
      <c r="CUI21" s="232"/>
      <c r="CUJ21" s="232"/>
      <c r="CUK21" s="232"/>
      <c r="CUL21" s="232"/>
      <c r="CUM21" s="232"/>
      <c r="CUN21" s="232"/>
      <c r="CUO21" s="232"/>
      <c r="CUP21" s="232"/>
      <c r="CUQ21" s="232"/>
      <c r="CUR21" s="232"/>
      <c r="CUS21" s="232"/>
      <c r="CUT21" s="232"/>
      <c r="CUU21" s="232"/>
      <c r="CUV21" s="232"/>
      <c r="CUW21" s="232"/>
      <c r="CUX21" s="232"/>
      <c r="CUY21" s="232"/>
      <c r="CUZ21" s="232"/>
      <c r="CVA21" s="232"/>
      <c r="CVB21" s="232"/>
      <c r="CVC21" s="232"/>
      <c r="CVD21" s="232"/>
      <c r="CVE21" s="232"/>
      <c r="CVF21" s="232"/>
      <c r="CVG21" s="232"/>
      <c r="CVH21" s="232"/>
      <c r="CVI21" s="232"/>
      <c r="CVJ21" s="232"/>
      <c r="CVK21" s="232"/>
      <c r="CVL21" s="232"/>
      <c r="CVM21" s="232"/>
      <c r="CVN21" s="232"/>
      <c r="CVO21" s="232"/>
      <c r="CVP21" s="232"/>
      <c r="CVQ21" s="232"/>
      <c r="CVR21" s="232"/>
      <c r="CVS21" s="232"/>
      <c r="CVT21" s="232"/>
      <c r="CVU21" s="232"/>
      <c r="CVV21" s="232"/>
      <c r="CVW21" s="232"/>
      <c r="CVX21" s="232"/>
      <c r="CVY21" s="232"/>
      <c r="CVZ21" s="232"/>
      <c r="CWA21" s="232"/>
      <c r="CWB21" s="232"/>
      <c r="CWC21" s="232"/>
      <c r="CWD21" s="232"/>
      <c r="CWE21" s="232"/>
      <c r="CWF21" s="232"/>
      <c r="CWG21" s="232"/>
      <c r="CWH21" s="232"/>
      <c r="CWI21" s="232"/>
      <c r="CWJ21" s="232"/>
      <c r="CWK21" s="232"/>
      <c r="CWL21" s="232"/>
      <c r="CWM21" s="232"/>
      <c r="CWN21" s="232"/>
      <c r="CWO21" s="232"/>
      <c r="CWP21" s="232"/>
      <c r="CWQ21" s="232"/>
      <c r="CWR21" s="232"/>
      <c r="CWS21" s="232"/>
      <c r="CWT21" s="232"/>
      <c r="CWU21" s="232"/>
      <c r="CWV21" s="232"/>
      <c r="CWW21" s="232"/>
      <c r="CWX21" s="232"/>
      <c r="CWY21" s="232"/>
      <c r="CWZ21" s="232"/>
      <c r="CXA21" s="232"/>
      <c r="CXB21" s="232"/>
      <c r="CXC21" s="232"/>
      <c r="CXD21" s="232"/>
      <c r="CXE21" s="232"/>
      <c r="CXF21" s="232"/>
      <c r="CXG21" s="232"/>
      <c r="CXH21" s="232"/>
      <c r="CXI21" s="232"/>
      <c r="CXJ21" s="232"/>
      <c r="CXK21" s="232"/>
      <c r="CXL21" s="232"/>
      <c r="CXM21" s="232"/>
      <c r="CXN21" s="232"/>
      <c r="CXO21" s="232"/>
      <c r="CXP21" s="232"/>
      <c r="CXQ21" s="232"/>
      <c r="CXR21" s="232"/>
      <c r="CXS21" s="232"/>
      <c r="CXT21" s="232"/>
      <c r="CXU21" s="232"/>
      <c r="CXV21" s="232"/>
      <c r="CXW21" s="232"/>
      <c r="CXX21" s="232"/>
      <c r="CXY21" s="232"/>
      <c r="CXZ21" s="232"/>
      <c r="CYA21" s="232"/>
      <c r="CYB21" s="232"/>
      <c r="CYC21" s="232"/>
      <c r="CYD21" s="232"/>
      <c r="CYE21" s="232"/>
      <c r="CYF21" s="232"/>
      <c r="CYG21" s="232"/>
      <c r="CYH21" s="232"/>
      <c r="CYI21" s="232"/>
      <c r="CYJ21" s="232"/>
      <c r="CYK21" s="232"/>
      <c r="CYL21" s="232"/>
      <c r="CYM21" s="232"/>
      <c r="CYN21" s="232"/>
      <c r="CYO21" s="232"/>
      <c r="CYP21" s="232"/>
      <c r="CYQ21" s="232"/>
      <c r="CYR21" s="232"/>
      <c r="CYS21" s="232"/>
      <c r="CYT21" s="232"/>
      <c r="CYU21" s="232"/>
      <c r="CYV21" s="232"/>
      <c r="CYW21" s="232"/>
      <c r="CYX21" s="232"/>
      <c r="CYY21" s="232"/>
      <c r="CYZ21" s="232"/>
      <c r="CZA21" s="232"/>
      <c r="CZB21" s="232"/>
      <c r="CZC21" s="232"/>
      <c r="CZD21" s="232"/>
      <c r="CZE21" s="232"/>
      <c r="CZF21" s="232"/>
      <c r="CZG21" s="232"/>
      <c r="CZH21" s="232"/>
      <c r="CZI21" s="232"/>
      <c r="CZJ21" s="232"/>
      <c r="CZK21" s="232"/>
      <c r="CZL21" s="232"/>
      <c r="CZM21" s="232"/>
      <c r="CZN21" s="232"/>
      <c r="CZO21" s="232"/>
      <c r="CZP21" s="232"/>
      <c r="CZQ21" s="232"/>
      <c r="CZR21" s="232"/>
      <c r="CZS21" s="232"/>
      <c r="CZT21" s="232"/>
      <c r="CZU21" s="232"/>
      <c r="CZV21" s="232"/>
      <c r="CZW21" s="232"/>
      <c r="CZX21" s="232"/>
      <c r="CZY21" s="232"/>
      <c r="CZZ21" s="232"/>
      <c r="DAA21" s="232"/>
      <c r="DAB21" s="232"/>
      <c r="DAC21" s="232"/>
      <c r="DAD21" s="232"/>
      <c r="DAE21" s="232"/>
      <c r="DAF21" s="232"/>
      <c r="DAG21" s="232"/>
      <c r="DAH21" s="232"/>
      <c r="DAI21" s="232"/>
      <c r="DAJ21" s="232"/>
      <c r="DAK21" s="232"/>
      <c r="DAL21" s="232"/>
      <c r="DAM21" s="232"/>
      <c r="DAN21" s="232"/>
      <c r="DAO21" s="232"/>
      <c r="DAP21" s="232"/>
      <c r="DAQ21" s="232"/>
      <c r="DAR21" s="232"/>
      <c r="DAS21" s="232"/>
      <c r="DAT21" s="232"/>
      <c r="DAU21" s="232"/>
      <c r="DAV21" s="232"/>
      <c r="DAW21" s="232"/>
      <c r="DAX21" s="232"/>
      <c r="DAY21" s="232"/>
      <c r="DAZ21" s="232"/>
      <c r="DBA21" s="232"/>
      <c r="DBB21" s="232"/>
      <c r="DBC21" s="232"/>
      <c r="DBD21" s="232"/>
      <c r="DBE21" s="232"/>
      <c r="DBF21" s="232"/>
      <c r="DBG21" s="232"/>
      <c r="DBH21" s="232"/>
      <c r="DBI21" s="232"/>
      <c r="DBJ21" s="232"/>
      <c r="DBK21" s="232"/>
      <c r="DBL21" s="232"/>
      <c r="DBM21" s="232"/>
      <c r="DBN21" s="232"/>
      <c r="DBO21" s="232"/>
      <c r="DBP21" s="232"/>
      <c r="DBQ21" s="232"/>
      <c r="DBR21" s="232"/>
      <c r="DBS21" s="232"/>
      <c r="DBT21" s="232"/>
      <c r="DBU21" s="232"/>
      <c r="DBV21" s="232"/>
      <c r="DBW21" s="232"/>
      <c r="DBX21" s="232"/>
      <c r="DBY21" s="232"/>
      <c r="DBZ21" s="232"/>
      <c r="DCA21" s="232"/>
      <c r="DCB21" s="232"/>
      <c r="DCC21" s="232"/>
      <c r="DCD21" s="232"/>
      <c r="DCE21" s="232"/>
      <c r="DCF21" s="232"/>
      <c r="DCG21" s="232"/>
      <c r="DCH21" s="232"/>
      <c r="DCI21" s="232"/>
      <c r="DCJ21" s="232"/>
      <c r="DCK21" s="232"/>
      <c r="DCL21" s="232"/>
      <c r="DCM21" s="232"/>
      <c r="DCN21" s="232"/>
      <c r="DCO21" s="232"/>
      <c r="DCP21" s="232"/>
      <c r="DCQ21" s="232"/>
      <c r="DCR21" s="232"/>
      <c r="DCS21" s="232"/>
      <c r="DCT21" s="232"/>
      <c r="DCU21" s="232"/>
      <c r="DCV21" s="232"/>
      <c r="DCW21" s="232"/>
      <c r="DCX21" s="232"/>
      <c r="DCY21" s="232"/>
      <c r="DCZ21" s="232"/>
      <c r="DDA21" s="232"/>
      <c r="DDB21" s="232"/>
      <c r="DDC21" s="232"/>
      <c r="DDD21" s="232"/>
      <c r="DDE21" s="232"/>
      <c r="DDF21" s="232"/>
      <c r="DDG21" s="232"/>
      <c r="DDH21" s="232"/>
      <c r="DDI21" s="232"/>
      <c r="DDJ21" s="232"/>
      <c r="DDK21" s="232"/>
      <c r="DDL21" s="232"/>
      <c r="DDM21" s="232"/>
      <c r="DDN21" s="232"/>
      <c r="DDO21" s="232"/>
      <c r="DDP21" s="232"/>
      <c r="DDQ21" s="232"/>
      <c r="DDR21" s="232"/>
      <c r="DDS21" s="232"/>
      <c r="DDT21" s="232"/>
      <c r="DDU21" s="232"/>
      <c r="DDV21" s="232"/>
      <c r="DDW21" s="232"/>
      <c r="DDX21" s="232"/>
      <c r="DDY21" s="232"/>
      <c r="DDZ21" s="232"/>
      <c r="DEA21" s="232"/>
      <c r="DEB21" s="232"/>
      <c r="DEC21" s="232"/>
      <c r="DED21" s="232"/>
      <c r="DEE21" s="232"/>
      <c r="DEF21" s="232"/>
      <c r="DEG21" s="232"/>
      <c r="DEH21" s="232"/>
      <c r="DEI21" s="232"/>
      <c r="DEJ21" s="232"/>
      <c r="DEK21" s="232"/>
      <c r="DEL21" s="232"/>
      <c r="DEM21" s="232"/>
      <c r="DEN21" s="232"/>
      <c r="DEO21" s="232"/>
      <c r="DEP21" s="232"/>
      <c r="DEQ21" s="232"/>
      <c r="DER21" s="232"/>
      <c r="DES21" s="232"/>
      <c r="DET21" s="232"/>
      <c r="DEU21" s="232"/>
      <c r="DEV21" s="232"/>
      <c r="DEW21" s="232"/>
      <c r="DEX21" s="232"/>
      <c r="DEY21" s="232"/>
      <c r="DEZ21" s="232"/>
      <c r="DFA21" s="232"/>
      <c r="DFB21" s="232"/>
      <c r="DFC21" s="232"/>
      <c r="DFD21" s="232"/>
      <c r="DFE21" s="232"/>
      <c r="DFF21" s="232"/>
      <c r="DFG21" s="232"/>
      <c r="DFH21" s="232"/>
      <c r="DFI21" s="232"/>
      <c r="DFJ21" s="232"/>
      <c r="DFK21" s="232"/>
      <c r="DFL21" s="232"/>
      <c r="DFM21" s="232"/>
      <c r="DFN21" s="232"/>
      <c r="DFO21" s="232"/>
      <c r="DFP21" s="232"/>
      <c r="DFQ21" s="232"/>
      <c r="DFR21" s="232"/>
      <c r="DFS21" s="232"/>
      <c r="DFT21" s="232"/>
      <c r="DFU21" s="232"/>
      <c r="DFV21" s="232"/>
      <c r="DFW21" s="232"/>
      <c r="DFX21" s="232"/>
      <c r="DFY21" s="232"/>
      <c r="DFZ21" s="232"/>
      <c r="DGA21" s="232"/>
      <c r="DGB21" s="232"/>
      <c r="DGC21" s="232"/>
      <c r="DGD21" s="232"/>
      <c r="DGE21" s="232"/>
      <c r="DGF21" s="232"/>
      <c r="DGG21" s="232"/>
      <c r="DGH21" s="232"/>
      <c r="DGI21" s="232"/>
      <c r="DGJ21" s="232"/>
      <c r="DGK21" s="232"/>
      <c r="DGL21" s="232"/>
      <c r="DGM21" s="232"/>
      <c r="DGN21" s="232"/>
      <c r="DGO21" s="232"/>
      <c r="DGP21" s="232"/>
      <c r="DGQ21" s="232"/>
      <c r="DGR21" s="232"/>
      <c r="DGS21" s="232"/>
      <c r="DGT21" s="232"/>
      <c r="DGU21" s="232"/>
      <c r="DGV21" s="232"/>
      <c r="DGW21" s="232"/>
      <c r="DGX21" s="232"/>
      <c r="DGY21" s="232"/>
      <c r="DGZ21" s="232"/>
      <c r="DHA21" s="232"/>
      <c r="DHB21" s="232"/>
      <c r="DHC21" s="232"/>
      <c r="DHD21" s="232"/>
      <c r="DHE21" s="232"/>
      <c r="DHF21" s="232"/>
      <c r="DHG21" s="232"/>
      <c r="DHH21" s="232"/>
      <c r="DHI21" s="232"/>
      <c r="DHJ21" s="232"/>
      <c r="DHK21" s="232"/>
      <c r="DHL21" s="232"/>
      <c r="DHM21" s="232"/>
      <c r="DHN21" s="232"/>
      <c r="DHO21" s="232"/>
      <c r="DHP21" s="232"/>
      <c r="DHQ21" s="232"/>
      <c r="DHR21" s="232"/>
      <c r="DHS21" s="232"/>
      <c r="DHT21" s="232"/>
      <c r="DHU21" s="232"/>
      <c r="DHV21" s="232"/>
      <c r="DHW21" s="232"/>
      <c r="DHX21" s="232"/>
      <c r="DHY21" s="232"/>
      <c r="DHZ21" s="232"/>
      <c r="DIA21" s="232"/>
      <c r="DIB21" s="232"/>
      <c r="DIC21" s="232"/>
      <c r="DID21" s="232"/>
      <c r="DIE21" s="232"/>
      <c r="DIF21" s="232"/>
      <c r="DIG21" s="232"/>
      <c r="DIH21" s="232"/>
      <c r="DII21" s="232"/>
      <c r="DIJ21" s="232"/>
      <c r="DIK21" s="232"/>
      <c r="DIL21" s="232"/>
      <c r="DIM21" s="232"/>
      <c r="DIN21" s="232"/>
      <c r="DIO21" s="232"/>
      <c r="DIP21" s="232"/>
      <c r="DIQ21" s="232"/>
      <c r="DIR21" s="232"/>
      <c r="DIS21" s="232"/>
      <c r="DIT21" s="232"/>
      <c r="DIU21" s="232"/>
      <c r="DIV21" s="232"/>
      <c r="DIW21" s="232"/>
      <c r="DIX21" s="232"/>
      <c r="DIY21" s="232"/>
      <c r="DIZ21" s="232"/>
      <c r="DJA21" s="232"/>
      <c r="DJB21" s="232"/>
      <c r="DJC21" s="232"/>
      <c r="DJD21" s="232"/>
      <c r="DJE21" s="232"/>
      <c r="DJF21" s="232"/>
      <c r="DJG21" s="232"/>
      <c r="DJH21" s="232"/>
      <c r="DJI21" s="232"/>
      <c r="DJJ21" s="232"/>
      <c r="DJK21" s="232"/>
      <c r="DJL21" s="232"/>
      <c r="DJM21" s="232"/>
      <c r="DJN21" s="232"/>
      <c r="DJO21" s="232"/>
      <c r="DJP21" s="232"/>
      <c r="DJQ21" s="232"/>
      <c r="DJR21" s="232"/>
      <c r="DJS21" s="232"/>
      <c r="DJT21" s="232"/>
      <c r="DJU21" s="232"/>
      <c r="DJV21" s="232"/>
      <c r="DJW21" s="232"/>
      <c r="DJX21" s="232"/>
      <c r="DJY21" s="232"/>
      <c r="DJZ21" s="232"/>
      <c r="DKA21" s="232"/>
      <c r="DKB21" s="232"/>
      <c r="DKC21" s="232"/>
      <c r="DKD21" s="232"/>
      <c r="DKE21" s="232"/>
      <c r="DKF21" s="232"/>
      <c r="DKG21" s="232"/>
      <c r="DKH21" s="232"/>
      <c r="DKI21" s="232"/>
      <c r="DKJ21" s="232"/>
      <c r="DKK21" s="232"/>
      <c r="DKL21" s="232"/>
      <c r="DKM21" s="232"/>
      <c r="DKN21" s="232"/>
      <c r="DKO21" s="232"/>
      <c r="DKP21" s="232"/>
      <c r="DKQ21" s="232"/>
      <c r="DKR21" s="232"/>
      <c r="DKS21" s="232"/>
      <c r="DKT21" s="232"/>
      <c r="DKU21" s="232"/>
      <c r="DKV21" s="232"/>
      <c r="DKW21" s="232"/>
      <c r="DKX21" s="232"/>
      <c r="DKY21" s="232"/>
      <c r="DKZ21" s="232"/>
      <c r="DLA21" s="232"/>
      <c r="DLB21" s="232"/>
      <c r="DLC21" s="232"/>
      <c r="DLD21" s="232"/>
      <c r="DLE21" s="232"/>
      <c r="DLF21" s="232"/>
      <c r="DLG21" s="232"/>
      <c r="DLH21" s="232"/>
      <c r="DLI21" s="232"/>
      <c r="DLJ21" s="232"/>
      <c r="DLK21" s="232"/>
      <c r="DLL21" s="232"/>
      <c r="DLM21" s="232"/>
      <c r="DLN21" s="232"/>
      <c r="DLO21" s="232"/>
      <c r="DLP21" s="232"/>
      <c r="DLQ21" s="232"/>
      <c r="DLR21" s="232"/>
      <c r="DLS21" s="232"/>
      <c r="DLT21" s="232"/>
      <c r="DLU21" s="232"/>
      <c r="DLV21" s="232"/>
      <c r="DLW21" s="232"/>
      <c r="DLX21" s="232"/>
      <c r="DLY21" s="232"/>
      <c r="DLZ21" s="232"/>
      <c r="DMA21" s="232"/>
      <c r="DMB21" s="232"/>
      <c r="DMC21" s="232"/>
      <c r="DMD21" s="232"/>
      <c r="DME21" s="232"/>
      <c r="DMF21" s="232"/>
      <c r="DMG21" s="232"/>
      <c r="DMH21" s="232"/>
      <c r="DMI21" s="232"/>
      <c r="DMJ21" s="232"/>
      <c r="DMK21" s="232"/>
      <c r="DML21" s="232"/>
      <c r="DMM21" s="232"/>
      <c r="DMN21" s="232"/>
      <c r="DMO21" s="232"/>
      <c r="DMP21" s="232"/>
      <c r="DMQ21" s="232"/>
      <c r="DMR21" s="232"/>
      <c r="DMS21" s="232"/>
      <c r="DMT21" s="232"/>
      <c r="DMU21" s="232"/>
      <c r="DMV21" s="232"/>
      <c r="DMW21" s="232"/>
      <c r="DMX21" s="232"/>
      <c r="DMY21" s="232"/>
      <c r="DMZ21" s="232"/>
      <c r="DNA21" s="232"/>
      <c r="DNB21" s="232"/>
      <c r="DNC21" s="232"/>
      <c r="DND21" s="232"/>
      <c r="DNE21" s="232"/>
      <c r="DNF21" s="232"/>
      <c r="DNG21" s="232"/>
      <c r="DNH21" s="232"/>
      <c r="DNI21" s="232"/>
      <c r="DNJ21" s="232"/>
      <c r="DNK21" s="232"/>
      <c r="DNL21" s="232"/>
      <c r="DNM21" s="232"/>
      <c r="DNN21" s="232"/>
      <c r="DNO21" s="232"/>
      <c r="DNP21" s="232"/>
      <c r="DNQ21" s="232"/>
      <c r="DNR21" s="232"/>
      <c r="DNS21" s="232"/>
      <c r="DNT21" s="232"/>
      <c r="DNU21" s="232"/>
      <c r="DNV21" s="232"/>
      <c r="DNW21" s="232"/>
      <c r="DNX21" s="232"/>
      <c r="DNY21" s="232"/>
      <c r="DNZ21" s="232"/>
      <c r="DOA21" s="232"/>
      <c r="DOB21" s="232"/>
      <c r="DOC21" s="232"/>
      <c r="DOD21" s="232"/>
      <c r="DOE21" s="232"/>
      <c r="DOF21" s="232"/>
      <c r="DOG21" s="232"/>
      <c r="DOH21" s="232"/>
      <c r="DOI21" s="232"/>
      <c r="DOJ21" s="232"/>
      <c r="DOK21" s="232"/>
      <c r="DOL21" s="232"/>
      <c r="DOM21" s="232"/>
      <c r="DON21" s="232"/>
      <c r="DOO21" s="232"/>
      <c r="DOP21" s="232"/>
      <c r="DOQ21" s="232"/>
      <c r="DOR21" s="232"/>
      <c r="DOS21" s="232"/>
      <c r="DOT21" s="232"/>
      <c r="DOU21" s="232"/>
      <c r="DOV21" s="232"/>
      <c r="DOW21" s="232"/>
      <c r="DOX21" s="232"/>
      <c r="DOY21" s="232"/>
      <c r="DOZ21" s="232"/>
      <c r="DPA21" s="232"/>
      <c r="DPB21" s="232"/>
      <c r="DPC21" s="232"/>
      <c r="DPD21" s="232"/>
      <c r="DPE21" s="232"/>
      <c r="DPF21" s="232"/>
      <c r="DPG21" s="232"/>
      <c r="DPH21" s="232"/>
      <c r="DPI21" s="232"/>
      <c r="DPJ21" s="232"/>
      <c r="DPK21" s="232"/>
      <c r="DPL21" s="232"/>
      <c r="DPM21" s="232"/>
      <c r="DPN21" s="232"/>
      <c r="DPO21" s="232"/>
      <c r="DPP21" s="232"/>
      <c r="DPQ21" s="232"/>
      <c r="DPR21" s="232"/>
      <c r="DPS21" s="232"/>
      <c r="DPT21" s="232"/>
      <c r="DPU21" s="232"/>
      <c r="DPV21" s="232"/>
      <c r="DPW21" s="232"/>
      <c r="DPX21" s="232"/>
      <c r="DPY21" s="232"/>
      <c r="DPZ21" s="232"/>
      <c r="DQA21" s="232"/>
      <c r="DQB21" s="232"/>
      <c r="DQC21" s="232"/>
      <c r="DQD21" s="232"/>
      <c r="DQE21" s="232"/>
      <c r="DQF21" s="232"/>
      <c r="DQG21" s="232"/>
      <c r="DQH21" s="232"/>
      <c r="DQI21" s="232"/>
      <c r="DQJ21" s="232"/>
      <c r="DQK21" s="232"/>
      <c r="DQL21" s="232"/>
      <c r="DQM21" s="232"/>
      <c r="DQN21" s="232"/>
      <c r="DQO21" s="232"/>
      <c r="DQP21" s="232"/>
      <c r="DQQ21" s="232"/>
      <c r="DQR21" s="232"/>
      <c r="DQS21" s="232"/>
      <c r="DQT21" s="232"/>
      <c r="DQU21" s="232"/>
      <c r="DQV21" s="232"/>
      <c r="DQW21" s="232"/>
      <c r="DQX21" s="232"/>
      <c r="DQY21" s="232"/>
      <c r="DQZ21" s="232"/>
      <c r="DRA21" s="232"/>
      <c r="DRB21" s="232"/>
      <c r="DRC21" s="232"/>
      <c r="DRD21" s="232"/>
      <c r="DRE21" s="232"/>
      <c r="DRF21" s="232"/>
      <c r="DRG21" s="232"/>
      <c r="DRH21" s="232"/>
      <c r="DRI21" s="232"/>
      <c r="DRJ21" s="232"/>
      <c r="DRK21" s="232"/>
      <c r="DRL21" s="232"/>
      <c r="DRM21" s="232"/>
      <c r="DRN21" s="232"/>
      <c r="DRO21" s="232"/>
      <c r="DRP21" s="232"/>
      <c r="DRQ21" s="232"/>
      <c r="DRR21" s="232"/>
      <c r="DRS21" s="232"/>
      <c r="DRT21" s="232"/>
      <c r="DRU21" s="232"/>
      <c r="DRV21" s="232"/>
      <c r="DRW21" s="232"/>
      <c r="DRX21" s="232"/>
      <c r="DRY21" s="232"/>
      <c r="DRZ21" s="232"/>
      <c r="DSA21" s="232"/>
      <c r="DSB21" s="232"/>
      <c r="DSC21" s="232"/>
      <c r="DSD21" s="232"/>
      <c r="DSE21" s="232"/>
      <c r="DSF21" s="232"/>
      <c r="DSG21" s="232"/>
      <c r="DSH21" s="232"/>
      <c r="DSI21" s="232"/>
      <c r="DSJ21" s="232"/>
      <c r="DSK21" s="232"/>
      <c r="DSL21" s="232"/>
      <c r="DSM21" s="232"/>
      <c r="DSN21" s="232"/>
      <c r="DSO21" s="232"/>
      <c r="DSP21" s="232"/>
      <c r="DSQ21" s="232"/>
      <c r="DSR21" s="232"/>
      <c r="DSS21" s="232"/>
      <c r="DST21" s="232"/>
      <c r="DSU21" s="232"/>
      <c r="DSV21" s="232"/>
      <c r="DSW21" s="232"/>
      <c r="DSX21" s="232"/>
      <c r="DSY21" s="232"/>
      <c r="DSZ21" s="232"/>
      <c r="DTA21" s="232"/>
      <c r="DTB21" s="232"/>
      <c r="DTC21" s="232"/>
      <c r="DTD21" s="232"/>
      <c r="DTE21" s="232"/>
      <c r="DTF21" s="232"/>
      <c r="DTG21" s="232"/>
      <c r="DTH21" s="232"/>
      <c r="DTI21" s="232"/>
      <c r="DTJ21" s="232"/>
      <c r="DTK21" s="232"/>
      <c r="DTL21" s="232"/>
      <c r="DTM21" s="232"/>
      <c r="DTN21" s="232"/>
      <c r="DTO21" s="232"/>
      <c r="DTP21" s="232"/>
      <c r="DTQ21" s="232"/>
      <c r="DTR21" s="232"/>
      <c r="DTS21" s="232"/>
      <c r="DTT21" s="232"/>
      <c r="DTU21" s="232"/>
      <c r="DTV21" s="232"/>
      <c r="DTW21" s="232"/>
      <c r="DTX21" s="232"/>
      <c r="DTY21" s="232"/>
      <c r="DTZ21" s="232"/>
      <c r="DUA21" s="232"/>
      <c r="DUB21" s="232"/>
      <c r="DUC21" s="232"/>
      <c r="DUD21" s="232"/>
      <c r="DUE21" s="232"/>
      <c r="DUF21" s="232"/>
      <c r="DUG21" s="232"/>
      <c r="DUH21" s="232"/>
      <c r="DUI21" s="232"/>
      <c r="DUJ21" s="232"/>
      <c r="DUK21" s="232"/>
      <c r="DUL21" s="232"/>
      <c r="DUM21" s="232"/>
      <c r="DUN21" s="232"/>
      <c r="DUO21" s="232"/>
      <c r="DUP21" s="232"/>
      <c r="DUQ21" s="232"/>
      <c r="DUR21" s="232"/>
      <c r="DUS21" s="232"/>
      <c r="DUT21" s="232"/>
      <c r="DUU21" s="232"/>
      <c r="DUV21" s="232"/>
      <c r="DUW21" s="232"/>
      <c r="DUX21" s="232"/>
      <c r="DUY21" s="232"/>
      <c r="DUZ21" s="232"/>
      <c r="DVA21" s="232"/>
      <c r="DVB21" s="232"/>
      <c r="DVC21" s="232"/>
      <c r="DVD21" s="232"/>
      <c r="DVE21" s="232"/>
      <c r="DVF21" s="232"/>
      <c r="DVG21" s="232"/>
      <c r="DVH21" s="232"/>
      <c r="DVI21" s="232"/>
      <c r="DVJ21" s="232"/>
      <c r="DVK21" s="232"/>
      <c r="DVL21" s="232"/>
      <c r="DVM21" s="232"/>
      <c r="DVN21" s="232"/>
      <c r="DVO21" s="232"/>
      <c r="DVP21" s="232"/>
      <c r="DVQ21" s="232"/>
      <c r="DVR21" s="232"/>
      <c r="DVS21" s="232"/>
      <c r="DVT21" s="232"/>
      <c r="DVU21" s="232"/>
      <c r="DVV21" s="232"/>
      <c r="DVW21" s="232"/>
      <c r="DVX21" s="232"/>
      <c r="DVY21" s="232"/>
      <c r="DVZ21" s="232"/>
      <c r="DWA21" s="232"/>
      <c r="DWB21" s="232"/>
      <c r="DWC21" s="232"/>
      <c r="DWD21" s="232"/>
      <c r="DWE21" s="232"/>
      <c r="DWF21" s="232"/>
      <c r="DWG21" s="232"/>
      <c r="DWH21" s="232"/>
      <c r="DWI21" s="232"/>
      <c r="DWJ21" s="232"/>
      <c r="DWK21" s="232"/>
      <c r="DWL21" s="232"/>
      <c r="DWM21" s="232"/>
      <c r="DWN21" s="232"/>
      <c r="DWO21" s="232"/>
      <c r="DWP21" s="232"/>
      <c r="DWQ21" s="232"/>
      <c r="DWR21" s="232"/>
      <c r="DWS21" s="232"/>
      <c r="DWT21" s="232"/>
      <c r="DWU21" s="232"/>
      <c r="DWV21" s="232"/>
      <c r="DWW21" s="232"/>
      <c r="DWX21" s="232"/>
      <c r="DWY21" s="232"/>
      <c r="DWZ21" s="232"/>
      <c r="DXA21" s="232"/>
      <c r="DXB21" s="232"/>
      <c r="DXC21" s="232"/>
      <c r="DXD21" s="232"/>
      <c r="DXE21" s="232"/>
      <c r="DXF21" s="232"/>
      <c r="DXG21" s="232"/>
      <c r="DXH21" s="232"/>
      <c r="DXI21" s="232"/>
      <c r="DXJ21" s="232"/>
      <c r="DXK21" s="232"/>
      <c r="DXL21" s="232"/>
      <c r="DXM21" s="232"/>
      <c r="DXN21" s="232"/>
      <c r="DXO21" s="232"/>
      <c r="DXP21" s="232"/>
      <c r="DXQ21" s="232"/>
      <c r="DXR21" s="232"/>
      <c r="DXS21" s="232"/>
      <c r="DXT21" s="232"/>
      <c r="DXU21" s="232"/>
      <c r="DXV21" s="232"/>
      <c r="DXW21" s="232"/>
      <c r="DXX21" s="232"/>
      <c r="DXY21" s="232"/>
      <c r="DXZ21" s="232"/>
      <c r="DYA21" s="232"/>
      <c r="DYB21" s="232"/>
      <c r="DYC21" s="232"/>
      <c r="DYD21" s="232"/>
      <c r="DYE21" s="232"/>
      <c r="DYF21" s="232"/>
      <c r="DYG21" s="232"/>
      <c r="DYH21" s="232"/>
      <c r="DYI21" s="232"/>
      <c r="DYJ21" s="232"/>
      <c r="DYK21" s="232"/>
      <c r="DYL21" s="232"/>
      <c r="DYM21" s="232"/>
      <c r="DYN21" s="232"/>
      <c r="DYO21" s="232"/>
      <c r="DYP21" s="232"/>
      <c r="DYQ21" s="232"/>
      <c r="DYR21" s="232"/>
      <c r="DYS21" s="232"/>
      <c r="DYT21" s="232"/>
      <c r="DYU21" s="232"/>
      <c r="DYV21" s="232"/>
      <c r="DYW21" s="232"/>
      <c r="DYX21" s="232"/>
      <c r="DYY21" s="232"/>
      <c r="DYZ21" s="232"/>
      <c r="DZA21" s="232"/>
      <c r="DZB21" s="232"/>
      <c r="DZC21" s="232"/>
      <c r="DZD21" s="232"/>
      <c r="DZE21" s="232"/>
      <c r="DZF21" s="232"/>
      <c r="DZG21" s="232"/>
      <c r="DZH21" s="232"/>
      <c r="DZI21" s="232"/>
      <c r="DZJ21" s="232"/>
      <c r="DZK21" s="232"/>
      <c r="DZL21" s="232"/>
      <c r="DZM21" s="232"/>
      <c r="DZN21" s="232"/>
      <c r="DZO21" s="232"/>
      <c r="DZP21" s="232"/>
      <c r="DZQ21" s="232"/>
      <c r="DZR21" s="232"/>
      <c r="DZS21" s="232"/>
      <c r="DZT21" s="232"/>
      <c r="DZU21" s="232"/>
      <c r="DZV21" s="232"/>
      <c r="DZW21" s="232"/>
      <c r="DZX21" s="232"/>
      <c r="DZY21" s="232"/>
      <c r="DZZ21" s="232"/>
      <c r="EAA21" s="232"/>
      <c r="EAB21" s="232"/>
      <c r="EAC21" s="232"/>
      <c r="EAD21" s="232"/>
      <c r="EAE21" s="232"/>
      <c r="EAF21" s="232"/>
      <c r="EAG21" s="232"/>
      <c r="EAH21" s="232"/>
      <c r="EAI21" s="232"/>
      <c r="EAJ21" s="232"/>
      <c r="EAK21" s="232"/>
      <c r="EAL21" s="232"/>
      <c r="EAM21" s="232"/>
      <c r="EAN21" s="232"/>
      <c r="EAO21" s="232"/>
      <c r="EAP21" s="232"/>
      <c r="EAQ21" s="232"/>
      <c r="EAR21" s="232"/>
      <c r="EAS21" s="232"/>
      <c r="EAT21" s="232"/>
      <c r="EAU21" s="232"/>
      <c r="EAV21" s="232"/>
      <c r="EAW21" s="232"/>
      <c r="EAX21" s="232"/>
      <c r="EAY21" s="232"/>
      <c r="EAZ21" s="232"/>
      <c r="EBA21" s="232"/>
      <c r="EBB21" s="232"/>
      <c r="EBC21" s="232"/>
      <c r="EBD21" s="232"/>
      <c r="EBE21" s="232"/>
      <c r="EBF21" s="232"/>
      <c r="EBG21" s="232"/>
      <c r="EBH21" s="232"/>
      <c r="EBI21" s="232"/>
      <c r="EBJ21" s="232"/>
      <c r="EBK21" s="232"/>
      <c r="EBL21" s="232"/>
      <c r="EBM21" s="232"/>
      <c r="EBN21" s="232"/>
      <c r="EBO21" s="232"/>
      <c r="EBP21" s="232"/>
      <c r="EBQ21" s="232"/>
      <c r="EBR21" s="232"/>
      <c r="EBS21" s="232"/>
      <c r="EBT21" s="232"/>
      <c r="EBU21" s="232"/>
      <c r="EBV21" s="232"/>
      <c r="EBW21" s="232"/>
      <c r="EBX21" s="232"/>
      <c r="EBY21" s="232"/>
      <c r="EBZ21" s="232"/>
      <c r="ECA21" s="232"/>
      <c r="ECB21" s="232"/>
      <c r="ECC21" s="232"/>
      <c r="ECD21" s="232"/>
      <c r="ECE21" s="232"/>
      <c r="ECF21" s="232"/>
      <c r="ECG21" s="232"/>
      <c r="ECH21" s="232"/>
      <c r="ECI21" s="232"/>
      <c r="ECJ21" s="232"/>
      <c r="ECK21" s="232"/>
      <c r="ECL21" s="232"/>
      <c r="ECM21" s="232"/>
      <c r="ECN21" s="232"/>
      <c r="ECO21" s="232"/>
      <c r="ECP21" s="232"/>
      <c r="ECQ21" s="232"/>
      <c r="ECR21" s="232"/>
      <c r="ECS21" s="232"/>
      <c r="ECT21" s="232"/>
      <c r="ECU21" s="232"/>
      <c r="ECV21" s="232"/>
      <c r="ECW21" s="232"/>
      <c r="ECX21" s="232"/>
      <c r="ECY21" s="232"/>
      <c r="ECZ21" s="232"/>
      <c r="EDA21" s="232"/>
      <c r="EDB21" s="232"/>
      <c r="EDC21" s="232"/>
      <c r="EDD21" s="232"/>
      <c r="EDE21" s="232"/>
      <c r="EDF21" s="232"/>
      <c r="EDG21" s="232"/>
      <c r="EDH21" s="232"/>
      <c r="EDI21" s="232"/>
      <c r="EDJ21" s="232"/>
      <c r="EDK21" s="232"/>
      <c r="EDL21" s="232"/>
      <c r="EDM21" s="232"/>
      <c r="EDN21" s="232"/>
      <c r="EDO21" s="232"/>
      <c r="EDP21" s="232"/>
      <c r="EDQ21" s="232"/>
      <c r="EDR21" s="232"/>
      <c r="EDS21" s="232"/>
      <c r="EDT21" s="232"/>
      <c r="EDU21" s="232"/>
      <c r="EDV21" s="232"/>
      <c r="EDW21" s="232"/>
      <c r="EDX21" s="232"/>
      <c r="EDY21" s="232"/>
      <c r="EDZ21" s="232"/>
      <c r="EEA21" s="232"/>
      <c r="EEB21" s="232"/>
      <c r="EEC21" s="232"/>
      <c r="EED21" s="232"/>
      <c r="EEE21" s="232"/>
      <c r="EEF21" s="232"/>
      <c r="EEG21" s="232"/>
      <c r="EEH21" s="232"/>
      <c r="EEI21" s="232"/>
      <c r="EEJ21" s="232"/>
      <c r="EEK21" s="232"/>
      <c r="EEL21" s="232"/>
      <c r="EEM21" s="232"/>
      <c r="EEN21" s="232"/>
      <c r="EEO21" s="232"/>
      <c r="EEP21" s="232"/>
      <c r="EEQ21" s="232"/>
      <c r="EER21" s="232"/>
      <c r="EES21" s="232"/>
      <c r="EET21" s="232"/>
      <c r="EEU21" s="232"/>
      <c r="EEV21" s="232"/>
      <c r="EEW21" s="232"/>
      <c r="EEX21" s="232"/>
      <c r="EEY21" s="232"/>
      <c r="EEZ21" s="232"/>
      <c r="EFA21" s="232"/>
      <c r="EFB21" s="232"/>
      <c r="EFC21" s="232"/>
      <c r="EFD21" s="232"/>
      <c r="EFE21" s="232"/>
      <c r="EFF21" s="232"/>
      <c r="EFG21" s="232"/>
      <c r="EFH21" s="232"/>
      <c r="EFI21" s="232"/>
      <c r="EFJ21" s="232"/>
      <c r="EFK21" s="232"/>
      <c r="EFL21" s="232"/>
      <c r="EFM21" s="232"/>
      <c r="EFN21" s="232"/>
      <c r="EFO21" s="232"/>
      <c r="EFP21" s="232"/>
      <c r="EFQ21" s="232"/>
      <c r="EFR21" s="232"/>
      <c r="EFS21" s="232"/>
      <c r="EFT21" s="232"/>
      <c r="EFU21" s="232"/>
      <c r="EFV21" s="232"/>
      <c r="EFW21" s="232"/>
      <c r="EFX21" s="232"/>
      <c r="EFY21" s="232"/>
      <c r="EFZ21" s="232"/>
      <c r="EGA21" s="232"/>
      <c r="EGB21" s="232"/>
      <c r="EGC21" s="232"/>
      <c r="EGD21" s="232"/>
      <c r="EGE21" s="232"/>
      <c r="EGF21" s="232"/>
      <c r="EGG21" s="232"/>
      <c r="EGH21" s="232"/>
      <c r="EGI21" s="232"/>
      <c r="EGJ21" s="232"/>
      <c r="EGK21" s="232"/>
      <c r="EGL21" s="232"/>
      <c r="EGM21" s="232"/>
      <c r="EGN21" s="232"/>
      <c r="EGO21" s="232"/>
      <c r="EGP21" s="232"/>
      <c r="EGQ21" s="232"/>
      <c r="EGR21" s="232"/>
      <c r="EGS21" s="232"/>
      <c r="EGT21" s="232"/>
      <c r="EGU21" s="232"/>
      <c r="EGV21" s="232"/>
      <c r="EGW21" s="232"/>
      <c r="EGX21" s="232"/>
      <c r="EGY21" s="232"/>
      <c r="EGZ21" s="232"/>
      <c r="EHA21" s="232"/>
      <c r="EHB21" s="232"/>
      <c r="EHC21" s="232"/>
      <c r="EHD21" s="232"/>
      <c r="EHE21" s="232"/>
      <c r="EHF21" s="232"/>
      <c r="EHG21" s="232"/>
      <c r="EHH21" s="232"/>
      <c r="EHI21" s="232"/>
      <c r="EHJ21" s="232"/>
      <c r="EHK21" s="232"/>
      <c r="EHL21" s="232"/>
      <c r="EHM21" s="232"/>
      <c r="EHN21" s="232"/>
      <c r="EHO21" s="232"/>
      <c r="EHP21" s="232"/>
      <c r="EHQ21" s="232"/>
      <c r="EHR21" s="232"/>
      <c r="EHS21" s="232"/>
      <c r="EHT21" s="232"/>
      <c r="EHU21" s="232"/>
      <c r="EHV21" s="232"/>
      <c r="EHW21" s="232"/>
      <c r="EHX21" s="232"/>
      <c r="EHY21" s="232"/>
      <c r="EHZ21" s="232"/>
      <c r="EIA21" s="232"/>
      <c r="EIB21" s="232"/>
      <c r="EIC21" s="232"/>
      <c r="EID21" s="232"/>
      <c r="EIE21" s="232"/>
      <c r="EIF21" s="232"/>
      <c r="EIG21" s="232"/>
      <c r="EIH21" s="232"/>
      <c r="EII21" s="232"/>
      <c r="EIJ21" s="232"/>
      <c r="EIK21" s="232"/>
      <c r="EIL21" s="232"/>
      <c r="EIM21" s="232"/>
      <c r="EIN21" s="232"/>
      <c r="EIO21" s="232"/>
      <c r="EIP21" s="232"/>
      <c r="EIQ21" s="232"/>
      <c r="EIR21" s="232"/>
      <c r="EIS21" s="232"/>
      <c r="EIT21" s="232"/>
      <c r="EIU21" s="232"/>
      <c r="EIV21" s="232"/>
      <c r="EIW21" s="232"/>
      <c r="EIX21" s="232"/>
      <c r="EIY21" s="232"/>
      <c r="EIZ21" s="232"/>
      <c r="EJA21" s="232"/>
      <c r="EJB21" s="232"/>
      <c r="EJC21" s="232"/>
      <c r="EJD21" s="232"/>
      <c r="EJE21" s="232"/>
      <c r="EJF21" s="232"/>
      <c r="EJG21" s="232"/>
      <c r="EJH21" s="232"/>
      <c r="EJI21" s="232"/>
      <c r="EJJ21" s="232"/>
      <c r="EJK21" s="232"/>
      <c r="EJL21" s="232"/>
      <c r="EJM21" s="232"/>
      <c r="EJN21" s="232"/>
      <c r="EJO21" s="232"/>
      <c r="EJP21" s="232"/>
      <c r="EJQ21" s="232"/>
      <c r="EJR21" s="232"/>
      <c r="EJS21" s="232"/>
      <c r="EJT21" s="232"/>
      <c r="EJU21" s="232"/>
      <c r="EJV21" s="232"/>
      <c r="EJW21" s="232"/>
      <c r="EJX21" s="232"/>
      <c r="EJY21" s="232"/>
      <c r="EJZ21" s="232"/>
      <c r="EKA21" s="232"/>
      <c r="EKB21" s="232"/>
      <c r="EKC21" s="232"/>
      <c r="EKD21" s="232"/>
      <c r="EKE21" s="232"/>
      <c r="EKF21" s="232"/>
      <c r="EKG21" s="232"/>
      <c r="EKH21" s="232"/>
      <c r="EKI21" s="232"/>
      <c r="EKJ21" s="232"/>
      <c r="EKK21" s="232"/>
      <c r="EKL21" s="232"/>
      <c r="EKM21" s="232"/>
      <c r="EKN21" s="232"/>
      <c r="EKO21" s="232"/>
      <c r="EKP21" s="232"/>
      <c r="EKQ21" s="232"/>
      <c r="EKR21" s="232"/>
      <c r="EKS21" s="232"/>
      <c r="EKT21" s="232"/>
      <c r="EKU21" s="232"/>
      <c r="EKV21" s="232"/>
      <c r="EKW21" s="232"/>
      <c r="EKX21" s="232"/>
      <c r="EKY21" s="232"/>
      <c r="EKZ21" s="232"/>
      <c r="ELA21" s="232"/>
      <c r="ELB21" s="232"/>
      <c r="ELC21" s="232"/>
      <c r="ELD21" s="232"/>
      <c r="ELE21" s="232"/>
      <c r="ELF21" s="232"/>
      <c r="ELG21" s="232"/>
      <c r="ELH21" s="232"/>
      <c r="ELI21" s="232"/>
      <c r="ELJ21" s="232"/>
      <c r="ELK21" s="232"/>
      <c r="ELL21" s="232"/>
      <c r="ELM21" s="232"/>
      <c r="ELN21" s="232"/>
      <c r="ELO21" s="232"/>
      <c r="ELP21" s="232"/>
      <c r="ELQ21" s="232"/>
      <c r="ELR21" s="232"/>
      <c r="ELS21" s="232"/>
      <c r="ELT21" s="232"/>
      <c r="ELU21" s="232"/>
      <c r="ELV21" s="232"/>
      <c r="ELW21" s="232"/>
      <c r="ELX21" s="232"/>
      <c r="ELY21" s="232"/>
      <c r="ELZ21" s="232"/>
      <c r="EMA21" s="232"/>
      <c r="EMB21" s="232"/>
      <c r="EMC21" s="232"/>
      <c r="EMD21" s="232"/>
      <c r="EME21" s="232"/>
      <c r="EMF21" s="232"/>
      <c r="EMG21" s="232"/>
      <c r="EMH21" s="232"/>
      <c r="EMI21" s="232"/>
      <c r="EMJ21" s="232"/>
      <c r="EMK21" s="232"/>
      <c r="EML21" s="232"/>
      <c r="EMM21" s="232"/>
      <c r="EMN21" s="232"/>
      <c r="EMO21" s="232"/>
      <c r="EMP21" s="232"/>
      <c r="EMQ21" s="232"/>
      <c r="EMR21" s="232"/>
      <c r="EMS21" s="232"/>
      <c r="EMT21" s="232"/>
      <c r="EMU21" s="232"/>
      <c r="EMV21" s="232"/>
      <c r="EMW21" s="232"/>
      <c r="EMX21" s="232"/>
      <c r="EMY21" s="232"/>
      <c r="EMZ21" s="232"/>
      <c r="ENA21" s="232"/>
      <c r="ENB21" s="232"/>
      <c r="ENC21" s="232"/>
      <c r="END21" s="232"/>
      <c r="ENE21" s="232"/>
      <c r="ENF21" s="232"/>
      <c r="ENG21" s="232"/>
      <c r="ENH21" s="232"/>
      <c r="ENI21" s="232"/>
      <c r="ENJ21" s="232"/>
      <c r="ENK21" s="232"/>
      <c r="ENL21" s="232"/>
      <c r="ENM21" s="232"/>
      <c r="ENN21" s="232"/>
      <c r="ENO21" s="232"/>
      <c r="ENP21" s="232"/>
      <c r="ENQ21" s="232"/>
      <c r="ENR21" s="232"/>
      <c r="ENS21" s="232"/>
      <c r="ENT21" s="232"/>
      <c r="ENU21" s="232"/>
      <c r="ENV21" s="232"/>
      <c r="ENW21" s="232"/>
      <c r="ENX21" s="232"/>
      <c r="ENY21" s="232"/>
      <c r="ENZ21" s="232"/>
      <c r="EOA21" s="232"/>
      <c r="EOB21" s="232"/>
      <c r="EOC21" s="232"/>
      <c r="EOD21" s="232"/>
      <c r="EOE21" s="232"/>
      <c r="EOF21" s="232"/>
      <c r="EOG21" s="232"/>
      <c r="EOH21" s="232"/>
      <c r="EOI21" s="232"/>
      <c r="EOJ21" s="232"/>
      <c r="EOK21" s="232"/>
      <c r="EOL21" s="232"/>
      <c r="EOM21" s="232"/>
      <c r="EON21" s="232"/>
      <c r="EOO21" s="232"/>
      <c r="EOP21" s="232"/>
      <c r="EOQ21" s="232"/>
      <c r="EOR21" s="232"/>
      <c r="EOS21" s="232"/>
      <c r="EOT21" s="232"/>
      <c r="EOU21" s="232"/>
      <c r="EOV21" s="232"/>
      <c r="EOW21" s="232"/>
      <c r="EOX21" s="232"/>
      <c r="EOY21" s="232"/>
      <c r="EOZ21" s="232"/>
      <c r="EPA21" s="232"/>
      <c r="EPB21" s="232"/>
      <c r="EPC21" s="232"/>
      <c r="EPD21" s="232"/>
      <c r="EPE21" s="232"/>
      <c r="EPF21" s="232"/>
      <c r="EPG21" s="232"/>
      <c r="EPH21" s="232"/>
      <c r="EPI21" s="232"/>
      <c r="EPJ21" s="232"/>
      <c r="EPK21" s="232"/>
      <c r="EPL21" s="232"/>
      <c r="EPM21" s="232"/>
      <c r="EPN21" s="232"/>
      <c r="EPO21" s="232"/>
      <c r="EPP21" s="232"/>
      <c r="EPQ21" s="232"/>
      <c r="EPR21" s="232"/>
      <c r="EPS21" s="232"/>
      <c r="EPT21" s="232"/>
      <c r="EPU21" s="232"/>
      <c r="EPV21" s="232"/>
      <c r="EPW21" s="232"/>
      <c r="EPX21" s="232"/>
      <c r="EPY21" s="232"/>
      <c r="EPZ21" s="232"/>
      <c r="EQA21" s="232"/>
      <c r="EQB21" s="232"/>
      <c r="EQC21" s="232"/>
      <c r="EQD21" s="232"/>
      <c r="EQE21" s="232"/>
      <c r="EQF21" s="232"/>
      <c r="EQG21" s="232"/>
      <c r="EQH21" s="232"/>
      <c r="EQI21" s="232"/>
      <c r="EQJ21" s="232"/>
      <c r="EQK21" s="232"/>
      <c r="EQL21" s="232"/>
      <c r="EQM21" s="232"/>
      <c r="EQN21" s="232"/>
      <c r="EQO21" s="232"/>
      <c r="EQP21" s="232"/>
      <c r="EQQ21" s="232"/>
      <c r="EQR21" s="232"/>
      <c r="EQS21" s="232"/>
      <c r="EQT21" s="232"/>
      <c r="EQU21" s="232"/>
      <c r="EQV21" s="232"/>
      <c r="EQW21" s="232"/>
      <c r="EQX21" s="232"/>
      <c r="EQY21" s="232"/>
      <c r="EQZ21" s="232"/>
      <c r="ERA21" s="232"/>
      <c r="ERB21" s="232"/>
      <c r="ERC21" s="232"/>
      <c r="ERD21" s="232"/>
      <c r="ERE21" s="232"/>
      <c r="ERF21" s="232"/>
      <c r="ERG21" s="232"/>
      <c r="ERH21" s="232"/>
      <c r="ERI21" s="232"/>
      <c r="ERJ21" s="232"/>
      <c r="ERK21" s="232"/>
      <c r="ERL21" s="232"/>
      <c r="ERM21" s="232"/>
      <c r="ERN21" s="232"/>
      <c r="ERO21" s="232"/>
      <c r="ERP21" s="232"/>
      <c r="ERQ21" s="232"/>
      <c r="ERR21" s="232"/>
      <c r="ERS21" s="232"/>
      <c r="ERT21" s="232"/>
      <c r="ERU21" s="232"/>
      <c r="ERV21" s="232"/>
      <c r="ERW21" s="232"/>
      <c r="ERX21" s="232"/>
      <c r="ERY21" s="232"/>
      <c r="ERZ21" s="232"/>
      <c r="ESA21" s="232"/>
      <c r="ESB21" s="232"/>
      <c r="ESC21" s="232"/>
      <c r="ESD21" s="232"/>
      <c r="ESE21" s="232"/>
      <c r="ESF21" s="232"/>
      <c r="ESG21" s="232"/>
      <c r="ESH21" s="232"/>
      <c r="ESI21" s="232"/>
      <c r="ESJ21" s="232"/>
      <c r="ESK21" s="232"/>
      <c r="ESL21" s="232"/>
      <c r="ESM21" s="232"/>
      <c r="ESN21" s="232"/>
      <c r="ESO21" s="232"/>
      <c r="ESP21" s="232"/>
      <c r="ESQ21" s="232"/>
      <c r="ESR21" s="232"/>
      <c r="ESS21" s="232"/>
      <c r="EST21" s="232"/>
      <c r="ESU21" s="232"/>
      <c r="ESV21" s="232"/>
      <c r="ESW21" s="232"/>
      <c r="ESX21" s="232"/>
      <c r="ESY21" s="232"/>
      <c r="ESZ21" s="232"/>
      <c r="ETA21" s="232"/>
      <c r="ETB21" s="232"/>
      <c r="ETC21" s="232"/>
      <c r="ETD21" s="232"/>
      <c r="ETE21" s="232"/>
      <c r="ETF21" s="232"/>
      <c r="ETG21" s="232"/>
      <c r="ETH21" s="232"/>
      <c r="ETI21" s="232"/>
      <c r="ETJ21" s="232"/>
      <c r="ETK21" s="232"/>
      <c r="ETL21" s="232"/>
      <c r="ETM21" s="232"/>
      <c r="ETN21" s="232"/>
      <c r="ETO21" s="232"/>
      <c r="ETP21" s="232"/>
      <c r="ETQ21" s="232"/>
      <c r="ETR21" s="232"/>
      <c r="ETS21" s="232"/>
      <c r="ETT21" s="232"/>
      <c r="ETU21" s="232"/>
      <c r="ETV21" s="232"/>
      <c r="ETW21" s="232"/>
      <c r="ETX21" s="232"/>
      <c r="ETY21" s="232"/>
      <c r="ETZ21" s="232"/>
      <c r="EUA21" s="232"/>
      <c r="EUB21" s="232"/>
      <c r="EUC21" s="232"/>
      <c r="EUD21" s="232"/>
      <c r="EUE21" s="232"/>
      <c r="EUF21" s="232"/>
      <c r="EUG21" s="232"/>
      <c r="EUH21" s="232"/>
      <c r="EUI21" s="232"/>
      <c r="EUJ21" s="232"/>
      <c r="EUK21" s="232"/>
      <c r="EUL21" s="232"/>
      <c r="EUM21" s="232"/>
      <c r="EUN21" s="232"/>
      <c r="EUO21" s="232"/>
      <c r="EUP21" s="232"/>
      <c r="EUQ21" s="232"/>
      <c r="EUR21" s="232"/>
      <c r="EUS21" s="232"/>
      <c r="EUT21" s="232"/>
      <c r="EUU21" s="232"/>
      <c r="EUV21" s="232"/>
      <c r="EUW21" s="232"/>
      <c r="EUX21" s="232"/>
      <c r="EUY21" s="232"/>
      <c r="EUZ21" s="232"/>
      <c r="EVA21" s="232"/>
      <c r="EVB21" s="232"/>
      <c r="EVC21" s="232"/>
      <c r="EVD21" s="232"/>
      <c r="EVE21" s="232"/>
      <c r="EVF21" s="232"/>
      <c r="EVG21" s="232"/>
      <c r="EVH21" s="232"/>
      <c r="EVI21" s="232"/>
      <c r="EVJ21" s="232"/>
      <c r="EVK21" s="232"/>
      <c r="EVL21" s="232"/>
      <c r="EVM21" s="232"/>
      <c r="EVN21" s="232"/>
      <c r="EVO21" s="232"/>
      <c r="EVP21" s="232"/>
      <c r="EVQ21" s="232"/>
      <c r="EVR21" s="232"/>
      <c r="EVS21" s="232"/>
      <c r="EVT21" s="232"/>
      <c r="EVU21" s="232"/>
      <c r="EVV21" s="232"/>
      <c r="EVW21" s="232"/>
      <c r="EVX21" s="232"/>
      <c r="EVY21" s="232"/>
      <c r="EVZ21" s="232"/>
      <c r="EWA21" s="232"/>
      <c r="EWB21" s="232"/>
      <c r="EWC21" s="232"/>
      <c r="EWD21" s="232"/>
      <c r="EWE21" s="232"/>
      <c r="EWF21" s="232"/>
      <c r="EWG21" s="232"/>
      <c r="EWH21" s="232"/>
      <c r="EWI21" s="232"/>
      <c r="EWJ21" s="232"/>
      <c r="EWK21" s="232"/>
      <c r="EWL21" s="232"/>
      <c r="EWM21" s="232"/>
      <c r="EWN21" s="232"/>
      <c r="EWO21" s="232"/>
      <c r="EWP21" s="232"/>
      <c r="EWQ21" s="232"/>
      <c r="EWR21" s="232"/>
      <c r="EWS21" s="232"/>
      <c r="EWT21" s="232"/>
      <c r="EWU21" s="232"/>
      <c r="EWV21" s="232"/>
      <c r="EWW21" s="232"/>
      <c r="EWX21" s="232"/>
      <c r="EWY21" s="232"/>
      <c r="EWZ21" s="232"/>
      <c r="EXA21" s="232"/>
      <c r="EXB21" s="232"/>
      <c r="EXC21" s="232"/>
      <c r="EXD21" s="232"/>
      <c r="EXE21" s="232"/>
      <c r="EXF21" s="232"/>
      <c r="EXG21" s="232"/>
      <c r="EXH21" s="232"/>
      <c r="EXI21" s="232"/>
      <c r="EXJ21" s="232"/>
      <c r="EXK21" s="232"/>
      <c r="EXL21" s="232"/>
      <c r="EXM21" s="232"/>
      <c r="EXN21" s="232"/>
      <c r="EXO21" s="232"/>
      <c r="EXP21" s="232"/>
      <c r="EXQ21" s="232"/>
      <c r="EXR21" s="232"/>
      <c r="EXS21" s="232"/>
      <c r="EXT21" s="232"/>
      <c r="EXU21" s="232"/>
      <c r="EXV21" s="232"/>
      <c r="EXW21" s="232"/>
      <c r="EXX21" s="232"/>
      <c r="EXY21" s="232"/>
      <c r="EXZ21" s="232"/>
      <c r="EYA21" s="232"/>
      <c r="EYB21" s="232"/>
      <c r="EYC21" s="232"/>
      <c r="EYD21" s="232"/>
      <c r="EYE21" s="232"/>
      <c r="EYF21" s="232"/>
      <c r="EYG21" s="232"/>
      <c r="EYH21" s="232"/>
      <c r="EYI21" s="232"/>
      <c r="EYJ21" s="232"/>
      <c r="EYK21" s="232"/>
      <c r="EYL21" s="232"/>
      <c r="EYM21" s="232"/>
      <c r="EYN21" s="232"/>
      <c r="EYO21" s="232"/>
      <c r="EYP21" s="232"/>
      <c r="EYQ21" s="232"/>
      <c r="EYR21" s="232"/>
      <c r="EYS21" s="232"/>
      <c r="EYT21" s="232"/>
      <c r="EYU21" s="232"/>
      <c r="EYV21" s="232"/>
      <c r="EYW21" s="232"/>
      <c r="EYX21" s="232"/>
      <c r="EYY21" s="232"/>
      <c r="EYZ21" s="232"/>
      <c r="EZA21" s="232"/>
      <c r="EZB21" s="232"/>
      <c r="EZC21" s="232"/>
      <c r="EZD21" s="232"/>
      <c r="EZE21" s="232"/>
      <c r="EZF21" s="232"/>
      <c r="EZG21" s="232"/>
      <c r="EZH21" s="232"/>
      <c r="EZI21" s="232"/>
      <c r="EZJ21" s="232"/>
      <c r="EZK21" s="232"/>
      <c r="EZL21" s="232"/>
      <c r="EZM21" s="232"/>
      <c r="EZN21" s="232"/>
      <c r="EZO21" s="232"/>
      <c r="EZP21" s="232"/>
      <c r="EZQ21" s="232"/>
      <c r="EZR21" s="232"/>
      <c r="EZS21" s="232"/>
      <c r="EZT21" s="232"/>
      <c r="EZU21" s="232"/>
      <c r="EZV21" s="232"/>
      <c r="EZW21" s="232"/>
      <c r="EZX21" s="232"/>
      <c r="EZY21" s="232"/>
      <c r="EZZ21" s="232"/>
      <c r="FAA21" s="232"/>
      <c r="FAB21" s="232"/>
      <c r="FAC21" s="232"/>
      <c r="FAD21" s="232"/>
      <c r="FAE21" s="232"/>
      <c r="FAF21" s="232"/>
      <c r="FAG21" s="232"/>
      <c r="FAH21" s="232"/>
      <c r="FAI21" s="232"/>
      <c r="FAJ21" s="232"/>
      <c r="FAK21" s="232"/>
      <c r="FAL21" s="232"/>
      <c r="FAM21" s="232"/>
      <c r="FAN21" s="232"/>
      <c r="FAO21" s="232"/>
      <c r="FAP21" s="232"/>
      <c r="FAQ21" s="232"/>
      <c r="FAR21" s="232"/>
      <c r="FAS21" s="232"/>
      <c r="FAT21" s="232"/>
      <c r="FAU21" s="232"/>
      <c r="FAV21" s="232"/>
      <c r="FAW21" s="232"/>
      <c r="FAX21" s="232"/>
      <c r="FAY21" s="232"/>
      <c r="FAZ21" s="232"/>
      <c r="FBA21" s="232"/>
      <c r="FBB21" s="232"/>
      <c r="FBC21" s="232"/>
      <c r="FBD21" s="232"/>
      <c r="FBE21" s="232"/>
      <c r="FBF21" s="232"/>
      <c r="FBG21" s="232"/>
      <c r="FBH21" s="232"/>
      <c r="FBI21" s="232"/>
      <c r="FBJ21" s="232"/>
      <c r="FBK21" s="232"/>
      <c r="FBL21" s="232"/>
      <c r="FBM21" s="232"/>
      <c r="FBN21" s="232"/>
      <c r="FBO21" s="232"/>
      <c r="FBP21" s="232"/>
      <c r="FBQ21" s="232"/>
      <c r="FBR21" s="232"/>
      <c r="FBS21" s="232"/>
      <c r="FBT21" s="232"/>
      <c r="FBU21" s="232"/>
      <c r="FBV21" s="232"/>
      <c r="FBW21" s="232"/>
      <c r="FBX21" s="232"/>
      <c r="FBY21" s="232"/>
      <c r="FBZ21" s="232"/>
      <c r="FCA21" s="232"/>
      <c r="FCB21" s="232"/>
      <c r="FCC21" s="232"/>
      <c r="FCD21" s="232"/>
      <c r="FCE21" s="232"/>
      <c r="FCF21" s="232"/>
      <c r="FCG21" s="232"/>
      <c r="FCH21" s="232"/>
      <c r="FCI21" s="232"/>
      <c r="FCJ21" s="232"/>
      <c r="FCK21" s="232"/>
      <c r="FCL21" s="232"/>
      <c r="FCM21" s="232"/>
      <c r="FCN21" s="232"/>
      <c r="FCO21" s="232"/>
      <c r="FCP21" s="232"/>
      <c r="FCQ21" s="232"/>
      <c r="FCR21" s="232"/>
      <c r="FCS21" s="232"/>
      <c r="FCT21" s="232"/>
      <c r="FCU21" s="232"/>
      <c r="FCV21" s="232"/>
      <c r="FCW21" s="232"/>
      <c r="FCX21" s="232"/>
      <c r="FCY21" s="232"/>
      <c r="FCZ21" s="232"/>
      <c r="FDA21" s="232"/>
      <c r="FDB21" s="232"/>
      <c r="FDC21" s="232"/>
      <c r="FDD21" s="232"/>
      <c r="FDE21" s="232"/>
      <c r="FDF21" s="232"/>
      <c r="FDG21" s="232"/>
      <c r="FDH21" s="232"/>
      <c r="FDI21" s="232"/>
      <c r="FDJ21" s="232"/>
      <c r="FDK21" s="232"/>
      <c r="FDL21" s="232"/>
      <c r="FDM21" s="232"/>
      <c r="FDN21" s="232"/>
      <c r="FDO21" s="232"/>
      <c r="FDP21" s="232"/>
      <c r="FDQ21" s="232"/>
      <c r="FDR21" s="232"/>
      <c r="FDS21" s="232"/>
      <c r="FDT21" s="232"/>
      <c r="FDU21" s="232"/>
      <c r="FDV21" s="232"/>
      <c r="FDW21" s="232"/>
      <c r="FDX21" s="232"/>
      <c r="FDY21" s="232"/>
      <c r="FDZ21" s="232"/>
      <c r="FEA21" s="232"/>
      <c r="FEB21" s="232"/>
      <c r="FEC21" s="232"/>
      <c r="FED21" s="232"/>
      <c r="FEE21" s="232"/>
      <c r="FEF21" s="232"/>
      <c r="FEG21" s="232"/>
      <c r="FEH21" s="232"/>
      <c r="FEI21" s="232"/>
      <c r="FEJ21" s="232"/>
      <c r="FEK21" s="232"/>
      <c r="FEL21" s="232"/>
      <c r="FEM21" s="232"/>
      <c r="FEN21" s="232"/>
      <c r="FEO21" s="232"/>
      <c r="FEP21" s="232"/>
      <c r="FEQ21" s="232"/>
      <c r="FER21" s="232"/>
      <c r="FES21" s="232"/>
      <c r="FET21" s="232"/>
      <c r="FEU21" s="232"/>
      <c r="FEV21" s="232"/>
      <c r="FEW21" s="232"/>
      <c r="FEX21" s="232"/>
      <c r="FEY21" s="232"/>
      <c r="FEZ21" s="232"/>
      <c r="FFA21" s="232"/>
      <c r="FFB21" s="232"/>
      <c r="FFC21" s="232"/>
      <c r="FFD21" s="232"/>
      <c r="FFE21" s="232"/>
      <c r="FFF21" s="232"/>
      <c r="FFG21" s="232"/>
      <c r="FFH21" s="232"/>
      <c r="FFI21" s="232"/>
      <c r="FFJ21" s="232"/>
      <c r="FFK21" s="232"/>
      <c r="FFL21" s="232"/>
      <c r="FFM21" s="232"/>
      <c r="FFN21" s="232"/>
      <c r="FFO21" s="232"/>
      <c r="FFP21" s="232"/>
      <c r="FFQ21" s="232"/>
      <c r="FFR21" s="232"/>
      <c r="FFS21" s="232"/>
      <c r="FFT21" s="232"/>
      <c r="FFU21" s="232"/>
      <c r="FFV21" s="232"/>
      <c r="FFW21" s="232"/>
      <c r="FFX21" s="232"/>
      <c r="FFY21" s="232"/>
      <c r="FFZ21" s="232"/>
      <c r="FGA21" s="232"/>
      <c r="FGB21" s="232"/>
      <c r="FGC21" s="232"/>
      <c r="FGD21" s="232"/>
      <c r="FGE21" s="232"/>
      <c r="FGF21" s="232"/>
      <c r="FGG21" s="232"/>
      <c r="FGH21" s="232"/>
      <c r="FGI21" s="232"/>
      <c r="FGJ21" s="232"/>
      <c r="FGK21" s="232"/>
      <c r="FGL21" s="232"/>
      <c r="FGM21" s="232"/>
      <c r="FGN21" s="232"/>
      <c r="FGO21" s="232"/>
      <c r="FGP21" s="232"/>
      <c r="FGQ21" s="232"/>
      <c r="FGR21" s="232"/>
      <c r="FGS21" s="232"/>
      <c r="FGT21" s="232"/>
      <c r="FGU21" s="232"/>
      <c r="FGV21" s="232"/>
      <c r="FGW21" s="232"/>
      <c r="FGX21" s="232"/>
      <c r="FGY21" s="232"/>
      <c r="FGZ21" s="232"/>
      <c r="FHA21" s="232"/>
      <c r="FHB21" s="232"/>
      <c r="FHC21" s="232"/>
      <c r="FHD21" s="232"/>
      <c r="FHE21" s="232"/>
      <c r="FHF21" s="232"/>
      <c r="FHG21" s="232"/>
      <c r="FHH21" s="232"/>
      <c r="FHI21" s="232"/>
      <c r="FHJ21" s="232"/>
      <c r="FHK21" s="232"/>
      <c r="FHL21" s="232"/>
      <c r="FHM21" s="232"/>
      <c r="FHN21" s="232"/>
      <c r="FHO21" s="232"/>
      <c r="FHP21" s="232"/>
      <c r="FHQ21" s="232"/>
      <c r="FHR21" s="232"/>
      <c r="FHS21" s="232"/>
      <c r="FHT21" s="232"/>
      <c r="FHU21" s="232"/>
      <c r="FHV21" s="232"/>
      <c r="FHW21" s="232"/>
      <c r="FHX21" s="232"/>
      <c r="FHY21" s="232"/>
      <c r="FHZ21" s="232"/>
      <c r="FIA21" s="232"/>
      <c r="FIB21" s="232"/>
      <c r="FIC21" s="232"/>
      <c r="FID21" s="232"/>
      <c r="FIE21" s="232"/>
      <c r="FIF21" s="232"/>
      <c r="FIG21" s="232"/>
      <c r="FIH21" s="232"/>
      <c r="FII21" s="232"/>
      <c r="FIJ21" s="232"/>
      <c r="FIK21" s="232"/>
      <c r="FIL21" s="232"/>
      <c r="FIM21" s="232"/>
      <c r="FIN21" s="232"/>
      <c r="FIO21" s="232"/>
      <c r="FIP21" s="232"/>
      <c r="FIQ21" s="232"/>
      <c r="FIR21" s="232"/>
      <c r="FIS21" s="232"/>
      <c r="FIT21" s="232"/>
      <c r="FIU21" s="232"/>
      <c r="FIV21" s="232"/>
      <c r="FIW21" s="232"/>
      <c r="FIX21" s="232"/>
      <c r="FIY21" s="232"/>
      <c r="FIZ21" s="232"/>
      <c r="FJA21" s="232"/>
      <c r="FJB21" s="232"/>
      <c r="FJC21" s="232"/>
      <c r="FJD21" s="232"/>
      <c r="FJE21" s="232"/>
      <c r="FJF21" s="232"/>
      <c r="FJG21" s="232"/>
      <c r="FJH21" s="232"/>
      <c r="FJI21" s="232"/>
      <c r="FJJ21" s="232"/>
      <c r="FJK21" s="232"/>
      <c r="FJL21" s="232"/>
      <c r="FJM21" s="232"/>
      <c r="FJN21" s="232"/>
      <c r="FJO21" s="232"/>
      <c r="FJP21" s="232"/>
      <c r="FJQ21" s="232"/>
      <c r="FJR21" s="232"/>
      <c r="FJS21" s="232"/>
      <c r="FJT21" s="232"/>
      <c r="FJU21" s="232"/>
      <c r="FJV21" s="232"/>
      <c r="FJW21" s="232"/>
      <c r="FJX21" s="232"/>
      <c r="FJY21" s="232"/>
      <c r="FJZ21" s="232"/>
      <c r="FKA21" s="232"/>
      <c r="FKB21" s="232"/>
      <c r="FKC21" s="232"/>
      <c r="FKD21" s="232"/>
      <c r="FKE21" s="232"/>
      <c r="FKF21" s="232"/>
      <c r="FKG21" s="232"/>
      <c r="FKH21" s="232"/>
      <c r="FKI21" s="232"/>
      <c r="FKJ21" s="232"/>
      <c r="FKK21" s="232"/>
      <c r="FKL21" s="232"/>
      <c r="FKM21" s="232"/>
      <c r="FKN21" s="232"/>
      <c r="FKO21" s="232"/>
      <c r="FKP21" s="232"/>
      <c r="FKQ21" s="232"/>
      <c r="FKR21" s="232"/>
      <c r="FKS21" s="232"/>
      <c r="FKT21" s="232"/>
      <c r="FKU21" s="232"/>
      <c r="FKV21" s="232"/>
      <c r="FKW21" s="232"/>
      <c r="FKX21" s="232"/>
      <c r="FKY21" s="232"/>
      <c r="FKZ21" s="232"/>
      <c r="FLA21" s="232"/>
      <c r="FLB21" s="232"/>
      <c r="FLC21" s="232"/>
      <c r="FLD21" s="232"/>
      <c r="FLE21" s="232"/>
      <c r="FLF21" s="232"/>
      <c r="FLG21" s="232"/>
      <c r="FLH21" s="232"/>
      <c r="FLI21" s="232"/>
      <c r="FLJ21" s="232"/>
      <c r="FLK21" s="232"/>
      <c r="FLL21" s="232"/>
      <c r="FLM21" s="232"/>
      <c r="FLN21" s="232"/>
      <c r="FLO21" s="232"/>
      <c r="FLP21" s="232"/>
      <c r="FLQ21" s="232"/>
      <c r="FLR21" s="232"/>
      <c r="FLS21" s="232"/>
      <c r="FLT21" s="232"/>
      <c r="FLU21" s="232"/>
      <c r="FLV21" s="232"/>
      <c r="FLW21" s="232"/>
      <c r="FLX21" s="232"/>
      <c r="FLY21" s="232"/>
      <c r="FLZ21" s="232"/>
      <c r="FMA21" s="232"/>
      <c r="FMB21" s="232"/>
      <c r="FMC21" s="232"/>
      <c r="FMD21" s="232"/>
      <c r="FME21" s="232"/>
      <c r="FMF21" s="232"/>
      <c r="FMG21" s="232"/>
      <c r="FMH21" s="232"/>
      <c r="FMI21" s="232"/>
      <c r="FMJ21" s="232"/>
      <c r="FMK21" s="232"/>
      <c r="FML21" s="232"/>
      <c r="FMM21" s="232"/>
      <c r="FMN21" s="232"/>
      <c r="FMO21" s="232"/>
      <c r="FMP21" s="232"/>
      <c r="FMQ21" s="232"/>
      <c r="FMR21" s="232"/>
      <c r="FMS21" s="232"/>
      <c r="FMT21" s="232"/>
      <c r="FMU21" s="232"/>
      <c r="FMV21" s="232"/>
      <c r="FMW21" s="232"/>
      <c r="FMX21" s="232"/>
      <c r="FMY21" s="232"/>
      <c r="FMZ21" s="232"/>
      <c r="FNA21" s="232"/>
      <c r="FNB21" s="232"/>
      <c r="FNC21" s="232"/>
      <c r="FND21" s="232"/>
      <c r="FNE21" s="232"/>
      <c r="FNF21" s="232"/>
      <c r="FNG21" s="232"/>
      <c r="FNH21" s="232"/>
      <c r="FNI21" s="232"/>
      <c r="FNJ21" s="232"/>
      <c r="FNK21" s="232"/>
      <c r="FNL21" s="232"/>
      <c r="FNM21" s="232"/>
      <c r="FNN21" s="232"/>
      <c r="FNO21" s="232"/>
      <c r="FNP21" s="232"/>
      <c r="FNQ21" s="232"/>
      <c r="FNR21" s="232"/>
      <c r="FNS21" s="232"/>
      <c r="FNT21" s="232"/>
      <c r="FNU21" s="232"/>
      <c r="FNV21" s="232"/>
      <c r="FNW21" s="232"/>
      <c r="FNX21" s="232"/>
      <c r="FNY21" s="232"/>
      <c r="FNZ21" s="232"/>
      <c r="FOA21" s="232"/>
      <c r="FOB21" s="232"/>
      <c r="FOC21" s="232"/>
      <c r="FOD21" s="232"/>
      <c r="FOE21" s="232"/>
      <c r="FOF21" s="232"/>
      <c r="FOG21" s="232"/>
      <c r="FOH21" s="232"/>
      <c r="FOI21" s="232"/>
      <c r="FOJ21" s="232"/>
      <c r="FOK21" s="232"/>
      <c r="FOL21" s="232"/>
      <c r="FOM21" s="232"/>
      <c r="FON21" s="232"/>
      <c r="FOO21" s="232"/>
      <c r="FOP21" s="232"/>
      <c r="FOQ21" s="232"/>
      <c r="FOR21" s="232"/>
      <c r="FOS21" s="232"/>
      <c r="FOT21" s="232"/>
      <c r="FOU21" s="232"/>
      <c r="FOV21" s="232"/>
      <c r="FOW21" s="232"/>
      <c r="FOX21" s="232"/>
      <c r="FOY21" s="232"/>
      <c r="FOZ21" s="232"/>
      <c r="FPA21" s="232"/>
      <c r="FPB21" s="232"/>
      <c r="FPC21" s="232"/>
      <c r="FPD21" s="232"/>
      <c r="FPE21" s="232"/>
      <c r="FPF21" s="232"/>
      <c r="FPG21" s="232"/>
      <c r="FPH21" s="232"/>
      <c r="FPI21" s="232"/>
      <c r="FPJ21" s="232"/>
      <c r="FPK21" s="232"/>
      <c r="FPL21" s="232"/>
      <c r="FPM21" s="232"/>
      <c r="FPN21" s="232"/>
      <c r="FPO21" s="232"/>
      <c r="FPP21" s="232"/>
      <c r="FPQ21" s="232"/>
      <c r="FPR21" s="232"/>
      <c r="FPS21" s="232"/>
      <c r="FPT21" s="232"/>
      <c r="FPU21" s="232"/>
      <c r="FPV21" s="232"/>
      <c r="FPW21" s="232"/>
      <c r="FPX21" s="232"/>
      <c r="FPY21" s="232"/>
      <c r="FPZ21" s="232"/>
      <c r="FQA21" s="232"/>
      <c r="FQB21" s="232"/>
      <c r="FQC21" s="232"/>
      <c r="FQD21" s="232"/>
      <c r="FQE21" s="232"/>
      <c r="FQF21" s="232"/>
      <c r="FQG21" s="232"/>
      <c r="FQH21" s="232"/>
      <c r="FQI21" s="232"/>
      <c r="FQJ21" s="232"/>
      <c r="FQK21" s="232"/>
      <c r="FQL21" s="232"/>
      <c r="FQM21" s="232"/>
      <c r="FQN21" s="232"/>
      <c r="FQO21" s="232"/>
      <c r="FQP21" s="232"/>
      <c r="FQQ21" s="232"/>
      <c r="FQR21" s="232"/>
      <c r="FQS21" s="232"/>
      <c r="FQT21" s="232"/>
      <c r="FQU21" s="232"/>
      <c r="FQV21" s="232"/>
      <c r="FQW21" s="232"/>
      <c r="FQX21" s="232"/>
      <c r="FQY21" s="232"/>
      <c r="FQZ21" s="232"/>
      <c r="FRA21" s="232"/>
      <c r="FRB21" s="232"/>
      <c r="FRC21" s="232"/>
      <c r="FRD21" s="232"/>
      <c r="FRE21" s="232"/>
      <c r="FRF21" s="232"/>
      <c r="FRG21" s="232"/>
      <c r="FRH21" s="232"/>
      <c r="FRI21" s="232"/>
      <c r="FRJ21" s="232"/>
      <c r="FRK21" s="232"/>
      <c r="FRL21" s="232"/>
      <c r="FRM21" s="232"/>
      <c r="FRN21" s="232"/>
      <c r="FRO21" s="232"/>
      <c r="FRP21" s="232"/>
      <c r="FRQ21" s="232"/>
      <c r="FRR21" s="232"/>
      <c r="FRS21" s="232"/>
      <c r="FRT21" s="232"/>
      <c r="FRU21" s="232"/>
      <c r="FRV21" s="232"/>
      <c r="FRW21" s="232"/>
      <c r="FRX21" s="232"/>
      <c r="FRY21" s="232"/>
      <c r="FRZ21" s="232"/>
      <c r="FSA21" s="232"/>
      <c r="FSB21" s="232"/>
      <c r="FSC21" s="232"/>
      <c r="FSD21" s="232"/>
      <c r="FSE21" s="232"/>
      <c r="FSF21" s="232"/>
      <c r="FSG21" s="232"/>
      <c r="FSH21" s="232"/>
      <c r="FSI21" s="232"/>
      <c r="FSJ21" s="232"/>
      <c r="FSK21" s="232"/>
      <c r="FSL21" s="232"/>
      <c r="FSM21" s="232"/>
      <c r="FSN21" s="232"/>
      <c r="FSO21" s="232"/>
      <c r="FSP21" s="232"/>
      <c r="FSQ21" s="232"/>
      <c r="FSR21" s="232"/>
      <c r="FSS21" s="232"/>
      <c r="FST21" s="232"/>
      <c r="FSU21" s="232"/>
      <c r="FSV21" s="232"/>
      <c r="FSW21" s="232"/>
      <c r="FSX21" s="232"/>
      <c r="FSY21" s="232"/>
      <c r="FSZ21" s="232"/>
      <c r="FTA21" s="232"/>
      <c r="FTB21" s="232"/>
      <c r="FTC21" s="232"/>
      <c r="FTD21" s="232"/>
      <c r="FTE21" s="232"/>
      <c r="FTF21" s="232"/>
      <c r="FTG21" s="232"/>
      <c r="FTH21" s="232"/>
      <c r="FTI21" s="232"/>
      <c r="FTJ21" s="232"/>
      <c r="FTK21" s="232"/>
      <c r="FTL21" s="232"/>
      <c r="FTM21" s="232"/>
      <c r="FTN21" s="232"/>
      <c r="FTO21" s="232"/>
      <c r="FTP21" s="232"/>
      <c r="FTQ21" s="232"/>
      <c r="FTR21" s="232"/>
      <c r="FTS21" s="232"/>
      <c r="FTT21" s="232"/>
      <c r="FTU21" s="232"/>
      <c r="FTV21" s="232"/>
      <c r="FTW21" s="232"/>
      <c r="FTX21" s="232"/>
      <c r="FTY21" s="232"/>
      <c r="FTZ21" s="232"/>
      <c r="FUA21" s="232"/>
      <c r="FUB21" s="232"/>
      <c r="FUC21" s="232"/>
      <c r="FUD21" s="232"/>
      <c r="FUE21" s="232"/>
      <c r="FUF21" s="232"/>
      <c r="FUG21" s="232"/>
      <c r="FUH21" s="232"/>
      <c r="FUI21" s="232"/>
      <c r="FUJ21" s="232"/>
      <c r="FUK21" s="232"/>
      <c r="FUL21" s="232"/>
      <c r="FUM21" s="232"/>
      <c r="FUN21" s="232"/>
      <c r="FUO21" s="232"/>
      <c r="FUP21" s="232"/>
      <c r="FUQ21" s="232"/>
      <c r="FUR21" s="232"/>
      <c r="FUS21" s="232"/>
      <c r="FUT21" s="232"/>
      <c r="FUU21" s="232"/>
      <c r="FUV21" s="232"/>
      <c r="FUW21" s="232"/>
      <c r="FUX21" s="232"/>
      <c r="FUY21" s="232"/>
      <c r="FUZ21" s="232"/>
      <c r="FVA21" s="232"/>
      <c r="FVB21" s="232"/>
      <c r="FVC21" s="232"/>
      <c r="FVD21" s="232"/>
      <c r="FVE21" s="232"/>
      <c r="FVF21" s="232"/>
      <c r="FVG21" s="232"/>
      <c r="FVH21" s="232"/>
      <c r="FVI21" s="232"/>
      <c r="FVJ21" s="232"/>
      <c r="FVK21" s="232"/>
      <c r="FVL21" s="232"/>
      <c r="FVM21" s="232"/>
      <c r="FVN21" s="232"/>
      <c r="FVO21" s="232"/>
      <c r="FVP21" s="232"/>
      <c r="FVQ21" s="232"/>
      <c r="FVR21" s="232"/>
      <c r="FVS21" s="232"/>
      <c r="FVT21" s="232"/>
      <c r="FVU21" s="232"/>
      <c r="FVV21" s="232"/>
      <c r="FVW21" s="232"/>
      <c r="FVX21" s="232"/>
      <c r="FVY21" s="232"/>
      <c r="FVZ21" s="232"/>
      <c r="FWA21" s="232"/>
      <c r="FWB21" s="232"/>
      <c r="FWC21" s="232"/>
      <c r="FWD21" s="232"/>
      <c r="FWE21" s="232"/>
      <c r="FWF21" s="232"/>
      <c r="FWG21" s="232"/>
      <c r="FWH21" s="232"/>
      <c r="FWI21" s="232"/>
      <c r="FWJ21" s="232"/>
      <c r="FWK21" s="232"/>
      <c r="FWL21" s="232"/>
      <c r="FWM21" s="232"/>
      <c r="FWN21" s="232"/>
      <c r="FWO21" s="232"/>
      <c r="FWP21" s="232"/>
      <c r="FWQ21" s="232"/>
      <c r="FWR21" s="232"/>
      <c r="FWS21" s="232"/>
      <c r="FWT21" s="232"/>
      <c r="FWU21" s="232"/>
      <c r="FWV21" s="232"/>
      <c r="FWW21" s="232"/>
      <c r="FWX21" s="232"/>
      <c r="FWY21" s="232"/>
      <c r="FWZ21" s="232"/>
      <c r="FXA21" s="232"/>
      <c r="FXB21" s="232"/>
      <c r="FXC21" s="232"/>
      <c r="FXD21" s="232"/>
      <c r="FXE21" s="232"/>
      <c r="FXF21" s="232"/>
      <c r="FXG21" s="232"/>
      <c r="FXH21" s="232"/>
      <c r="FXI21" s="232"/>
      <c r="FXJ21" s="232"/>
      <c r="FXK21" s="232"/>
      <c r="FXL21" s="232"/>
      <c r="FXM21" s="232"/>
      <c r="FXN21" s="232"/>
      <c r="FXO21" s="232"/>
      <c r="FXP21" s="232"/>
      <c r="FXQ21" s="232"/>
      <c r="FXR21" s="232"/>
      <c r="FXS21" s="232"/>
      <c r="FXT21" s="232"/>
      <c r="FXU21" s="232"/>
      <c r="FXV21" s="232"/>
      <c r="FXW21" s="232"/>
      <c r="FXX21" s="232"/>
      <c r="FXY21" s="232"/>
      <c r="FXZ21" s="232"/>
      <c r="FYA21" s="232"/>
      <c r="FYB21" s="232"/>
      <c r="FYC21" s="232"/>
      <c r="FYD21" s="232"/>
      <c r="FYE21" s="232"/>
      <c r="FYF21" s="232"/>
      <c r="FYG21" s="232"/>
      <c r="FYH21" s="232"/>
      <c r="FYI21" s="232"/>
      <c r="FYJ21" s="232"/>
      <c r="FYK21" s="232"/>
      <c r="FYL21" s="232"/>
      <c r="FYM21" s="232"/>
      <c r="FYN21" s="232"/>
      <c r="FYO21" s="232"/>
      <c r="FYP21" s="232"/>
      <c r="FYQ21" s="232"/>
      <c r="FYR21" s="232"/>
      <c r="FYS21" s="232"/>
      <c r="FYT21" s="232"/>
      <c r="FYU21" s="232"/>
      <c r="FYV21" s="232"/>
      <c r="FYW21" s="232"/>
      <c r="FYX21" s="232"/>
      <c r="FYY21" s="232"/>
      <c r="FYZ21" s="232"/>
      <c r="FZA21" s="232"/>
      <c r="FZB21" s="232"/>
      <c r="FZC21" s="232"/>
      <c r="FZD21" s="232"/>
      <c r="FZE21" s="232"/>
      <c r="FZF21" s="232"/>
      <c r="FZG21" s="232"/>
      <c r="FZH21" s="232"/>
      <c r="FZI21" s="232"/>
      <c r="FZJ21" s="232"/>
      <c r="FZK21" s="232"/>
      <c r="FZL21" s="232"/>
      <c r="FZM21" s="232"/>
      <c r="FZN21" s="232"/>
      <c r="FZO21" s="232"/>
      <c r="FZP21" s="232"/>
      <c r="FZQ21" s="232"/>
      <c r="FZR21" s="232"/>
      <c r="FZS21" s="232"/>
      <c r="FZT21" s="232"/>
      <c r="FZU21" s="232"/>
      <c r="FZV21" s="232"/>
      <c r="FZW21" s="232"/>
      <c r="FZX21" s="232"/>
      <c r="FZY21" s="232"/>
      <c r="FZZ21" s="232"/>
      <c r="GAA21" s="232"/>
      <c r="GAB21" s="232"/>
      <c r="GAC21" s="232"/>
      <c r="GAD21" s="232"/>
      <c r="GAE21" s="232"/>
      <c r="GAF21" s="232"/>
      <c r="GAG21" s="232"/>
      <c r="GAH21" s="232"/>
      <c r="GAI21" s="232"/>
      <c r="GAJ21" s="232"/>
      <c r="GAK21" s="232"/>
      <c r="GAL21" s="232"/>
      <c r="GAM21" s="232"/>
      <c r="GAN21" s="232"/>
      <c r="GAO21" s="232"/>
      <c r="GAP21" s="232"/>
      <c r="GAQ21" s="232"/>
      <c r="GAR21" s="232"/>
      <c r="GAS21" s="232"/>
      <c r="GAT21" s="232"/>
      <c r="GAU21" s="232"/>
      <c r="GAV21" s="232"/>
      <c r="GAW21" s="232"/>
      <c r="GAX21" s="232"/>
      <c r="GAY21" s="232"/>
      <c r="GAZ21" s="232"/>
      <c r="GBA21" s="232"/>
      <c r="GBB21" s="232"/>
      <c r="GBC21" s="232"/>
      <c r="GBD21" s="232"/>
      <c r="GBE21" s="232"/>
      <c r="GBF21" s="232"/>
      <c r="GBG21" s="232"/>
      <c r="GBH21" s="232"/>
      <c r="GBI21" s="232"/>
      <c r="GBJ21" s="232"/>
      <c r="GBK21" s="232"/>
      <c r="GBL21" s="232"/>
      <c r="GBM21" s="232"/>
      <c r="GBN21" s="232"/>
      <c r="GBO21" s="232"/>
      <c r="GBP21" s="232"/>
      <c r="GBQ21" s="232"/>
      <c r="GBR21" s="232"/>
      <c r="GBS21" s="232"/>
      <c r="GBT21" s="232"/>
      <c r="GBU21" s="232"/>
      <c r="GBV21" s="232"/>
      <c r="GBW21" s="232"/>
      <c r="GBX21" s="232"/>
      <c r="GBY21" s="232"/>
      <c r="GBZ21" s="232"/>
      <c r="GCA21" s="232"/>
      <c r="GCB21" s="232"/>
      <c r="GCC21" s="232"/>
      <c r="GCD21" s="232"/>
      <c r="GCE21" s="232"/>
      <c r="GCF21" s="232"/>
      <c r="GCG21" s="232"/>
      <c r="GCH21" s="232"/>
      <c r="GCI21" s="232"/>
      <c r="GCJ21" s="232"/>
      <c r="GCK21" s="232"/>
      <c r="GCL21" s="232"/>
      <c r="GCM21" s="232"/>
      <c r="GCN21" s="232"/>
      <c r="GCO21" s="232"/>
      <c r="GCP21" s="232"/>
      <c r="GCQ21" s="232"/>
      <c r="GCR21" s="232"/>
      <c r="GCS21" s="232"/>
      <c r="GCT21" s="232"/>
      <c r="GCU21" s="232"/>
      <c r="GCV21" s="232"/>
      <c r="GCW21" s="232"/>
      <c r="GCX21" s="232"/>
      <c r="GCY21" s="232"/>
      <c r="GCZ21" s="232"/>
      <c r="GDA21" s="232"/>
      <c r="GDB21" s="232"/>
      <c r="GDC21" s="232"/>
      <c r="GDD21" s="232"/>
      <c r="GDE21" s="232"/>
      <c r="GDF21" s="232"/>
      <c r="GDG21" s="232"/>
      <c r="GDH21" s="232"/>
      <c r="GDI21" s="232"/>
      <c r="GDJ21" s="232"/>
      <c r="GDK21" s="232"/>
      <c r="GDL21" s="232"/>
      <c r="GDM21" s="232"/>
      <c r="GDN21" s="232"/>
      <c r="GDO21" s="232"/>
      <c r="GDP21" s="232"/>
      <c r="GDQ21" s="232"/>
      <c r="GDR21" s="232"/>
      <c r="GDS21" s="232"/>
      <c r="GDT21" s="232"/>
      <c r="GDU21" s="232"/>
      <c r="GDV21" s="232"/>
      <c r="GDW21" s="232"/>
      <c r="GDX21" s="232"/>
      <c r="GDY21" s="232"/>
      <c r="GDZ21" s="232"/>
      <c r="GEA21" s="232"/>
      <c r="GEB21" s="232"/>
      <c r="GEC21" s="232"/>
      <c r="GED21" s="232"/>
      <c r="GEE21" s="232"/>
      <c r="GEF21" s="232"/>
      <c r="GEG21" s="232"/>
      <c r="GEH21" s="232"/>
      <c r="GEI21" s="232"/>
      <c r="GEJ21" s="232"/>
      <c r="GEK21" s="232"/>
      <c r="GEL21" s="232"/>
      <c r="GEM21" s="232"/>
      <c r="GEN21" s="232"/>
      <c r="GEO21" s="232"/>
      <c r="GEP21" s="232"/>
      <c r="GEQ21" s="232"/>
      <c r="GER21" s="232"/>
      <c r="GES21" s="232"/>
      <c r="GET21" s="232"/>
      <c r="GEU21" s="232"/>
      <c r="GEV21" s="232"/>
      <c r="GEW21" s="232"/>
      <c r="GEX21" s="232"/>
      <c r="GEY21" s="232"/>
      <c r="GEZ21" s="232"/>
      <c r="GFA21" s="232"/>
      <c r="GFB21" s="232"/>
      <c r="GFC21" s="232"/>
      <c r="GFD21" s="232"/>
      <c r="GFE21" s="232"/>
      <c r="GFF21" s="232"/>
      <c r="GFG21" s="232"/>
      <c r="GFH21" s="232"/>
      <c r="GFI21" s="232"/>
      <c r="GFJ21" s="232"/>
      <c r="GFK21" s="232"/>
      <c r="GFL21" s="232"/>
      <c r="GFM21" s="232"/>
      <c r="GFN21" s="232"/>
      <c r="GFO21" s="232"/>
      <c r="GFP21" s="232"/>
      <c r="GFQ21" s="232"/>
      <c r="GFR21" s="232"/>
      <c r="GFS21" s="232"/>
      <c r="GFT21" s="232"/>
      <c r="GFU21" s="232"/>
      <c r="GFV21" s="232"/>
      <c r="GFW21" s="232"/>
      <c r="GFX21" s="232"/>
      <c r="GFY21" s="232"/>
      <c r="GFZ21" s="232"/>
      <c r="GGA21" s="232"/>
      <c r="GGB21" s="232"/>
      <c r="GGC21" s="232"/>
      <c r="GGD21" s="232"/>
      <c r="GGE21" s="232"/>
      <c r="GGF21" s="232"/>
      <c r="GGG21" s="232"/>
      <c r="GGH21" s="232"/>
      <c r="GGI21" s="232"/>
      <c r="GGJ21" s="232"/>
      <c r="GGK21" s="232"/>
      <c r="GGL21" s="232"/>
      <c r="GGM21" s="232"/>
      <c r="GGN21" s="232"/>
      <c r="GGO21" s="232"/>
      <c r="GGP21" s="232"/>
      <c r="GGQ21" s="232"/>
      <c r="GGR21" s="232"/>
      <c r="GGS21" s="232"/>
      <c r="GGT21" s="232"/>
      <c r="GGU21" s="232"/>
      <c r="GGV21" s="232"/>
      <c r="GGW21" s="232"/>
      <c r="GGX21" s="232"/>
      <c r="GGY21" s="232"/>
      <c r="GGZ21" s="232"/>
      <c r="GHA21" s="232"/>
      <c r="GHB21" s="232"/>
      <c r="GHC21" s="232"/>
      <c r="GHD21" s="232"/>
      <c r="GHE21" s="232"/>
      <c r="GHF21" s="232"/>
      <c r="GHG21" s="232"/>
      <c r="GHH21" s="232"/>
      <c r="GHI21" s="232"/>
      <c r="GHJ21" s="232"/>
      <c r="GHK21" s="232"/>
      <c r="GHL21" s="232"/>
      <c r="GHM21" s="232"/>
      <c r="GHN21" s="232"/>
      <c r="GHO21" s="232"/>
      <c r="GHP21" s="232"/>
      <c r="GHQ21" s="232"/>
      <c r="GHR21" s="232"/>
      <c r="GHS21" s="232"/>
      <c r="GHT21" s="232"/>
      <c r="GHU21" s="232"/>
      <c r="GHV21" s="232"/>
      <c r="GHW21" s="232"/>
      <c r="GHX21" s="232"/>
      <c r="GHY21" s="232"/>
      <c r="GHZ21" s="232"/>
      <c r="GIA21" s="232"/>
      <c r="GIB21" s="232"/>
      <c r="GIC21" s="232"/>
      <c r="GID21" s="232"/>
      <c r="GIE21" s="232"/>
      <c r="GIF21" s="232"/>
      <c r="GIG21" s="232"/>
      <c r="GIH21" s="232"/>
      <c r="GII21" s="232"/>
      <c r="GIJ21" s="232"/>
      <c r="GIK21" s="232"/>
      <c r="GIL21" s="232"/>
      <c r="GIM21" s="232"/>
      <c r="GIN21" s="232"/>
      <c r="GIO21" s="232"/>
      <c r="GIP21" s="232"/>
      <c r="GIQ21" s="232"/>
      <c r="GIR21" s="232"/>
      <c r="GIS21" s="232"/>
      <c r="GIT21" s="232"/>
      <c r="GIU21" s="232"/>
      <c r="GIV21" s="232"/>
      <c r="GIW21" s="232"/>
      <c r="GIX21" s="232"/>
      <c r="GIY21" s="232"/>
      <c r="GIZ21" s="232"/>
      <c r="GJA21" s="232"/>
      <c r="GJB21" s="232"/>
      <c r="GJC21" s="232"/>
      <c r="GJD21" s="232"/>
      <c r="GJE21" s="232"/>
      <c r="GJF21" s="232"/>
      <c r="GJG21" s="232"/>
      <c r="GJH21" s="232"/>
      <c r="GJI21" s="232"/>
      <c r="GJJ21" s="232"/>
      <c r="GJK21" s="232"/>
      <c r="GJL21" s="232"/>
      <c r="GJM21" s="232"/>
      <c r="GJN21" s="232"/>
      <c r="GJO21" s="232"/>
      <c r="GJP21" s="232"/>
      <c r="GJQ21" s="232"/>
      <c r="GJR21" s="232"/>
      <c r="GJS21" s="232"/>
      <c r="GJT21" s="232"/>
      <c r="GJU21" s="232"/>
      <c r="GJV21" s="232"/>
      <c r="GJW21" s="232"/>
      <c r="GJX21" s="232"/>
      <c r="GJY21" s="232"/>
      <c r="GJZ21" s="232"/>
      <c r="GKA21" s="232"/>
      <c r="GKB21" s="232"/>
      <c r="GKC21" s="232"/>
      <c r="GKD21" s="232"/>
      <c r="GKE21" s="232"/>
      <c r="GKF21" s="232"/>
      <c r="GKG21" s="232"/>
      <c r="GKH21" s="232"/>
      <c r="GKI21" s="232"/>
      <c r="GKJ21" s="232"/>
      <c r="GKK21" s="232"/>
      <c r="GKL21" s="232"/>
      <c r="GKM21" s="232"/>
      <c r="GKN21" s="232"/>
      <c r="GKO21" s="232"/>
      <c r="GKP21" s="232"/>
      <c r="GKQ21" s="232"/>
      <c r="GKR21" s="232"/>
      <c r="GKS21" s="232"/>
      <c r="GKT21" s="232"/>
      <c r="GKU21" s="232"/>
      <c r="GKV21" s="232"/>
      <c r="GKW21" s="232"/>
      <c r="GKX21" s="232"/>
      <c r="GKY21" s="232"/>
      <c r="GKZ21" s="232"/>
      <c r="GLA21" s="232"/>
      <c r="GLB21" s="232"/>
      <c r="GLC21" s="232"/>
      <c r="GLD21" s="232"/>
      <c r="GLE21" s="232"/>
      <c r="GLF21" s="232"/>
      <c r="GLG21" s="232"/>
      <c r="GLH21" s="232"/>
      <c r="GLI21" s="232"/>
      <c r="GLJ21" s="232"/>
      <c r="GLK21" s="232"/>
      <c r="GLL21" s="232"/>
      <c r="GLM21" s="232"/>
      <c r="GLN21" s="232"/>
      <c r="GLO21" s="232"/>
      <c r="GLP21" s="232"/>
      <c r="GLQ21" s="232"/>
      <c r="GLR21" s="232"/>
      <c r="GLS21" s="232"/>
      <c r="GLT21" s="232"/>
      <c r="GLU21" s="232"/>
      <c r="GLV21" s="232"/>
      <c r="GLW21" s="232"/>
      <c r="GLX21" s="232"/>
      <c r="GLY21" s="232"/>
      <c r="GLZ21" s="232"/>
      <c r="GMA21" s="232"/>
      <c r="GMB21" s="232"/>
      <c r="GMC21" s="232"/>
      <c r="GMD21" s="232"/>
      <c r="GME21" s="232"/>
      <c r="GMF21" s="232"/>
      <c r="GMG21" s="232"/>
      <c r="GMH21" s="232"/>
      <c r="GMI21" s="232"/>
      <c r="GMJ21" s="232"/>
      <c r="GMK21" s="232"/>
      <c r="GML21" s="232"/>
      <c r="GMM21" s="232"/>
      <c r="GMN21" s="232"/>
      <c r="GMO21" s="232"/>
      <c r="GMP21" s="232"/>
      <c r="GMQ21" s="232"/>
      <c r="GMR21" s="232"/>
      <c r="GMS21" s="232"/>
      <c r="GMT21" s="232"/>
      <c r="GMU21" s="232"/>
      <c r="GMV21" s="232"/>
      <c r="GMW21" s="232"/>
      <c r="GMX21" s="232"/>
      <c r="GMY21" s="232"/>
      <c r="GMZ21" s="232"/>
      <c r="GNA21" s="232"/>
      <c r="GNB21" s="232"/>
      <c r="GNC21" s="232"/>
      <c r="GND21" s="232"/>
      <c r="GNE21" s="232"/>
      <c r="GNF21" s="232"/>
      <c r="GNG21" s="232"/>
      <c r="GNH21" s="232"/>
      <c r="GNI21" s="232"/>
      <c r="GNJ21" s="232"/>
      <c r="GNK21" s="232"/>
      <c r="GNL21" s="232"/>
      <c r="GNM21" s="232"/>
      <c r="GNN21" s="232"/>
      <c r="GNO21" s="232"/>
      <c r="GNP21" s="232"/>
      <c r="GNQ21" s="232"/>
      <c r="GNR21" s="232"/>
      <c r="GNS21" s="232"/>
      <c r="GNT21" s="232"/>
      <c r="GNU21" s="232"/>
      <c r="GNV21" s="232"/>
      <c r="GNW21" s="232"/>
      <c r="GNX21" s="232"/>
      <c r="GNY21" s="232"/>
      <c r="GNZ21" s="232"/>
      <c r="GOA21" s="232"/>
      <c r="GOB21" s="232"/>
      <c r="GOC21" s="232"/>
      <c r="GOD21" s="232"/>
      <c r="GOE21" s="232"/>
      <c r="GOF21" s="232"/>
      <c r="GOG21" s="232"/>
      <c r="GOH21" s="232"/>
      <c r="GOI21" s="232"/>
      <c r="GOJ21" s="232"/>
      <c r="GOK21" s="232"/>
      <c r="GOL21" s="232"/>
      <c r="GOM21" s="232"/>
      <c r="GON21" s="232"/>
      <c r="GOO21" s="232"/>
      <c r="GOP21" s="232"/>
      <c r="GOQ21" s="232"/>
      <c r="GOR21" s="232"/>
      <c r="GOS21" s="232"/>
      <c r="GOT21" s="232"/>
      <c r="GOU21" s="232"/>
      <c r="GOV21" s="232"/>
      <c r="GOW21" s="232"/>
      <c r="GOX21" s="232"/>
      <c r="GOY21" s="232"/>
      <c r="GOZ21" s="232"/>
      <c r="GPA21" s="232"/>
      <c r="GPB21" s="232"/>
      <c r="GPC21" s="232"/>
      <c r="GPD21" s="232"/>
      <c r="GPE21" s="232"/>
      <c r="GPF21" s="232"/>
      <c r="GPG21" s="232"/>
      <c r="GPH21" s="232"/>
      <c r="GPI21" s="232"/>
      <c r="GPJ21" s="232"/>
      <c r="GPK21" s="232"/>
      <c r="GPL21" s="232"/>
      <c r="GPM21" s="232"/>
      <c r="GPN21" s="232"/>
      <c r="GPO21" s="232"/>
      <c r="GPP21" s="232"/>
      <c r="GPQ21" s="232"/>
      <c r="GPR21" s="232"/>
      <c r="GPS21" s="232"/>
      <c r="GPT21" s="232"/>
      <c r="GPU21" s="232"/>
      <c r="GPV21" s="232"/>
      <c r="GPW21" s="232"/>
      <c r="GPX21" s="232"/>
      <c r="GPY21" s="232"/>
      <c r="GPZ21" s="232"/>
      <c r="GQA21" s="232"/>
      <c r="GQB21" s="232"/>
      <c r="GQC21" s="232"/>
      <c r="GQD21" s="232"/>
      <c r="GQE21" s="232"/>
      <c r="GQF21" s="232"/>
      <c r="GQG21" s="232"/>
      <c r="GQH21" s="232"/>
      <c r="GQI21" s="232"/>
      <c r="GQJ21" s="232"/>
      <c r="GQK21" s="232"/>
      <c r="GQL21" s="232"/>
      <c r="GQM21" s="232"/>
      <c r="GQN21" s="232"/>
      <c r="GQO21" s="232"/>
      <c r="GQP21" s="232"/>
      <c r="GQQ21" s="232"/>
      <c r="GQR21" s="232"/>
      <c r="GQS21" s="232"/>
      <c r="GQT21" s="232"/>
      <c r="GQU21" s="232"/>
      <c r="GQV21" s="232"/>
      <c r="GQW21" s="232"/>
      <c r="GQX21" s="232"/>
      <c r="GQY21" s="232"/>
      <c r="GQZ21" s="232"/>
      <c r="GRA21" s="232"/>
      <c r="GRB21" s="232"/>
      <c r="GRC21" s="232"/>
      <c r="GRD21" s="232"/>
      <c r="GRE21" s="232"/>
      <c r="GRF21" s="232"/>
      <c r="GRG21" s="232"/>
      <c r="GRH21" s="232"/>
      <c r="GRI21" s="232"/>
      <c r="GRJ21" s="232"/>
      <c r="GRK21" s="232"/>
      <c r="GRL21" s="232"/>
      <c r="GRM21" s="232"/>
      <c r="GRN21" s="232"/>
      <c r="GRO21" s="232"/>
      <c r="GRP21" s="232"/>
      <c r="GRQ21" s="232"/>
      <c r="GRR21" s="232"/>
      <c r="GRS21" s="232"/>
      <c r="GRT21" s="232"/>
      <c r="GRU21" s="232"/>
      <c r="GRV21" s="232"/>
      <c r="GRW21" s="232"/>
      <c r="GRX21" s="232"/>
      <c r="GRY21" s="232"/>
      <c r="GRZ21" s="232"/>
      <c r="GSA21" s="232"/>
      <c r="GSB21" s="232"/>
      <c r="GSC21" s="232"/>
      <c r="GSD21" s="232"/>
      <c r="GSE21" s="232"/>
      <c r="GSF21" s="232"/>
      <c r="GSG21" s="232"/>
      <c r="GSH21" s="232"/>
      <c r="GSI21" s="232"/>
      <c r="GSJ21" s="232"/>
      <c r="GSK21" s="232"/>
      <c r="GSL21" s="232"/>
      <c r="GSM21" s="232"/>
      <c r="GSN21" s="232"/>
      <c r="GSO21" s="232"/>
      <c r="GSP21" s="232"/>
      <c r="GSQ21" s="232"/>
      <c r="GSR21" s="232"/>
      <c r="GSS21" s="232"/>
      <c r="GST21" s="232"/>
      <c r="GSU21" s="232"/>
      <c r="GSV21" s="232"/>
      <c r="GSW21" s="232"/>
      <c r="GSX21" s="232"/>
      <c r="GSY21" s="232"/>
      <c r="GSZ21" s="232"/>
      <c r="GTA21" s="232"/>
      <c r="GTB21" s="232"/>
      <c r="GTC21" s="232"/>
      <c r="GTD21" s="232"/>
      <c r="GTE21" s="232"/>
      <c r="GTF21" s="232"/>
      <c r="GTG21" s="232"/>
      <c r="GTH21" s="232"/>
      <c r="GTI21" s="232"/>
      <c r="GTJ21" s="232"/>
      <c r="GTK21" s="232"/>
      <c r="GTL21" s="232"/>
      <c r="GTM21" s="232"/>
      <c r="GTN21" s="232"/>
      <c r="GTO21" s="232"/>
      <c r="GTP21" s="232"/>
      <c r="GTQ21" s="232"/>
      <c r="GTR21" s="232"/>
      <c r="GTS21" s="232"/>
      <c r="GTT21" s="232"/>
      <c r="GTU21" s="232"/>
      <c r="GTV21" s="232"/>
      <c r="GTW21" s="232"/>
      <c r="GTX21" s="232"/>
      <c r="GTY21" s="232"/>
      <c r="GTZ21" s="232"/>
      <c r="GUA21" s="232"/>
      <c r="GUB21" s="232"/>
      <c r="GUC21" s="232"/>
      <c r="GUD21" s="232"/>
      <c r="GUE21" s="232"/>
      <c r="GUF21" s="232"/>
      <c r="GUG21" s="232"/>
      <c r="GUH21" s="232"/>
      <c r="GUI21" s="232"/>
      <c r="GUJ21" s="232"/>
      <c r="GUK21" s="232"/>
      <c r="GUL21" s="232"/>
      <c r="GUM21" s="232"/>
      <c r="GUN21" s="232"/>
      <c r="GUO21" s="232"/>
      <c r="GUP21" s="232"/>
      <c r="GUQ21" s="232"/>
      <c r="GUR21" s="232"/>
      <c r="GUS21" s="232"/>
      <c r="GUT21" s="232"/>
      <c r="GUU21" s="232"/>
      <c r="GUV21" s="232"/>
      <c r="GUW21" s="232"/>
      <c r="GUX21" s="232"/>
      <c r="GUY21" s="232"/>
      <c r="GUZ21" s="232"/>
      <c r="GVA21" s="232"/>
      <c r="GVB21" s="232"/>
      <c r="GVC21" s="232"/>
      <c r="GVD21" s="232"/>
      <c r="GVE21" s="232"/>
      <c r="GVF21" s="232"/>
      <c r="GVG21" s="232"/>
      <c r="GVH21" s="232"/>
      <c r="GVI21" s="232"/>
      <c r="GVJ21" s="232"/>
      <c r="GVK21" s="232"/>
      <c r="GVL21" s="232"/>
      <c r="GVM21" s="232"/>
      <c r="GVN21" s="232"/>
      <c r="GVO21" s="232"/>
      <c r="GVP21" s="232"/>
      <c r="GVQ21" s="232"/>
      <c r="GVR21" s="232"/>
      <c r="GVS21" s="232"/>
      <c r="GVT21" s="232"/>
      <c r="GVU21" s="232"/>
      <c r="GVV21" s="232"/>
      <c r="GVW21" s="232"/>
      <c r="GVX21" s="232"/>
      <c r="GVY21" s="232"/>
      <c r="GVZ21" s="232"/>
      <c r="GWA21" s="232"/>
      <c r="GWB21" s="232"/>
      <c r="GWC21" s="232"/>
      <c r="GWD21" s="232"/>
      <c r="GWE21" s="232"/>
      <c r="GWF21" s="232"/>
      <c r="GWG21" s="232"/>
      <c r="GWH21" s="232"/>
      <c r="GWI21" s="232"/>
      <c r="GWJ21" s="232"/>
      <c r="GWK21" s="232"/>
      <c r="GWL21" s="232"/>
      <c r="GWM21" s="232"/>
      <c r="GWN21" s="232"/>
      <c r="GWO21" s="232"/>
      <c r="GWP21" s="232"/>
      <c r="GWQ21" s="232"/>
      <c r="GWR21" s="232"/>
      <c r="GWS21" s="232"/>
      <c r="GWT21" s="232"/>
      <c r="GWU21" s="232"/>
      <c r="GWV21" s="232"/>
      <c r="GWW21" s="232"/>
      <c r="GWX21" s="232"/>
      <c r="GWY21" s="232"/>
      <c r="GWZ21" s="232"/>
      <c r="GXA21" s="232"/>
      <c r="GXB21" s="232"/>
      <c r="GXC21" s="232"/>
      <c r="GXD21" s="232"/>
      <c r="GXE21" s="232"/>
      <c r="GXF21" s="232"/>
      <c r="GXG21" s="232"/>
      <c r="GXH21" s="232"/>
      <c r="GXI21" s="232"/>
      <c r="GXJ21" s="232"/>
      <c r="GXK21" s="232"/>
      <c r="GXL21" s="232"/>
      <c r="GXM21" s="232"/>
      <c r="GXN21" s="232"/>
      <c r="GXO21" s="232"/>
      <c r="GXP21" s="232"/>
      <c r="GXQ21" s="232"/>
      <c r="GXR21" s="232"/>
      <c r="GXS21" s="232"/>
      <c r="GXT21" s="232"/>
      <c r="GXU21" s="232"/>
      <c r="GXV21" s="232"/>
      <c r="GXW21" s="232"/>
      <c r="GXX21" s="232"/>
      <c r="GXY21" s="232"/>
      <c r="GXZ21" s="232"/>
      <c r="GYA21" s="232"/>
      <c r="GYB21" s="232"/>
      <c r="GYC21" s="232"/>
      <c r="GYD21" s="232"/>
      <c r="GYE21" s="232"/>
      <c r="GYF21" s="232"/>
      <c r="GYG21" s="232"/>
      <c r="GYH21" s="232"/>
      <c r="GYI21" s="232"/>
      <c r="GYJ21" s="232"/>
      <c r="GYK21" s="232"/>
      <c r="GYL21" s="232"/>
      <c r="GYM21" s="232"/>
      <c r="GYN21" s="232"/>
      <c r="GYO21" s="232"/>
      <c r="GYP21" s="232"/>
      <c r="GYQ21" s="232"/>
      <c r="GYR21" s="232"/>
      <c r="GYS21" s="232"/>
      <c r="GYT21" s="232"/>
      <c r="GYU21" s="232"/>
      <c r="GYV21" s="232"/>
      <c r="GYW21" s="232"/>
      <c r="GYX21" s="232"/>
      <c r="GYY21" s="232"/>
      <c r="GYZ21" s="232"/>
      <c r="GZA21" s="232"/>
      <c r="GZB21" s="232"/>
      <c r="GZC21" s="232"/>
      <c r="GZD21" s="232"/>
      <c r="GZE21" s="232"/>
      <c r="GZF21" s="232"/>
      <c r="GZG21" s="232"/>
      <c r="GZH21" s="232"/>
      <c r="GZI21" s="232"/>
      <c r="GZJ21" s="232"/>
      <c r="GZK21" s="232"/>
      <c r="GZL21" s="232"/>
      <c r="GZM21" s="232"/>
      <c r="GZN21" s="232"/>
      <c r="GZO21" s="232"/>
      <c r="GZP21" s="232"/>
      <c r="GZQ21" s="232"/>
      <c r="GZR21" s="232"/>
      <c r="GZS21" s="232"/>
      <c r="GZT21" s="232"/>
      <c r="GZU21" s="232"/>
      <c r="GZV21" s="232"/>
      <c r="GZW21" s="232"/>
      <c r="GZX21" s="232"/>
      <c r="GZY21" s="232"/>
      <c r="GZZ21" s="232"/>
      <c r="HAA21" s="232"/>
      <c r="HAB21" s="232"/>
      <c r="HAC21" s="232"/>
      <c r="HAD21" s="232"/>
      <c r="HAE21" s="232"/>
      <c r="HAF21" s="232"/>
      <c r="HAG21" s="232"/>
      <c r="HAH21" s="232"/>
      <c r="HAI21" s="232"/>
      <c r="HAJ21" s="232"/>
      <c r="HAK21" s="232"/>
      <c r="HAL21" s="232"/>
      <c r="HAM21" s="232"/>
      <c r="HAN21" s="232"/>
      <c r="HAO21" s="232"/>
      <c r="HAP21" s="232"/>
      <c r="HAQ21" s="232"/>
      <c r="HAR21" s="232"/>
      <c r="HAS21" s="232"/>
      <c r="HAT21" s="232"/>
      <c r="HAU21" s="232"/>
      <c r="HAV21" s="232"/>
      <c r="HAW21" s="232"/>
      <c r="HAX21" s="232"/>
      <c r="HAY21" s="232"/>
      <c r="HAZ21" s="232"/>
      <c r="HBA21" s="232"/>
      <c r="HBB21" s="232"/>
      <c r="HBC21" s="232"/>
      <c r="HBD21" s="232"/>
      <c r="HBE21" s="232"/>
      <c r="HBF21" s="232"/>
      <c r="HBG21" s="232"/>
      <c r="HBH21" s="232"/>
      <c r="HBI21" s="232"/>
      <c r="HBJ21" s="232"/>
      <c r="HBK21" s="232"/>
      <c r="HBL21" s="232"/>
      <c r="HBM21" s="232"/>
      <c r="HBN21" s="232"/>
      <c r="HBO21" s="232"/>
      <c r="HBP21" s="232"/>
      <c r="HBQ21" s="232"/>
      <c r="HBR21" s="232"/>
      <c r="HBS21" s="232"/>
      <c r="HBT21" s="232"/>
      <c r="HBU21" s="232"/>
      <c r="HBV21" s="232"/>
      <c r="HBW21" s="232"/>
      <c r="HBX21" s="232"/>
      <c r="HBY21" s="232"/>
      <c r="HBZ21" s="232"/>
      <c r="HCA21" s="232"/>
      <c r="HCB21" s="232"/>
      <c r="HCC21" s="232"/>
      <c r="HCD21" s="232"/>
      <c r="HCE21" s="232"/>
      <c r="HCF21" s="232"/>
      <c r="HCG21" s="232"/>
      <c r="HCH21" s="232"/>
      <c r="HCI21" s="232"/>
      <c r="HCJ21" s="232"/>
      <c r="HCK21" s="232"/>
      <c r="HCL21" s="232"/>
      <c r="HCM21" s="232"/>
      <c r="HCN21" s="232"/>
      <c r="HCO21" s="232"/>
      <c r="HCP21" s="232"/>
      <c r="HCQ21" s="232"/>
      <c r="HCR21" s="232"/>
      <c r="HCS21" s="232"/>
      <c r="HCT21" s="232"/>
      <c r="HCU21" s="232"/>
      <c r="HCV21" s="232"/>
      <c r="HCW21" s="232"/>
      <c r="HCX21" s="232"/>
      <c r="HCY21" s="232"/>
      <c r="HCZ21" s="232"/>
      <c r="HDA21" s="232"/>
      <c r="HDB21" s="232"/>
      <c r="HDC21" s="232"/>
      <c r="HDD21" s="232"/>
      <c r="HDE21" s="232"/>
      <c r="HDF21" s="232"/>
      <c r="HDG21" s="232"/>
      <c r="HDH21" s="232"/>
      <c r="HDI21" s="232"/>
      <c r="HDJ21" s="232"/>
      <c r="HDK21" s="232"/>
      <c r="HDL21" s="232"/>
      <c r="HDM21" s="232"/>
      <c r="HDN21" s="232"/>
      <c r="HDO21" s="232"/>
      <c r="HDP21" s="232"/>
      <c r="HDQ21" s="232"/>
      <c r="HDR21" s="232"/>
      <c r="HDS21" s="232"/>
      <c r="HDT21" s="232"/>
      <c r="HDU21" s="232"/>
      <c r="HDV21" s="232"/>
      <c r="HDW21" s="232"/>
      <c r="HDX21" s="232"/>
      <c r="HDY21" s="232"/>
      <c r="HDZ21" s="232"/>
      <c r="HEA21" s="232"/>
      <c r="HEB21" s="232"/>
      <c r="HEC21" s="232"/>
      <c r="HED21" s="232"/>
      <c r="HEE21" s="232"/>
      <c r="HEF21" s="232"/>
      <c r="HEG21" s="232"/>
      <c r="HEH21" s="232"/>
      <c r="HEI21" s="232"/>
      <c r="HEJ21" s="232"/>
      <c r="HEK21" s="232"/>
      <c r="HEL21" s="232"/>
      <c r="HEM21" s="232"/>
      <c r="HEN21" s="232"/>
      <c r="HEO21" s="232"/>
      <c r="HEP21" s="232"/>
      <c r="HEQ21" s="232"/>
      <c r="HER21" s="232"/>
      <c r="HES21" s="232"/>
      <c r="HET21" s="232"/>
      <c r="HEU21" s="232"/>
      <c r="HEV21" s="232"/>
      <c r="HEW21" s="232"/>
      <c r="HEX21" s="232"/>
      <c r="HEY21" s="232"/>
      <c r="HEZ21" s="232"/>
      <c r="HFA21" s="232"/>
      <c r="HFB21" s="232"/>
      <c r="HFC21" s="232"/>
      <c r="HFD21" s="232"/>
      <c r="HFE21" s="232"/>
      <c r="HFF21" s="232"/>
      <c r="HFG21" s="232"/>
      <c r="HFH21" s="232"/>
      <c r="HFI21" s="232"/>
      <c r="HFJ21" s="232"/>
      <c r="HFK21" s="232"/>
      <c r="HFL21" s="232"/>
      <c r="HFM21" s="232"/>
      <c r="HFN21" s="232"/>
      <c r="HFO21" s="232"/>
      <c r="HFP21" s="232"/>
      <c r="HFQ21" s="232"/>
      <c r="HFR21" s="232"/>
      <c r="HFS21" s="232"/>
      <c r="HFT21" s="232"/>
      <c r="HFU21" s="232"/>
      <c r="HFV21" s="232"/>
      <c r="HFW21" s="232"/>
      <c r="HFX21" s="232"/>
      <c r="HFY21" s="232"/>
      <c r="HFZ21" s="232"/>
      <c r="HGA21" s="232"/>
      <c r="HGB21" s="232"/>
      <c r="HGC21" s="232"/>
      <c r="HGD21" s="232"/>
      <c r="HGE21" s="232"/>
      <c r="HGF21" s="232"/>
      <c r="HGG21" s="232"/>
      <c r="HGH21" s="232"/>
      <c r="HGI21" s="232"/>
      <c r="HGJ21" s="232"/>
      <c r="HGK21" s="232"/>
      <c r="HGL21" s="232"/>
      <c r="HGM21" s="232"/>
      <c r="HGN21" s="232"/>
      <c r="HGO21" s="232"/>
      <c r="HGP21" s="232"/>
      <c r="HGQ21" s="232"/>
      <c r="HGR21" s="232"/>
      <c r="HGS21" s="232"/>
      <c r="HGT21" s="232"/>
      <c r="HGU21" s="232"/>
      <c r="HGV21" s="232"/>
      <c r="HGW21" s="232"/>
      <c r="HGX21" s="232"/>
      <c r="HGY21" s="232"/>
      <c r="HGZ21" s="232"/>
      <c r="HHA21" s="232"/>
      <c r="HHB21" s="232"/>
      <c r="HHC21" s="232"/>
      <c r="HHD21" s="232"/>
      <c r="HHE21" s="232"/>
      <c r="HHF21" s="232"/>
      <c r="HHG21" s="232"/>
      <c r="HHH21" s="232"/>
      <c r="HHI21" s="232"/>
      <c r="HHJ21" s="232"/>
      <c r="HHK21" s="232"/>
      <c r="HHL21" s="232"/>
      <c r="HHM21" s="232"/>
      <c r="HHN21" s="232"/>
      <c r="HHO21" s="232"/>
      <c r="HHP21" s="232"/>
      <c r="HHQ21" s="232"/>
      <c r="HHR21" s="232"/>
      <c r="HHS21" s="232"/>
      <c r="HHT21" s="232"/>
      <c r="HHU21" s="232"/>
      <c r="HHV21" s="232"/>
      <c r="HHW21" s="232"/>
      <c r="HHX21" s="232"/>
      <c r="HHY21" s="232"/>
      <c r="HHZ21" s="232"/>
      <c r="HIA21" s="232"/>
      <c r="HIB21" s="232"/>
      <c r="HIC21" s="232"/>
      <c r="HID21" s="232"/>
      <c r="HIE21" s="232"/>
      <c r="HIF21" s="232"/>
      <c r="HIG21" s="232"/>
      <c r="HIH21" s="232"/>
      <c r="HII21" s="232"/>
      <c r="HIJ21" s="232"/>
      <c r="HIK21" s="232"/>
      <c r="HIL21" s="232"/>
      <c r="HIM21" s="232"/>
      <c r="HIN21" s="232"/>
      <c r="HIO21" s="232"/>
      <c r="HIP21" s="232"/>
      <c r="HIQ21" s="232"/>
      <c r="HIR21" s="232"/>
      <c r="HIS21" s="232"/>
      <c r="HIT21" s="232"/>
      <c r="HIU21" s="232"/>
      <c r="HIV21" s="232"/>
      <c r="HIW21" s="232"/>
      <c r="HIX21" s="232"/>
      <c r="HIY21" s="232"/>
      <c r="HIZ21" s="232"/>
      <c r="HJA21" s="232"/>
      <c r="HJB21" s="232"/>
      <c r="HJC21" s="232"/>
      <c r="HJD21" s="232"/>
      <c r="HJE21" s="232"/>
      <c r="HJF21" s="232"/>
      <c r="HJG21" s="232"/>
      <c r="HJH21" s="232"/>
      <c r="HJI21" s="232"/>
      <c r="HJJ21" s="232"/>
      <c r="HJK21" s="232"/>
      <c r="HJL21" s="232"/>
      <c r="HJM21" s="232"/>
      <c r="HJN21" s="232"/>
      <c r="HJO21" s="232"/>
      <c r="HJP21" s="232"/>
      <c r="HJQ21" s="232"/>
      <c r="HJR21" s="232"/>
      <c r="HJS21" s="232"/>
      <c r="HJT21" s="232"/>
      <c r="HJU21" s="232"/>
      <c r="HJV21" s="232"/>
      <c r="HJW21" s="232"/>
      <c r="HJX21" s="232"/>
      <c r="HJY21" s="232"/>
      <c r="HJZ21" s="232"/>
      <c r="HKA21" s="232"/>
      <c r="HKB21" s="232"/>
      <c r="HKC21" s="232"/>
      <c r="HKD21" s="232"/>
      <c r="HKE21" s="232"/>
      <c r="HKF21" s="232"/>
      <c r="HKG21" s="232"/>
      <c r="HKH21" s="232"/>
      <c r="HKI21" s="232"/>
      <c r="HKJ21" s="232"/>
      <c r="HKK21" s="232"/>
      <c r="HKL21" s="232"/>
      <c r="HKM21" s="232"/>
      <c r="HKN21" s="232"/>
      <c r="HKO21" s="232"/>
      <c r="HKP21" s="232"/>
      <c r="HKQ21" s="232"/>
      <c r="HKR21" s="232"/>
      <c r="HKS21" s="232"/>
      <c r="HKT21" s="232"/>
      <c r="HKU21" s="232"/>
      <c r="HKV21" s="232"/>
      <c r="HKW21" s="232"/>
      <c r="HKX21" s="232"/>
      <c r="HKY21" s="232"/>
      <c r="HKZ21" s="232"/>
      <c r="HLA21" s="232"/>
      <c r="HLB21" s="232"/>
      <c r="HLC21" s="232"/>
      <c r="HLD21" s="232"/>
      <c r="HLE21" s="232"/>
      <c r="HLF21" s="232"/>
      <c r="HLG21" s="232"/>
      <c r="HLH21" s="232"/>
      <c r="HLI21" s="232"/>
      <c r="HLJ21" s="232"/>
      <c r="HLK21" s="232"/>
      <c r="HLL21" s="232"/>
      <c r="HLM21" s="232"/>
      <c r="HLN21" s="232"/>
      <c r="HLO21" s="232"/>
      <c r="HLP21" s="232"/>
      <c r="HLQ21" s="232"/>
      <c r="HLR21" s="232"/>
      <c r="HLS21" s="232"/>
      <c r="HLT21" s="232"/>
      <c r="HLU21" s="232"/>
      <c r="HLV21" s="232"/>
      <c r="HLW21" s="232"/>
      <c r="HLX21" s="232"/>
      <c r="HLY21" s="232"/>
      <c r="HLZ21" s="232"/>
      <c r="HMA21" s="232"/>
      <c r="HMB21" s="232"/>
      <c r="HMC21" s="232"/>
      <c r="HMD21" s="232"/>
      <c r="HME21" s="232"/>
      <c r="HMF21" s="232"/>
      <c r="HMG21" s="232"/>
      <c r="HMH21" s="232"/>
      <c r="HMI21" s="232"/>
      <c r="HMJ21" s="232"/>
      <c r="HMK21" s="232"/>
      <c r="HML21" s="232"/>
      <c r="HMM21" s="232"/>
      <c r="HMN21" s="232"/>
      <c r="HMO21" s="232"/>
      <c r="HMP21" s="232"/>
      <c r="HMQ21" s="232"/>
      <c r="HMR21" s="232"/>
      <c r="HMS21" s="232"/>
      <c r="HMT21" s="232"/>
      <c r="HMU21" s="232"/>
      <c r="HMV21" s="232"/>
      <c r="HMW21" s="232"/>
      <c r="HMX21" s="232"/>
      <c r="HMY21" s="232"/>
      <c r="HMZ21" s="232"/>
      <c r="HNA21" s="232"/>
      <c r="HNB21" s="232"/>
      <c r="HNC21" s="232"/>
      <c r="HND21" s="232"/>
      <c r="HNE21" s="232"/>
      <c r="HNF21" s="232"/>
      <c r="HNG21" s="232"/>
      <c r="HNH21" s="232"/>
      <c r="HNI21" s="232"/>
      <c r="HNJ21" s="232"/>
      <c r="HNK21" s="232"/>
      <c r="HNL21" s="232"/>
      <c r="HNM21" s="232"/>
      <c r="HNN21" s="232"/>
      <c r="HNO21" s="232"/>
      <c r="HNP21" s="232"/>
      <c r="HNQ21" s="232"/>
      <c r="HNR21" s="232"/>
      <c r="HNS21" s="232"/>
      <c r="HNT21" s="232"/>
      <c r="HNU21" s="232"/>
      <c r="HNV21" s="232"/>
      <c r="HNW21" s="232"/>
      <c r="HNX21" s="232"/>
      <c r="HNY21" s="232"/>
      <c r="HNZ21" s="232"/>
      <c r="HOA21" s="232"/>
      <c r="HOB21" s="232"/>
      <c r="HOC21" s="232"/>
      <c r="HOD21" s="232"/>
      <c r="HOE21" s="232"/>
      <c r="HOF21" s="232"/>
      <c r="HOG21" s="232"/>
      <c r="HOH21" s="232"/>
      <c r="HOI21" s="232"/>
      <c r="HOJ21" s="232"/>
      <c r="HOK21" s="232"/>
      <c r="HOL21" s="232"/>
      <c r="HOM21" s="232"/>
      <c r="HON21" s="232"/>
      <c r="HOO21" s="232"/>
      <c r="HOP21" s="232"/>
      <c r="HOQ21" s="232"/>
      <c r="HOR21" s="232"/>
      <c r="HOS21" s="232"/>
      <c r="HOT21" s="232"/>
      <c r="HOU21" s="232"/>
      <c r="HOV21" s="232"/>
      <c r="HOW21" s="232"/>
      <c r="HOX21" s="232"/>
      <c r="HOY21" s="232"/>
      <c r="HOZ21" s="232"/>
      <c r="HPA21" s="232"/>
      <c r="HPB21" s="232"/>
      <c r="HPC21" s="232"/>
      <c r="HPD21" s="232"/>
      <c r="HPE21" s="232"/>
      <c r="HPF21" s="232"/>
      <c r="HPG21" s="232"/>
      <c r="HPH21" s="232"/>
      <c r="HPI21" s="232"/>
      <c r="HPJ21" s="232"/>
      <c r="HPK21" s="232"/>
      <c r="HPL21" s="232"/>
      <c r="HPM21" s="232"/>
      <c r="HPN21" s="232"/>
      <c r="HPO21" s="232"/>
      <c r="HPP21" s="232"/>
      <c r="HPQ21" s="232"/>
      <c r="HPR21" s="232"/>
      <c r="HPS21" s="232"/>
      <c r="HPT21" s="232"/>
      <c r="HPU21" s="232"/>
      <c r="HPV21" s="232"/>
      <c r="HPW21" s="232"/>
      <c r="HPX21" s="232"/>
      <c r="HPY21" s="232"/>
      <c r="HPZ21" s="232"/>
      <c r="HQA21" s="232"/>
      <c r="HQB21" s="232"/>
      <c r="HQC21" s="232"/>
      <c r="HQD21" s="232"/>
      <c r="HQE21" s="232"/>
      <c r="HQF21" s="232"/>
      <c r="HQG21" s="232"/>
      <c r="HQH21" s="232"/>
      <c r="HQI21" s="232"/>
      <c r="HQJ21" s="232"/>
      <c r="HQK21" s="232"/>
      <c r="HQL21" s="232"/>
      <c r="HQM21" s="232"/>
      <c r="HQN21" s="232"/>
      <c r="HQO21" s="232"/>
      <c r="HQP21" s="232"/>
      <c r="HQQ21" s="232"/>
      <c r="HQR21" s="232"/>
      <c r="HQS21" s="232"/>
      <c r="HQT21" s="232"/>
      <c r="HQU21" s="232"/>
      <c r="HQV21" s="232"/>
      <c r="HQW21" s="232"/>
      <c r="HQX21" s="232"/>
      <c r="HQY21" s="232"/>
      <c r="HQZ21" s="232"/>
      <c r="HRA21" s="232"/>
      <c r="HRB21" s="232"/>
      <c r="HRC21" s="232"/>
      <c r="HRD21" s="232"/>
      <c r="HRE21" s="232"/>
      <c r="HRF21" s="232"/>
      <c r="HRG21" s="232"/>
      <c r="HRH21" s="232"/>
      <c r="HRI21" s="232"/>
      <c r="HRJ21" s="232"/>
      <c r="HRK21" s="232"/>
      <c r="HRL21" s="232"/>
      <c r="HRM21" s="232"/>
      <c r="HRN21" s="232"/>
      <c r="HRO21" s="232"/>
      <c r="HRP21" s="232"/>
      <c r="HRQ21" s="232"/>
      <c r="HRR21" s="232"/>
      <c r="HRS21" s="232"/>
      <c r="HRT21" s="232"/>
      <c r="HRU21" s="232"/>
      <c r="HRV21" s="232"/>
      <c r="HRW21" s="232"/>
      <c r="HRX21" s="232"/>
      <c r="HRY21" s="232"/>
      <c r="HRZ21" s="232"/>
      <c r="HSA21" s="232"/>
      <c r="HSB21" s="232"/>
      <c r="HSC21" s="232"/>
      <c r="HSD21" s="232"/>
      <c r="HSE21" s="232"/>
      <c r="HSF21" s="232"/>
      <c r="HSG21" s="232"/>
      <c r="HSH21" s="232"/>
      <c r="HSI21" s="232"/>
      <c r="HSJ21" s="232"/>
      <c r="HSK21" s="232"/>
      <c r="HSL21" s="232"/>
      <c r="HSM21" s="232"/>
      <c r="HSN21" s="232"/>
      <c r="HSO21" s="232"/>
      <c r="HSP21" s="232"/>
      <c r="HSQ21" s="232"/>
      <c r="HSR21" s="232"/>
      <c r="HSS21" s="232"/>
      <c r="HST21" s="232"/>
      <c r="HSU21" s="232"/>
      <c r="HSV21" s="232"/>
      <c r="HSW21" s="232"/>
      <c r="HSX21" s="232"/>
      <c r="HSY21" s="232"/>
      <c r="HSZ21" s="232"/>
      <c r="HTA21" s="232"/>
      <c r="HTB21" s="232"/>
      <c r="HTC21" s="232"/>
      <c r="HTD21" s="232"/>
      <c r="HTE21" s="232"/>
      <c r="HTF21" s="232"/>
      <c r="HTG21" s="232"/>
      <c r="HTH21" s="232"/>
      <c r="HTI21" s="232"/>
      <c r="HTJ21" s="232"/>
      <c r="HTK21" s="232"/>
      <c r="HTL21" s="232"/>
      <c r="HTM21" s="232"/>
      <c r="HTN21" s="232"/>
      <c r="HTO21" s="232"/>
      <c r="HTP21" s="232"/>
      <c r="HTQ21" s="232"/>
      <c r="HTR21" s="232"/>
      <c r="HTS21" s="232"/>
      <c r="HTT21" s="232"/>
      <c r="HTU21" s="232"/>
      <c r="HTV21" s="232"/>
      <c r="HTW21" s="232"/>
      <c r="HTX21" s="232"/>
      <c r="HTY21" s="232"/>
      <c r="HTZ21" s="232"/>
      <c r="HUA21" s="232"/>
      <c r="HUB21" s="232"/>
      <c r="HUC21" s="232"/>
      <c r="HUD21" s="232"/>
      <c r="HUE21" s="232"/>
      <c r="HUF21" s="232"/>
      <c r="HUG21" s="232"/>
      <c r="HUH21" s="232"/>
      <c r="HUI21" s="232"/>
      <c r="HUJ21" s="232"/>
      <c r="HUK21" s="232"/>
      <c r="HUL21" s="232"/>
      <c r="HUM21" s="232"/>
      <c r="HUN21" s="232"/>
      <c r="HUO21" s="232"/>
      <c r="HUP21" s="232"/>
      <c r="HUQ21" s="232"/>
      <c r="HUR21" s="232"/>
      <c r="HUS21" s="232"/>
      <c r="HUT21" s="232"/>
      <c r="HUU21" s="232"/>
      <c r="HUV21" s="232"/>
      <c r="HUW21" s="232"/>
      <c r="HUX21" s="232"/>
      <c r="HUY21" s="232"/>
      <c r="HUZ21" s="232"/>
      <c r="HVA21" s="232"/>
      <c r="HVB21" s="232"/>
      <c r="HVC21" s="232"/>
      <c r="HVD21" s="232"/>
      <c r="HVE21" s="232"/>
      <c r="HVF21" s="232"/>
      <c r="HVG21" s="232"/>
      <c r="HVH21" s="232"/>
      <c r="HVI21" s="232"/>
      <c r="HVJ21" s="232"/>
      <c r="HVK21" s="232"/>
      <c r="HVL21" s="232"/>
      <c r="HVM21" s="232"/>
      <c r="HVN21" s="232"/>
      <c r="HVO21" s="232"/>
      <c r="HVP21" s="232"/>
      <c r="HVQ21" s="232"/>
      <c r="HVR21" s="232"/>
      <c r="HVS21" s="232"/>
      <c r="HVT21" s="232"/>
      <c r="HVU21" s="232"/>
      <c r="HVV21" s="232"/>
      <c r="HVW21" s="232"/>
      <c r="HVX21" s="232"/>
      <c r="HVY21" s="232"/>
      <c r="HVZ21" s="232"/>
      <c r="HWA21" s="232"/>
      <c r="HWB21" s="232"/>
      <c r="HWC21" s="232"/>
      <c r="HWD21" s="232"/>
      <c r="HWE21" s="232"/>
      <c r="HWF21" s="232"/>
      <c r="HWG21" s="232"/>
      <c r="HWH21" s="232"/>
      <c r="HWI21" s="232"/>
      <c r="HWJ21" s="232"/>
      <c r="HWK21" s="232"/>
      <c r="HWL21" s="232"/>
      <c r="HWM21" s="232"/>
      <c r="HWN21" s="232"/>
      <c r="HWO21" s="232"/>
      <c r="HWP21" s="232"/>
      <c r="HWQ21" s="232"/>
      <c r="HWR21" s="232"/>
      <c r="HWS21" s="232"/>
      <c r="HWT21" s="232"/>
      <c r="HWU21" s="232"/>
      <c r="HWV21" s="232"/>
      <c r="HWW21" s="232"/>
      <c r="HWX21" s="232"/>
      <c r="HWY21" s="232"/>
      <c r="HWZ21" s="232"/>
      <c r="HXA21" s="232"/>
      <c r="HXB21" s="232"/>
      <c r="HXC21" s="232"/>
      <c r="HXD21" s="232"/>
      <c r="HXE21" s="232"/>
      <c r="HXF21" s="232"/>
      <c r="HXG21" s="232"/>
      <c r="HXH21" s="232"/>
      <c r="HXI21" s="232"/>
      <c r="HXJ21" s="232"/>
      <c r="HXK21" s="232"/>
      <c r="HXL21" s="232"/>
      <c r="HXM21" s="232"/>
      <c r="HXN21" s="232"/>
      <c r="HXO21" s="232"/>
      <c r="HXP21" s="232"/>
      <c r="HXQ21" s="232"/>
      <c r="HXR21" s="232"/>
      <c r="HXS21" s="232"/>
      <c r="HXT21" s="232"/>
      <c r="HXU21" s="232"/>
      <c r="HXV21" s="232"/>
      <c r="HXW21" s="232"/>
      <c r="HXX21" s="232"/>
      <c r="HXY21" s="232"/>
      <c r="HXZ21" s="232"/>
      <c r="HYA21" s="232"/>
      <c r="HYB21" s="232"/>
      <c r="HYC21" s="232"/>
      <c r="HYD21" s="232"/>
      <c r="HYE21" s="232"/>
      <c r="HYF21" s="232"/>
      <c r="HYG21" s="232"/>
      <c r="HYH21" s="232"/>
      <c r="HYI21" s="232"/>
      <c r="HYJ21" s="232"/>
      <c r="HYK21" s="232"/>
      <c r="HYL21" s="232"/>
      <c r="HYM21" s="232"/>
      <c r="HYN21" s="232"/>
      <c r="HYO21" s="232"/>
      <c r="HYP21" s="232"/>
      <c r="HYQ21" s="232"/>
      <c r="HYR21" s="232"/>
      <c r="HYS21" s="232"/>
      <c r="HYT21" s="232"/>
      <c r="HYU21" s="232"/>
      <c r="HYV21" s="232"/>
      <c r="HYW21" s="232"/>
      <c r="HYX21" s="232"/>
      <c r="HYY21" s="232"/>
      <c r="HYZ21" s="232"/>
      <c r="HZA21" s="232"/>
      <c r="HZB21" s="232"/>
      <c r="HZC21" s="232"/>
      <c r="HZD21" s="232"/>
      <c r="HZE21" s="232"/>
      <c r="HZF21" s="232"/>
      <c r="HZG21" s="232"/>
      <c r="HZH21" s="232"/>
      <c r="HZI21" s="232"/>
      <c r="HZJ21" s="232"/>
      <c r="HZK21" s="232"/>
      <c r="HZL21" s="232"/>
      <c r="HZM21" s="232"/>
      <c r="HZN21" s="232"/>
      <c r="HZO21" s="232"/>
      <c r="HZP21" s="232"/>
      <c r="HZQ21" s="232"/>
      <c r="HZR21" s="232"/>
      <c r="HZS21" s="232"/>
      <c r="HZT21" s="232"/>
      <c r="HZU21" s="232"/>
      <c r="HZV21" s="232"/>
      <c r="HZW21" s="232"/>
      <c r="HZX21" s="232"/>
      <c r="HZY21" s="232"/>
      <c r="HZZ21" s="232"/>
      <c r="IAA21" s="232"/>
      <c r="IAB21" s="232"/>
      <c r="IAC21" s="232"/>
      <c r="IAD21" s="232"/>
      <c r="IAE21" s="232"/>
      <c r="IAF21" s="232"/>
      <c r="IAG21" s="232"/>
      <c r="IAH21" s="232"/>
      <c r="IAI21" s="232"/>
      <c r="IAJ21" s="232"/>
      <c r="IAK21" s="232"/>
      <c r="IAL21" s="232"/>
      <c r="IAM21" s="232"/>
      <c r="IAN21" s="232"/>
      <c r="IAO21" s="232"/>
      <c r="IAP21" s="232"/>
      <c r="IAQ21" s="232"/>
      <c r="IAR21" s="232"/>
      <c r="IAS21" s="232"/>
      <c r="IAT21" s="232"/>
      <c r="IAU21" s="232"/>
      <c r="IAV21" s="232"/>
      <c r="IAW21" s="232"/>
      <c r="IAX21" s="232"/>
      <c r="IAY21" s="232"/>
      <c r="IAZ21" s="232"/>
      <c r="IBA21" s="232"/>
      <c r="IBB21" s="232"/>
      <c r="IBC21" s="232"/>
      <c r="IBD21" s="232"/>
      <c r="IBE21" s="232"/>
      <c r="IBF21" s="232"/>
      <c r="IBG21" s="232"/>
      <c r="IBH21" s="232"/>
      <c r="IBI21" s="232"/>
      <c r="IBJ21" s="232"/>
      <c r="IBK21" s="232"/>
      <c r="IBL21" s="232"/>
      <c r="IBM21" s="232"/>
      <c r="IBN21" s="232"/>
      <c r="IBO21" s="232"/>
      <c r="IBP21" s="232"/>
      <c r="IBQ21" s="232"/>
      <c r="IBR21" s="232"/>
      <c r="IBS21" s="232"/>
      <c r="IBT21" s="232"/>
      <c r="IBU21" s="232"/>
      <c r="IBV21" s="232"/>
      <c r="IBW21" s="232"/>
      <c r="IBX21" s="232"/>
      <c r="IBY21" s="232"/>
      <c r="IBZ21" s="232"/>
      <c r="ICA21" s="232"/>
      <c r="ICB21" s="232"/>
      <c r="ICC21" s="232"/>
      <c r="ICD21" s="232"/>
      <c r="ICE21" s="232"/>
      <c r="ICF21" s="232"/>
      <c r="ICG21" s="232"/>
      <c r="ICH21" s="232"/>
      <c r="ICI21" s="232"/>
      <c r="ICJ21" s="232"/>
      <c r="ICK21" s="232"/>
      <c r="ICL21" s="232"/>
      <c r="ICM21" s="232"/>
      <c r="ICN21" s="232"/>
      <c r="ICO21" s="232"/>
      <c r="ICP21" s="232"/>
      <c r="ICQ21" s="232"/>
      <c r="ICR21" s="232"/>
      <c r="ICS21" s="232"/>
      <c r="ICT21" s="232"/>
      <c r="ICU21" s="232"/>
      <c r="ICV21" s="232"/>
      <c r="ICW21" s="232"/>
      <c r="ICX21" s="232"/>
      <c r="ICY21" s="232"/>
      <c r="ICZ21" s="232"/>
      <c r="IDA21" s="232"/>
      <c r="IDB21" s="232"/>
      <c r="IDC21" s="232"/>
      <c r="IDD21" s="232"/>
      <c r="IDE21" s="232"/>
      <c r="IDF21" s="232"/>
      <c r="IDG21" s="232"/>
      <c r="IDH21" s="232"/>
      <c r="IDI21" s="232"/>
      <c r="IDJ21" s="232"/>
      <c r="IDK21" s="232"/>
      <c r="IDL21" s="232"/>
      <c r="IDM21" s="232"/>
      <c r="IDN21" s="232"/>
      <c r="IDO21" s="232"/>
      <c r="IDP21" s="232"/>
      <c r="IDQ21" s="232"/>
      <c r="IDR21" s="232"/>
      <c r="IDS21" s="232"/>
      <c r="IDT21" s="232"/>
      <c r="IDU21" s="232"/>
      <c r="IDV21" s="232"/>
      <c r="IDW21" s="232"/>
      <c r="IDX21" s="232"/>
      <c r="IDY21" s="232"/>
      <c r="IDZ21" s="232"/>
      <c r="IEA21" s="232"/>
      <c r="IEB21" s="232"/>
      <c r="IEC21" s="232"/>
      <c r="IED21" s="232"/>
      <c r="IEE21" s="232"/>
      <c r="IEF21" s="232"/>
      <c r="IEG21" s="232"/>
      <c r="IEH21" s="232"/>
      <c r="IEI21" s="232"/>
      <c r="IEJ21" s="232"/>
      <c r="IEK21" s="232"/>
      <c r="IEL21" s="232"/>
      <c r="IEM21" s="232"/>
      <c r="IEN21" s="232"/>
      <c r="IEO21" s="232"/>
      <c r="IEP21" s="232"/>
      <c r="IEQ21" s="232"/>
      <c r="IER21" s="232"/>
      <c r="IES21" s="232"/>
      <c r="IET21" s="232"/>
      <c r="IEU21" s="232"/>
      <c r="IEV21" s="232"/>
      <c r="IEW21" s="232"/>
      <c r="IEX21" s="232"/>
      <c r="IEY21" s="232"/>
      <c r="IEZ21" s="232"/>
      <c r="IFA21" s="232"/>
      <c r="IFB21" s="232"/>
      <c r="IFC21" s="232"/>
      <c r="IFD21" s="232"/>
      <c r="IFE21" s="232"/>
      <c r="IFF21" s="232"/>
      <c r="IFG21" s="232"/>
      <c r="IFH21" s="232"/>
      <c r="IFI21" s="232"/>
      <c r="IFJ21" s="232"/>
      <c r="IFK21" s="232"/>
      <c r="IFL21" s="232"/>
      <c r="IFM21" s="232"/>
      <c r="IFN21" s="232"/>
      <c r="IFO21" s="232"/>
      <c r="IFP21" s="232"/>
      <c r="IFQ21" s="232"/>
      <c r="IFR21" s="232"/>
      <c r="IFS21" s="232"/>
      <c r="IFT21" s="232"/>
      <c r="IFU21" s="232"/>
      <c r="IFV21" s="232"/>
      <c r="IFW21" s="232"/>
      <c r="IFX21" s="232"/>
      <c r="IFY21" s="232"/>
      <c r="IFZ21" s="232"/>
      <c r="IGA21" s="232"/>
      <c r="IGB21" s="232"/>
      <c r="IGC21" s="232"/>
      <c r="IGD21" s="232"/>
      <c r="IGE21" s="232"/>
      <c r="IGF21" s="232"/>
      <c r="IGG21" s="232"/>
      <c r="IGH21" s="232"/>
      <c r="IGI21" s="232"/>
      <c r="IGJ21" s="232"/>
      <c r="IGK21" s="232"/>
      <c r="IGL21" s="232"/>
      <c r="IGM21" s="232"/>
      <c r="IGN21" s="232"/>
      <c r="IGO21" s="232"/>
      <c r="IGP21" s="232"/>
      <c r="IGQ21" s="232"/>
      <c r="IGR21" s="232"/>
      <c r="IGS21" s="232"/>
      <c r="IGT21" s="232"/>
      <c r="IGU21" s="232"/>
      <c r="IGV21" s="232"/>
      <c r="IGW21" s="232"/>
      <c r="IGX21" s="232"/>
      <c r="IGY21" s="232"/>
      <c r="IGZ21" s="232"/>
      <c r="IHA21" s="232"/>
      <c r="IHB21" s="232"/>
      <c r="IHC21" s="232"/>
      <c r="IHD21" s="232"/>
      <c r="IHE21" s="232"/>
      <c r="IHF21" s="232"/>
      <c r="IHG21" s="232"/>
      <c r="IHH21" s="232"/>
      <c r="IHI21" s="232"/>
      <c r="IHJ21" s="232"/>
      <c r="IHK21" s="232"/>
      <c r="IHL21" s="232"/>
      <c r="IHM21" s="232"/>
      <c r="IHN21" s="232"/>
      <c r="IHO21" s="232"/>
      <c r="IHP21" s="232"/>
      <c r="IHQ21" s="232"/>
      <c r="IHR21" s="232"/>
      <c r="IHS21" s="232"/>
      <c r="IHT21" s="232"/>
      <c r="IHU21" s="232"/>
      <c r="IHV21" s="232"/>
      <c r="IHW21" s="232"/>
      <c r="IHX21" s="232"/>
      <c r="IHY21" s="232"/>
      <c r="IHZ21" s="232"/>
      <c r="IIA21" s="232"/>
      <c r="IIB21" s="232"/>
      <c r="IIC21" s="232"/>
      <c r="IID21" s="232"/>
      <c r="IIE21" s="232"/>
      <c r="IIF21" s="232"/>
      <c r="IIG21" s="232"/>
      <c r="IIH21" s="232"/>
      <c r="III21" s="232"/>
      <c r="IIJ21" s="232"/>
      <c r="IIK21" s="232"/>
      <c r="IIL21" s="232"/>
      <c r="IIM21" s="232"/>
      <c r="IIN21" s="232"/>
      <c r="IIO21" s="232"/>
      <c r="IIP21" s="232"/>
      <c r="IIQ21" s="232"/>
      <c r="IIR21" s="232"/>
      <c r="IIS21" s="232"/>
      <c r="IIT21" s="232"/>
      <c r="IIU21" s="232"/>
      <c r="IIV21" s="232"/>
      <c r="IIW21" s="232"/>
      <c r="IIX21" s="232"/>
      <c r="IIY21" s="232"/>
      <c r="IIZ21" s="232"/>
      <c r="IJA21" s="232"/>
      <c r="IJB21" s="232"/>
      <c r="IJC21" s="232"/>
      <c r="IJD21" s="232"/>
      <c r="IJE21" s="232"/>
      <c r="IJF21" s="232"/>
      <c r="IJG21" s="232"/>
      <c r="IJH21" s="232"/>
      <c r="IJI21" s="232"/>
      <c r="IJJ21" s="232"/>
      <c r="IJK21" s="232"/>
      <c r="IJL21" s="232"/>
      <c r="IJM21" s="232"/>
      <c r="IJN21" s="232"/>
      <c r="IJO21" s="232"/>
      <c r="IJP21" s="232"/>
      <c r="IJQ21" s="232"/>
      <c r="IJR21" s="232"/>
      <c r="IJS21" s="232"/>
      <c r="IJT21" s="232"/>
      <c r="IJU21" s="232"/>
      <c r="IJV21" s="232"/>
      <c r="IJW21" s="232"/>
      <c r="IJX21" s="232"/>
      <c r="IJY21" s="232"/>
      <c r="IJZ21" s="232"/>
      <c r="IKA21" s="232"/>
      <c r="IKB21" s="232"/>
      <c r="IKC21" s="232"/>
      <c r="IKD21" s="232"/>
      <c r="IKE21" s="232"/>
      <c r="IKF21" s="232"/>
      <c r="IKG21" s="232"/>
      <c r="IKH21" s="232"/>
      <c r="IKI21" s="232"/>
      <c r="IKJ21" s="232"/>
      <c r="IKK21" s="232"/>
      <c r="IKL21" s="232"/>
      <c r="IKM21" s="232"/>
      <c r="IKN21" s="232"/>
      <c r="IKO21" s="232"/>
      <c r="IKP21" s="232"/>
      <c r="IKQ21" s="232"/>
      <c r="IKR21" s="232"/>
      <c r="IKS21" s="232"/>
      <c r="IKT21" s="232"/>
      <c r="IKU21" s="232"/>
      <c r="IKV21" s="232"/>
      <c r="IKW21" s="232"/>
      <c r="IKX21" s="232"/>
      <c r="IKY21" s="232"/>
      <c r="IKZ21" s="232"/>
      <c r="ILA21" s="232"/>
      <c r="ILB21" s="232"/>
      <c r="ILC21" s="232"/>
      <c r="ILD21" s="232"/>
      <c r="ILE21" s="232"/>
      <c r="ILF21" s="232"/>
      <c r="ILG21" s="232"/>
      <c r="ILH21" s="232"/>
      <c r="ILI21" s="232"/>
      <c r="ILJ21" s="232"/>
      <c r="ILK21" s="232"/>
      <c r="ILL21" s="232"/>
      <c r="ILM21" s="232"/>
      <c r="ILN21" s="232"/>
      <c r="ILO21" s="232"/>
      <c r="ILP21" s="232"/>
      <c r="ILQ21" s="232"/>
      <c r="ILR21" s="232"/>
      <c r="ILS21" s="232"/>
      <c r="ILT21" s="232"/>
      <c r="ILU21" s="232"/>
      <c r="ILV21" s="232"/>
      <c r="ILW21" s="232"/>
      <c r="ILX21" s="232"/>
      <c r="ILY21" s="232"/>
      <c r="ILZ21" s="232"/>
      <c r="IMA21" s="232"/>
      <c r="IMB21" s="232"/>
      <c r="IMC21" s="232"/>
      <c r="IMD21" s="232"/>
      <c r="IME21" s="232"/>
      <c r="IMF21" s="232"/>
      <c r="IMG21" s="232"/>
      <c r="IMH21" s="232"/>
      <c r="IMI21" s="232"/>
      <c r="IMJ21" s="232"/>
      <c r="IMK21" s="232"/>
      <c r="IML21" s="232"/>
      <c r="IMM21" s="232"/>
      <c r="IMN21" s="232"/>
      <c r="IMO21" s="232"/>
      <c r="IMP21" s="232"/>
      <c r="IMQ21" s="232"/>
      <c r="IMR21" s="232"/>
      <c r="IMS21" s="232"/>
      <c r="IMT21" s="232"/>
      <c r="IMU21" s="232"/>
      <c r="IMV21" s="232"/>
      <c r="IMW21" s="232"/>
      <c r="IMX21" s="232"/>
      <c r="IMY21" s="232"/>
      <c r="IMZ21" s="232"/>
      <c r="INA21" s="232"/>
      <c r="INB21" s="232"/>
      <c r="INC21" s="232"/>
      <c r="IND21" s="232"/>
      <c r="INE21" s="232"/>
      <c r="INF21" s="232"/>
      <c r="ING21" s="232"/>
      <c r="INH21" s="232"/>
      <c r="INI21" s="232"/>
      <c r="INJ21" s="232"/>
      <c r="INK21" s="232"/>
      <c r="INL21" s="232"/>
      <c r="INM21" s="232"/>
      <c r="INN21" s="232"/>
      <c r="INO21" s="232"/>
      <c r="INP21" s="232"/>
      <c r="INQ21" s="232"/>
      <c r="INR21" s="232"/>
      <c r="INS21" s="232"/>
      <c r="INT21" s="232"/>
      <c r="INU21" s="232"/>
      <c r="INV21" s="232"/>
      <c r="INW21" s="232"/>
      <c r="INX21" s="232"/>
      <c r="INY21" s="232"/>
      <c r="INZ21" s="232"/>
      <c r="IOA21" s="232"/>
      <c r="IOB21" s="232"/>
      <c r="IOC21" s="232"/>
      <c r="IOD21" s="232"/>
      <c r="IOE21" s="232"/>
      <c r="IOF21" s="232"/>
      <c r="IOG21" s="232"/>
      <c r="IOH21" s="232"/>
      <c r="IOI21" s="232"/>
      <c r="IOJ21" s="232"/>
      <c r="IOK21" s="232"/>
      <c r="IOL21" s="232"/>
      <c r="IOM21" s="232"/>
      <c r="ION21" s="232"/>
      <c r="IOO21" s="232"/>
      <c r="IOP21" s="232"/>
      <c r="IOQ21" s="232"/>
      <c r="IOR21" s="232"/>
      <c r="IOS21" s="232"/>
      <c r="IOT21" s="232"/>
      <c r="IOU21" s="232"/>
      <c r="IOV21" s="232"/>
      <c r="IOW21" s="232"/>
      <c r="IOX21" s="232"/>
      <c r="IOY21" s="232"/>
      <c r="IOZ21" s="232"/>
      <c r="IPA21" s="232"/>
      <c r="IPB21" s="232"/>
      <c r="IPC21" s="232"/>
      <c r="IPD21" s="232"/>
      <c r="IPE21" s="232"/>
      <c r="IPF21" s="232"/>
      <c r="IPG21" s="232"/>
      <c r="IPH21" s="232"/>
      <c r="IPI21" s="232"/>
      <c r="IPJ21" s="232"/>
      <c r="IPK21" s="232"/>
      <c r="IPL21" s="232"/>
      <c r="IPM21" s="232"/>
      <c r="IPN21" s="232"/>
      <c r="IPO21" s="232"/>
      <c r="IPP21" s="232"/>
      <c r="IPQ21" s="232"/>
      <c r="IPR21" s="232"/>
      <c r="IPS21" s="232"/>
      <c r="IPT21" s="232"/>
      <c r="IPU21" s="232"/>
      <c r="IPV21" s="232"/>
      <c r="IPW21" s="232"/>
      <c r="IPX21" s="232"/>
      <c r="IPY21" s="232"/>
      <c r="IPZ21" s="232"/>
      <c r="IQA21" s="232"/>
      <c r="IQB21" s="232"/>
      <c r="IQC21" s="232"/>
      <c r="IQD21" s="232"/>
      <c r="IQE21" s="232"/>
      <c r="IQF21" s="232"/>
      <c r="IQG21" s="232"/>
      <c r="IQH21" s="232"/>
      <c r="IQI21" s="232"/>
      <c r="IQJ21" s="232"/>
      <c r="IQK21" s="232"/>
      <c r="IQL21" s="232"/>
      <c r="IQM21" s="232"/>
      <c r="IQN21" s="232"/>
      <c r="IQO21" s="232"/>
      <c r="IQP21" s="232"/>
      <c r="IQQ21" s="232"/>
      <c r="IQR21" s="232"/>
      <c r="IQS21" s="232"/>
      <c r="IQT21" s="232"/>
      <c r="IQU21" s="232"/>
      <c r="IQV21" s="232"/>
      <c r="IQW21" s="232"/>
      <c r="IQX21" s="232"/>
      <c r="IQY21" s="232"/>
      <c r="IQZ21" s="232"/>
      <c r="IRA21" s="232"/>
      <c r="IRB21" s="232"/>
      <c r="IRC21" s="232"/>
      <c r="IRD21" s="232"/>
      <c r="IRE21" s="232"/>
      <c r="IRF21" s="232"/>
      <c r="IRG21" s="232"/>
      <c r="IRH21" s="232"/>
      <c r="IRI21" s="232"/>
      <c r="IRJ21" s="232"/>
      <c r="IRK21" s="232"/>
      <c r="IRL21" s="232"/>
      <c r="IRM21" s="232"/>
      <c r="IRN21" s="232"/>
      <c r="IRO21" s="232"/>
      <c r="IRP21" s="232"/>
      <c r="IRQ21" s="232"/>
      <c r="IRR21" s="232"/>
      <c r="IRS21" s="232"/>
      <c r="IRT21" s="232"/>
      <c r="IRU21" s="232"/>
      <c r="IRV21" s="232"/>
      <c r="IRW21" s="232"/>
      <c r="IRX21" s="232"/>
      <c r="IRY21" s="232"/>
      <c r="IRZ21" s="232"/>
      <c r="ISA21" s="232"/>
      <c r="ISB21" s="232"/>
      <c r="ISC21" s="232"/>
      <c r="ISD21" s="232"/>
      <c r="ISE21" s="232"/>
      <c r="ISF21" s="232"/>
      <c r="ISG21" s="232"/>
      <c r="ISH21" s="232"/>
      <c r="ISI21" s="232"/>
      <c r="ISJ21" s="232"/>
      <c r="ISK21" s="232"/>
      <c r="ISL21" s="232"/>
      <c r="ISM21" s="232"/>
      <c r="ISN21" s="232"/>
      <c r="ISO21" s="232"/>
      <c r="ISP21" s="232"/>
      <c r="ISQ21" s="232"/>
      <c r="ISR21" s="232"/>
      <c r="ISS21" s="232"/>
      <c r="IST21" s="232"/>
      <c r="ISU21" s="232"/>
      <c r="ISV21" s="232"/>
      <c r="ISW21" s="232"/>
      <c r="ISX21" s="232"/>
      <c r="ISY21" s="232"/>
      <c r="ISZ21" s="232"/>
      <c r="ITA21" s="232"/>
      <c r="ITB21" s="232"/>
      <c r="ITC21" s="232"/>
      <c r="ITD21" s="232"/>
      <c r="ITE21" s="232"/>
      <c r="ITF21" s="232"/>
      <c r="ITG21" s="232"/>
      <c r="ITH21" s="232"/>
      <c r="ITI21" s="232"/>
      <c r="ITJ21" s="232"/>
      <c r="ITK21" s="232"/>
      <c r="ITL21" s="232"/>
      <c r="ITM21" s="232"/>
      <c r="ITN21" s="232"/>
      <c r="ITO21" s="232"/>
      <c r="ITP21" s="232"/>
      <c r="ITQ21" s="232"/>
      <c r="ITR21" s="232"/>
      <c r="ITS21" s="232"/>
      <c r="ITT21" s="232"/>
      <c r="ITU21" s="232"/>
      <c r="ITV21" s="232"/>
      <c r="ITW21" s="232"/>
      <c r="ITX21" s="232"/>
      <c r="ITY21" s="232"/>
      <c r="ITZ21" s="232"/>
      <c r="IUA21" s="232"/>
      <c r="IUB21" s="232"/>
      <c r="IUC21" s="232"/>
      <c r="IUD21" s="232"/>
      <c r="IUE21" s="232"/>
      <c r="IUF21" s="232"/>
      <c r="IUG21" s="232"/>
      <c r="IUH21" s="232"/>
      <c r="IUI21" s="232"/>
      <c r="IUJ21" s="232"/>
      <c r="IUK21" s="232"/>
      <c r="IUL21" s="232"/>
      <c r="IUM21" s="232"/>
      <c r="IUN21" s="232"/>
      <c r="IUO21" s="232"/>
      <c r="IUP21" s="232"/>
      <c r="IUQ21" s="232"/>
      <c r="IUR21" s="232"/>
      <c r="IUS21" s="232"/>
      <c r="IUT21" s="232"/>
      <c r="IUU21" s="232"/>
      <c r="IUV21" s="232"/>
      <c r="IUW21" s="232"/>
      <c r="IUX21" s="232"/>
      <c r="IUY21" s="232"/>
      <c r="IUZ21" s="232"/>
      <c r="IVA21" s="232"/>
      <c r="IVB21" s="232"/>
      <c r="IVC21" s="232"/>
      <c r="IVD21" s="232"/>
      <c r="IVE21" s="232"/>
      <c r="IVF21" s="232"/>
      <c r="IVG21" s="232"/>
      <c r="IVH21" s="232"/>
      <c r="IVI21" s="232"/>
      <c r="IVJ21" s="232"/>
      <c r="IVK21" s="232"/>
      <c r="IVL21" s="232"/>
      <c r="IVM21" s="232"/>
      <c r="IVN21" s="232"/>
      <c r="IVO21" s="232"/>
      <c r="IVP21" s="232"/>
      <c r="IVQ21" s="232"/>
      <c r="IVR21" s="232"/>
      <c r="IVS21" s="232"/>
      <c r="IVT21" s="232"/>
      <c r="IVU21" s="232"/>
      <c r="IVV21" s="232"/>
      <c r="IVW21" s="232"/>
      <c r="IVX21" s="232"/>
      <c r="IVY21" s="232"/>
      <c r="IVZ21" s="232"/>
      <c r="IWA21" s="232"/>
      <c r="IWB21" s="232"/>
      <c r="IWC21" s="232"/>
      <c r="IWD21" s="232"/>
      <c r="IWE21" s="232"/>
      <c r="IWF21" s="232"/>
      <c r="IWG21" s="232"/>
      <c r="IWH21" s="232"/>
      <c r="IWI21" s="232"/>
      <c r="IWJ21" s="232"/>
      <c r="IWK21" s="232"/>
      <c r="IWL21" s="232"/>
      <c r="IWM21" s="232"/>
      <c r="IWN21" s="232"/>
      <c r="IWO21" s="232"/>
      <c r="IWP21" s="232"/>
      <c r="IWQ21" s="232"/>
      <c r="IWR21" s="232"/>
      <c r="IWS21" s="232"/>
      <c r="IWT21" s="232"/>
      <c r="IWU21" s="232"/>
      <c r="IWV21" s="232"/>
      <c r="IWW21" s="232"/>
      <c r="IWX21" s="232"/>
      <c r="IWY21" s="232"/>
      <c r="IWZ21" s="232"/>
      <c r="IXA21" s="232"/>
      <c r="IXB21" s="232"/>
      <c r="IXC21" s="232"/>
      <c r="IXD21" s="232"/>
      <c r="IXE21" s="232"/>
      <c r="IXF21" s="232"/>
      <c r="IXG21" s="232"/>
      <c r="IXH21" s="232"/>
      <c r="IXI21" s="232"/>
      <c r="IXJ21" s="232"/>
      <c r="IXK21" s="232"/>
      <c r="IXL21" s="232"/>
      <c r="IXM21" s="232"/>
      <c r="IXN21" s="232"/>
      <c r="IXO21" s="232"/>
      <c r="IXP21" s="232"/>
      <c r="IXQ21" s="232"/>
      <c r="IXR21" s="232"/>
      <c r="IXS21" s="232"/>
      <c r="IXT21" s="232"/>
      <c r="IXU21" s="232"/>
      <c r="IXV21" s="232"/>
      <c r="IXW21" s="232"/>
      <c r="IXX21" s="232"/>
      <c r="IXY21" s="232"/>
      <c r="IXZ21" s="232"/>
      <c r="IYA21" s="232"/>
      <c r="IYB21" s="232"/>
      <c r="IYC21" s="232"/>
      <c r="IYD21" s="232"/>
      <c r="IYE21" s="232"/>
      <c r="IYF21" s="232"/>
      <c r="IYG21" s="232"/>
      <c r="IYH21" s="232"/>
      <c r="IYI21" s="232"/>
      <c r="IYJ21" s="232"/>
      <c r="IYK21" s="232"/>
      <c r="IYL21" s="232"/>
      <c r="IYM21" s="232"/>
      <c r="IYN21" s="232"/>
      <c r="IYO21" s="232"/>
      <c r="IYP21" s="232"/>
      <c r="IYQ21" s="232"/>
      <c r="IYR21" s="232"/>
      <c r="IYS21" s="232"/>
      <c r="IYT21" s="232"/>
      <c r="IYU21" s="232"/>
      <c r="IYV21" s="232"/>
      <c r="IYW21" s="232"/>
      <c r="IYX21" s="232"/>
      <c r="IYY21" s="232"/>
      <c r="IYZ21" s="232"/>
      <c r="IZA21" s="232"/>
      <c r="IZB21" s="232"/>
      <c r="IZC21" s="232"/>
      <c r="IZD21" s="232"/>
      <c r="IZE21" s="232"/>
      <c r="IZF21" s="232"/>
      <c r="IZG21" s="232"/>
      <c r="IZH21" s="232"/>
      <c r="IZI21" s="232"/>
      <c r="IZJ21" s="232"/>
      <c r="IZK21" s="232"/>
      <c r="IZL21" s="232"/>
      <c r="IZM21" s="232"/>
      <c r="IZN21" s="232"/>
      <c r="IZO21" s="232"/>
      <c r="IZP21" s="232"/>
      <c r="IZQ21" s="232"/>
      <c r="IZR21" s="232"/>
      <c r="IZS21" s="232"/>
      <c r="IZT21" s="232"/>
      <c r="IZU21" s="232"/>
      <c r="IZV21" s="232"/>
      <c r="IZW21" s="232"/>
      <c r="IZX21" s="232"/>
      <c r="IZY21" s="232"/>
      <c r="IZZ21" s="232"/>
      <c r="JAA21" s="232"/>
      <c r="JAB21" s="232"/>
      <c r="JAC21" s="232"/>
      <c r="JAD21" s="232"/>
      <c r="JAE21" s="232"/>
      <c r="JAF21" s="232"/>
      <c r="JAG21" s="232"/>
      <c r="JAH21" s="232"/>
      <c r="JAI21" s="232"/>
      <c r="JAJ21" s="232"/>
      <c r="JAK21" s="232"/>
      <c r="JAL21" s="232"/>
      <c r="JAM21" s="232"/>
      <c r="JAN21" s="232"/>
      <c r="JAO21" s="232"/>
      <c r="JAP21" s="232"/>
      <c r="JAQ21" s="232"/>
      <c r="JAR21" s="232"/>
      <c r="JAS21" s="232"/>
      <c r="JAT21" s="232"/>
      <c r="JAU21" s="232"/>
      <c r="JAV21" s="232"/>
      <c r="JAW21" s="232"/>
      <c r="JAX21" s="232"/>
      <c r="JAY21" s="232"/>
      <c r="JAZ21" s="232"/>
      <c r="JBA21" s="232"/>
      <c r="JBB21" s="232"/>
      <c r="JBC21" s="232"/>
      <c r="JBD21" s="232"/>
      <c r="JBE21" s="232"/>
      <c r="JBF21" s="232"/>
      <c r="JBG21" s="232"/>
      <c r="JBH21" s="232"/>
      <c r="JBI21" s="232"/>
      <c r="JBJ21" s="232"/>
      <c r="JBK21" s="232"/>
      <c r="JBL21" s="232"/>
      <c r="JBM21" s="232"/>
      <c r="JBN21" s="232"/>
      <c r="JBO21" s="232"/>
      <c r="JBP21" s="232"/>
      <c r="JBQ21" s="232"/>
      <c r="JBR21" s="232"/>
      <c r="JBS21" s="232"/>
      <c r="JBT21" s="232"/>
      <c r="JBU21" s="232"/>
      <c r="JBV21" s="232"/>
      <c r="JBW21" s="232"/>
      <c r="JBX21" s="232"/>
      <c r="JBY21" s="232"/>
      <c r="JBZ21" s="232"/>
      <c r="JCA21" s="232"/>
      <c r="JCB21" s="232"/>
      <c r="JCC21" s="232"/>
      <c r="JCD21" s="232"/>
      <c r="JCE21" s="232"/>
      <c r="JCF21" s="232"/>
      <c r="JCG21" s="232"/>
      <c r="JCH21" s="232"/>
      <c r="JCI21" s="232"/>
      <c r="JCJ21" s="232"/>
      <c r="JCK21" s="232"/>
      <c r="JCL21" s="232"/>
      <c r="JCM21" s="232"/>
      <c r="JCN21" s="232"/>
      <c r="JCO21" s="232"/>
      <c r="JCP21" s="232"/>
      <c r="JCQ21" s="232"/>
      <c r="JCR21" s="232"/>
      <c r="JCS21" s="232"/>
      <c r="JCT21" s="232"/>
      <c r="JCU21" s="232"/>
      <c r="JCV21" s="232"/>
      <c r="JCW21" s="232"/>
      <c r="JCX21" s="232"/>
      <c r="JCY21" s="232"/>
      <c r="JCZ21" s="232"/>
      <c r="JDA21" s="232"/>
      <c r="JDB21" s="232"/>
      <c r="JDC21" s="232"/>
      <c r="JDD21" s="232"/>
      <c r="JDE21" s="232"/>
      <c r="JDF21" s="232"/>
      <c r="JDG21" s="232"/>
      <c r="JDH21" s="232"/>
      <c r="JDI21" s="232"/>
      <c r="JDJ21" s="232"/>
      <c r="JDK21" s="232"/>
      <c r="JDL21" s="232"/>
      <c r="JDM21" s="232"/>
      <c r="JDN21" s="232"/>
      <c r="JDO21" s="232"/>
      <c r="JDP21" s="232"/>
      <c r="JDQ21" s="232"/>
      <c r="JDR21" s="232"/>
      <c r="JDS21" s="232"/>
      <c r="JDT21" s="232"/>
      <c r="JDU21" s="232"/>
      <c r="JDV21" s="232"/>
      <c r="JDW21" s="232"/>
      <c r="JDX21" s="232"/>
      <c r="JDY21" s="232"/>
      <c r="JDZ21" s="232"/>
      <c r="JEA21" s="232"/>
      <c r="JEB21" s="232"/>
      <c r="JEC21" s="232"/>
      <c r="JED21" s="232"/>
      <c r="JEE21" s="232"/>
      <c r="JEF21" s="232"/>
      <c r="JEG21" s="232"/>
      <c r="JEH21" s="232"/>
      <c r="JEI21" s="232"/>
      <c r="JEJ21" s="232"/>
      <c r="JEK21" s="232"/>
      <c r="JEL21" s="232"/>
      <c r="JEM21" s="232"/>
      <c r="JEN21" s="232"/>
      <c r="JEO21" s="232"/>
      <c r="JEP21" s="232"/>
      <c r="JEQ21" s="232"/>
      <c r="JER21" s="232"/>
      <c r="JES21" s="232"/>
      <c r="JET21" s="232"/>
      <c r="JEU21" s="232"/>
      <c r="JEV21" s="232"/>
      <c r="JEW21" s="232"/>
      <c r="JEX21" s="232"/>
      <c r="JEY21" s="232"/>
      <c r="JEZ21" s="232"/>
      <c r="JFA21" s="232"/>
      <c r="JFB21" s="232"/>
      <c r="JFC21" s="232"/>
      <c r="JFD21" s="232"/>
      <c r="JFE21" s="232"/>
      <c r="JFF21" s="232"/>
      <c r="JFG21" s="232"/>
      <c r="JFH21" s="232"/>
      <c r="JFI21" s="232"/>
      <c r="JFJ21" s="232"/>
      <c r="JFK21" s="232"/>
      <c r="JFL21" s="232"/>
      <c r="JFM21" s="232"/>
      <c r="JFN21" s="232"/>
      <c r="JFO21" s="232"/>
      <c r="JFP21" s="232"/>
      <c r="JFQ21" s="232"/>
      <c r="JFR21" s="232"/>
      <c r="JFS21" s="232"/>
      <c r="JFT21" s="232"/>
      <c r="JFU21" s="232"/>
      <c r="JFV21" s="232"/>
      <c r="JFW21" s="232"/>
      <c r="JFX21" s="232"/>
      <c r="JFY21" s="232"/>
      <c r="JFZ21" s="232"/>
      <c r="JGA21" s="232"/>
      <c r="JGB21" s="232"/>
      <c r="JGC21" s="232"/>
      <c r="JGD21" s="232"/>
      <c r="JGE21" s="232"/>
      <c r="JGF21" s="232"/>
      <c r="JGG21" s="232"/>
      <c r="JGH21" s="232"/>
      <c r="JGI21" s="232"/>
      <c r="JGJ21" s="232"/>
      <c r="JGK21" s="232"/>
      <c r="JGL21" s="232"/>
      <c r="JGM21" s="232"/>
      <c r="JGN21" s="232"/>
      <c r="JGO21" s="232"/>
      <c r="JGP21" s="232"/>
      <c r="JGQ21" s="232"/>
      <c r="JGR21" s="232"/>
      <c r="JGS21" s="232"/>
      <c r="JGT21" s="232"/>
      <c r="JGU21" s="232"/>
      <c r="JGV21" s="232"/>
      <c r="JGW21" s="232"/>
      <c r="JGX21" s="232"/>
      <c r="JGY21" s="232"/>
      <c r="JGZ21" s="232"/>
      <c r="JHA21" s="232"/>
      <c r="JHB21" s="232"/>
      <c r="JHC21" s="232"/>
      <c r="JHD21" s="232"/>
      <c r="JHE21" s="232"/>
      <c r="JHF21" s="232"/>
      <c r="JHG21" s="232"/>
      <c r="JHH21" s="232"/>
      <c r="JHI21" s="232"/>
      <c r="JHJ21" s="232"/>
      <c r="JHK21" s="232"/>
      <c r="JHL21" s="232"/>
      <c r="JHM21" s="232"/>
      <c r="JHN21" s="232"/>
      <c r="JHO21" s="232"/>
      <c r="JHP21" s="232"/>
      <c r="JHQ21" s="232"/>
      <c r="JHR21" s="232"/>
      <c r="JHS21" s="232"/>
      <c r="JHT21" s="232"/>
      <c r="JHU21" s="232"/>
      <c r="JHV21" s="232"/>
      <c r="JHW21" s="232"/>
      <c r="JHX21" s="232"/>
      <c r="JHY21" s="232"/>
      <c r="JHZ21" s="232"/>
      <c r="JIA21" s="232"/>
      <c r="JIB21" s="232"/>
      <c r="JIC21" s="232"/>
      <c r="JID21" s="232"/>
      <c r="JIE21" s="232"/>
      <c r="JIF21" s="232"/>
      <c r="JIG21" s="232"/>
      <c r="JIH21" s="232"/>
      <c r="JII21" s="232"/>
      <c r="JIJ21" s="232"/>
      <c r="JIK21" s="232"/>
      <c r="JIL21" s="232"/>
      <c r="JIM21" s="232"/>
      <c r="JIN21" s="232"/>
      <c r="JIO21" s="232"/>
      <c r="JIP21" s="232"/>
      <c r="JIQ21" s="232"/>
      <c r="JIR21" s="232"/>
      <c r="JIS21" s="232"/>
      <c r="JIT21" s="232"/>
      <c r="JIU21" s="232"/>
      <c r="JIV21" s="232"/>
      <c r="JIW21" s="232"/>
      <c r="JIX21" s="232"/>
      <c r="JIY21" s="232"/>
      <c r="JIZ21" s="232"/>
      <c r="JJA21" s="232"/>
      <c r="JJB21" s="232"/>
      <c r="JJC21" s="232"/>
      <c r="JJD21" s="232"/>
      <c r="JJE21" s="232"/>
      <c r="JJF21" s="232"/>
      <c r="JJG21" s="232"/>
      <c r="JJH21" s="232"/>
      <c r="JJI21" s="232"/>
      <c r="JJJ21" s="232"/>
      <c r="JJK21" s="232"/>
      <c r="JJL21" s="232"/>
      <c r="JJM21" s="232"/>
      <c r="JJN21" s="232"/>
      <c r="JJO21" s="232"/>
      <c r="JJP21" s="232"/>
      <c r="JJQ21" s="232"/>
      <c r="JJR21" s="232"/>
      <c r="JJS21" s="232"/>
      <c r="JJT21" s="232"/>
      <c r="JJU21" s="232"/>
      <c r="JJV21" s="232"/>
      <c r="JJW21" s="232"/>
      <c r="JJX21" s="232"/>
      <c r="JJY21" s="232"/>
      <c r="JJZ21" s="232"/>
      <c r="JKA21" s="232"/>
      <c r="JKB21" s="232"/>
      <c r="JKC21" s="232"/>
      <c r="JKD21" s="232"/>
      <c r="JKE21" s="232"/>
      <c r="JKF21" s="232"/>
      <c r="JKG21" s="232"/>
      <c r="JKH21" s="232"/>
      <c r="JKI21" s="232"/>
      <c r="JKJ21" s="232"/>
      <c r="JKK21" s="232"/>
      <c r="JKL21" s="232"/>
      <c r="JKM21" s="232"/>
      <c r="JKN21" s="232"/>
      <c r="JKO21" s="232"/>
      <c r="JKP21" s="232"/>
      <c r="JKQ21" s="232"/>
      <c r="JKR21" s="232"/>
      <c r="JKS21" s="232"/>
      <c r="JKT21" s="232"/>
      <c r="JKU21" s="232"/>
      <c r="JKV21" s="232"/>
      <c r="JKW21" s="232"/>
      <c r="JKX21" s="232"/>
      <c r="JKY21" s="232"/>
      <c r="JKZ21" s="232"/>
      <c r="JLA21" s="232"/>
      <c r="JLB21" s="232"/>
      <c r="JLC21" s="232"/>
      <c r="JLD21" s="232"/>
      <c r="JLE21" s="232"/>
      <c r="JLF21" s="232"/>
      <c r="JLG21" s="232"/>
      <c r="JLH21" s="232"/>
      <c r="JLI21" s="232"/>
      <c r="JLJ21" s="232"/>
      <c r="JLK21" s="232"/>
      <c r="JLL21" s="232"/>
      <c r="JLM21" s="232"/>
      <c r="JLN21" s="232"/>
      <c r="JLO21" s="232"/>
      <c r="JLP21" s="232"/>
      <c r="JLQ21" s="232"/>
      <c r="JLR21" s="232"/>
      <c r="JLS21" s="232"/>
      <c r="JLT21" s="232"/>
      <c r="JLU21" s="232"/>
      <c r="JLV21" s="232"/>
      <c r="JLW21" s="232"/>
      <c r="JLX21" s="232"/>
      <c r="JLY21" s="232"/>
      <c r="JLZ21" s="232"/>
      <c r="JMA21" s="232"/>
      <c r="JMB21" s="232"/>
      <c r="JMC21" s="232"/>
      <c r="JMD21" s="232"/>
      <c r="JME21" s="232"/>
      <c r="JMF21" s="232"/>
      <c r="JMG21" s="232"/>
      <c r="JMH21" s="232"/>
      <c r="JMI21" s="232"/>
      <c r="JMJ21" s="232"/>
      <c r="JMK21" s="232"/>
      <c r="JML21" s="232"/>
      <c r="JMM21" s="232"/>
      <c r="JMN21" s="232"/>
      <c r="JMO21" s="232"/>
      <c r="JMP21" s="232"/>
      <c r="JMQ21" s="232"/>
      <c r="JMR21" s="232"/>
      <c r="JMS21" s="232"/>
      <c r="JMT21" s="232"/>
      <c r="JMU21" s="232"/>
      <c r="JMV21" s="232"/>
      <c r="JMW21" s="232"/>
      <c r="JMX21" s="232"/>
      <c r="JMY21" s="232"/>
      <c r="JMZ21" s="232"/>
      <c r="JNA21" s="232"/>
      <c r="JNB21" s="232"/>
      <c r="JNC21" s="232"/>
      <c r="JND21" s="232"/>
      <c r="JNE21" s="232"/>
      <c r="JNF21" s="232"/>
      <c r="JNG21" s="232"/>
      <c r="JNH21" s="232"/>
      <c r="JNI21" s="232"/>
      <c r="JNJ21" s="232"/>
      <c r="JNK21" s="232"/>
      <c r="JNL21" s="232"/>
      <c r="JNM21" s="232"/>
      <c r="JNN21" s="232"/>
      <c r="JNO21" s="232"/>
      <c r="JNP21" s="232"/>
      <c r="JNQ21" s="232"/>
      <c r="JNR21" s="232"/>
      <c r="JNS21" s="232"/>
      <c r="JNT21" s="232"/>
      <c r="JNU21" s="232"/>
      <c r="JNV21" s="232"/>
      <c r="JNW21" s="232"/>
      <c r="JNX21" s="232"/>
      <c r="JNY21" s="232"/>
      <c r="JNZ21" s="232"/>
      <c r="JOA21" s="232"/>
      <c r="JOB21" s="232"/>
      <c r="JOC21" s="232"/>
      <c r="JOD21" s="232"/>
      <c r="JOE21" s="232"/>
      <c r="JOF21" s="232"/>
      <c r="JOG21" s="232"/>
      <c r="JOH21" s="232"/>
      <c r="JOI21" s="232"/>
      <c r="JOJ21" s="232"/>
      <c r="JOK21" s="232"/>
      <c r="JOL21" s="232"/>
      <c r="JOM21" s="232"/>
      <c r="JON21" s="232"/>
      <c r="JOO21" s="232"/>
      <c r="JOP21" s="232"/>
      <c r="JOQ21" s="232"/>
      <c r="JOR21" s="232"/>
      <c r="JOS21" s="232"/>
      <c r="JOT21" s="232"/>
      <c r="JOU21" s="232"/>
      <c r="JOV21" s="232"/>
      <c r="JOW21" s="232"/>
      <c r="JOX21" s="232"/>
      <c r="JOY21" s="232"/>
      <c r="JOZ21" s="232"/>
      <c r="JPA21" s="232"/>
      <c r="JPB21" s="232"/>
      <c r="JPC21" s="232"/>
      <c r="JPD21" s="232"/>
      <c r="JPE21" s="232"/>
      <c r="JPF21" s="232"/>
      <c r="JPG21" s="232"/>
      <c r="JPH21" s="232"/>
      <c r="JPI21" s="232"/>
      <c r="JPJ21" s="232"/>
      <c r="JPK21" s="232"/>
      <c r="JPL21" s="232"/>
      <c r="JPM21" s="232"/>
      <c r="JPN21" s="232"/>
      <c r="JPO21" s="232"/>
      <c r="JPP21" s="232"/>
      <c r="JPQ21" s="232"/>
      <c r="JPR21" s="232"/>
      <c r="JPS21" s="232"/>
      <c r="JPT21" s="232"/>
      <c r="JPU21" s="232"/>
      <c r="JPV21" s="232"/>
      <c r="JPW21" s="232"/>
      <c r="JPX21" s="232"/>
      <c r="JPY21" s="232"/>
      <c r="JPZ21" s="232"/>
      <c r="JQA21" s="232"/>
      <c r="JQB21" s="232"/>
      <c r="JQC21" s="232"/>
      <c r="JQD21" s="232"/>
      <c r="JQE21" s="232"/>
      <c r="JQF21" s="232"/>
      <c r="JQG21" s="232"/>
      <c r="JQH21" s="232"/>
      <c r="JQI21" s="232"/>
      <c r="JQJ21" s="232"/>
      <c r="JQK21" s="232"/>
      <c r="JQL21" s="232"/>
      <c r="JQM21" s="232"/>
      <c r="JQN21" s="232"/>
      <c r="JQO21" s="232"/>
      <c r="JQP21" s="232"/>
      <c r="JQQ21" s="232"/>
      <c r="JQR21" s="232"/>
      <c r="JQS21" s="232"/>
      <c r="JQT21" s="232"/>
      <c r="JQU21" s="232"/>
      <c r="JQV21" s="232"/>
      <c r="JQW21" s="232"/>
      <c r="JQX21" s="232"/>
      <c r="JQY21" s="232"/>
      <c r="JQZ21" s="232"/>
      <c r="JRA21" s="232"/>
      <c r="JRB21" s="232"/>
      <c r="JRC21" s="232"/>
      <c r="JRD21" s="232"/>
      <c r="JRE21" s="232"/>
      <c r="JRF21" s="232"/>
      <c r="JRG21" s="232"/>
      <c r="JRH21" s="232"/>
      <c r="JRI21" s="232"/>
      <c r="JRJ21" s="232"/>
      <c r="JRK21" s="232"/>
      <c r="JRL21" s="232"/>
      <c r="JRM21" s="232"/>
      <c r="JRN21" s="232"/>
      <c r="JRO21" s="232"/>
      <c r="JRP21" s="232"/>
      <c r="JRQ21" s="232"/>
      <c r="JRR21" s="232"/>
      <c r="JRS21" s="232"/>
      <c r="JRT21" s="232"/>
      <c r="JRU21" s="232"/>
      <c r="JRV21" s="232"/>
      <c r="JRW21" s="232"/>
      <c r="JRX21" s="232"/>
      <c r="JRY21" s="232"/>
      <c r="JRZ21" s="232"/>
      <c r="JSA21" s="232"/>
      <c r="JSB21" s="232"/>
      <c r="JSC21" s="232"/>
      <c r="JSD21" s="232"/>
      <c r="JSE21" s="232"/>
      <c r="JSF21" s="232"/>
      <c r="JSG21" s="232"/>
      <c r="JSH21" s="232"/>
      <c r="JSI21" s="232"/>
      <c r="JSJ21" s="232"/>
      <c r="JSK21" s="232"/>
      <c r="JSL21" s="232"/>
      <c r="JSM21" s="232"/>
      <c r="JSN21" s="232"/>
      <c r="JSO21" s="232"/>
      <c r="JSP21" s="232"/>
      <c r="JSQ21" s="232"/>
      <c r="JSR21" s="232"/>
      <c r="JSS21" s="232"/>
      <c r="JST21" s="232"/>
      <c r="JSU21" s="232"/>
      <c r="JSV21" s="232"/>
      <c r="JSW21" s="232"/>
      <c r="JSX21" s="232"/>
      <c r="JSY21" s="232"/>
      <c r="JSZ21" s="232"/>
      <c r="JTA21" s="232"/>
      <c r="JTB21" s="232"/>
      <c r="JTC21" s="232"/>
      <c r="JTD21" s="232"/>
      <c r="JTE21" s="232"/>
      <c r="JTF21" s="232"/>
      <c r="JTG21" s="232"/>
      <c r="JTH21" s="232"/>
      <c r="JTI21" s="232"/>
      <c r="JTJ21" s="232"/>
      <c r="JTK21" s="232"/>
      <c r="JTL21" s="232"/>
      <c r="JTM21" s="232"/>
      <c r="JTN21" s="232"/>
      <c r="JTO21" s="232"/>
      <c r="JTP21" s="232"/>
      <c r="JTQ21" s="232"/>
      <c r="JTR21" s="232"/>
      <c r="JTS21" s="232"/>
      <c r="JTT21" s="232"/>
      <c r="JTU21" s="232"/>
      <c r="JTV21" s="232"/>
      <c r="JTW21" s="232"/>
      <c r="JTX21" s="232"/>
      <c r="JTY21" s="232"/>
      <c r="JTZ21" s="232"/>
      <c r="JUA21" s="232"/>
      <c r="JUB21" s="232"/>
      <c r="JUC21" s="232"/>
      <c r="JUD21" s="232"/>
      <c r="JUE21" s="232"/>
      <c r="JUF21" s="232"/>
      <c r="JUG21" s="232"/>
      <c r="JUH21" s="232"/>
      <c r="JUI21" s="232"/>
      <c r="JUJ21" s="232"/>
      <c r="JUK21" s="232"/>
      <c r="JUL21" s="232"/>
      <c r="JUM21" s="232"/>
      <c r="JUN21" s="232"/>
      <c r="JUO21" s="232"/>
      <c r="JUP21" s="232"/>
      <c r="JUQ21" s="232"/>
      <c r="JUR21" s="232"/>
      <c r="JUS21" s="232"/>
      <c r="JUT21" s="232"/>
      <c r="JUU21" s="232"/>
      <c r="JUV21" s="232"/>
      <c r="JUW21" s="232"/>
      <c r="JUX21" s="232"/>
      <c r="JUY21" s="232"/>
      <c r="JUZ21" s="232"/>
      <c r="JVA21" s="232"/>
      <c r="JVB21" s="232"/>
      <c r="JVC21" s="232"/>
      <c r="JVD21" s="232"/>
      <c r="JVE21" s="232"/>
      <c r="JVF21" s="232"/>
      <c r="JVG21" s="232"/>
      <c r="JVH21" s="232"/>
      <c r="JVI21" s="232"/>
      <c r="JVJ21" s="232"/>
      <c r="JVK21" s="232"/>
      <c r="JVL21" s="232"/>
      <c r="JVM21" s="232"/>
      <c r="JVN21" s="232"/>
      <c r="JVO21" s="232"/>
      <c r="JVP21" s="232"/>
      <c r="JVQ21" s="232"/>
      <c r="JVR21" s="232"/>
      <c r="JVS21" s="232"/>
      <c r="JVT21" s="232"/>
      <c r="JVU21" s="232"/>
      <c r="JVV21" s="232"/>
      <c r="JVW21" s="232"/>
      <c r="JVX21" s="232"/>
      <c r="JVY21" s="232"/>
      <c r="JVZ21" s="232"/>
      <c r="JWA21" s="232"/>
      <c r="JWB21" s="232"/>
      <c r="JWC21" s="232"/>
      <c r="JWD21" s="232"/>
      <c r="JWE21" s="232"/>
      <c r="JWF21" s="232"/>
      <c r="JWG21" s="232"/>
      <c r="JWH21" s="232"/>
      <c r="JWI21" s="232"/>
      <c r="JWJ21" s="232"/>
      <c r="JWK21" s="232"/>
      <c r="JWL21" s="232"/>
      <c r="JWM21" s="232"/>
      <c r="JWN21" s="232"/>
      <c r="JWO21" s="232"/>
      <c r="JWP21" s="232"/>
      <c r="JWQ21" s="232"/>
      <c r="JWR21" s="232"/>
      <c r="JWS21" s="232"/>
      <c r="JWT21" s="232"/>
      <c r="JWU21" s="232"/>
      <c r="JWV21" s="232"/>
      <c r="JWW21" s="232"/>
      <c r="JWX21" s="232"/>
      <c r="JWY21" s="232"/>
      <c r="JWZ21" s="232"/>
      <c r="JXA21" s="232"/>
      <c r="JXB21" s="232"/>
      <c r="JXC21" s="232"/>
      <c r="JXD21" s="232"/>
      <c r="JXE21" s="232"/>
      <c r="JXF21" s="232"/>
      <c r="JXG21" s="232"/>
      <c r="JXH21" s="232"/>
      <c r="JXI21" s="232"/>
      <c r="JXJ21" s="232"/>
      <c r="JXK21" s="232"/>
      <c r="JXL21" s="232"/>
      <c r="JXM21" s="232"/>
      <c r="JXN21" s="232"/>
      <c r="JXO21" s="232"/>
      <c r="JXP21" s="232"/>
      <c r="JXQ21" s="232"/>
      <c r="JXR21" s="232"/>
      <c r="JXS21" s="232"/>
      <c r="JXT21" s="232"/>
      <c r="JXU21" s="232"/>
      <c r="JXV21" s="232"/>
      <c r="JXW21" s="232"/>
      <c r="JXX21" s="232"/>
      <c r="JXY21" s="232"/>
      <c r="JXZ21" s="232"/>
      <c r="JYA21" s="232"/>
      <c r="JYB21" s="232"/>
      <c r="JYC21" s="232"/>
      <c r="JYD21" s="232"/>
      <c r="JYE21" s="232"/>
      <c r="JYF21" s="232"/>
      <c r="JYG21" s="232"/>
      <c r="JYH21" s="232"/>
      <c r="JYI21" s="232"/>
      <c r="JYJ21" s="232"/>
      <c r="JYK21" s="232"/>
      <c r="JYL21" s="232"/>
      <c r="JYM21" s="232"/>
      <c r="JYN21" s="232"/>
      <c r="JYO21" s="232"/>
      <c r="JYP21" s="232"/>
      <c r="JYQ21" s="232"/>
      <c r="JYR21" s="232"/>
      <c r="JYS21" s="232"/>
      <c r="JYT21" s="232"/>
      <c r="JYU21" s="232"/>
      <c r="JYV21" s="232"/>
      <c r="JYW21" s="232"/>
      <c r="JYX21" s="232"/>
      <c r="JYY21" s="232"/>
      <c r="JYZ21" s="232"/>
      <c r="JZA21" s="232"/>
      <c r="JZB21" s="232"/>
      <c r="JZC21" s="232"/>
      <c r="JZD21" s="232"/>
      <c r="JZE21" s="232"/>
      <c r="JZF21" s="232"/>
      <c r="JZG21" s="232"/>
      <c r="JZH21" s="232"/>
      <c r="JZI21" s="232"/>
      <c r="JZJ21" s="232"/>
      <c r="JZK21" s="232"/>
      <c r="JZL21" s="232"/>
      <c r="JZM21" s="232"/>
      <c r="JZN21" s="232"/>
      <c r="JZO21" s="232"/>
      <c r="JZP21" s="232"/>
      <c r="JZQ21" s="232"/>
      <c r="JZR21" s="232"/>
      <c r="JZS21" s="232"/>
      <c r="JZT21" s="232"/>
      <c r="JZU21" s="232"/>
      <c r="JZV21" s="232"/>
      <c r="JZW21" s="232"/>
      <c r="JZX21" s="232"/>
      <c r="JZY21" s="232"/>
      <c r="JZZ21" s="232"/>
      <c r="KAA21" s="232"/>
      <c r="KAB21" s="232"/>
      <c r="KAC21" s="232"/>
      <c r="KAD21" s="232"/>
      <c r="KAE21" s="232"/>
      <c r="KAF21" s="232"/>
      <c r="KAG21" s="232"/>
      <c r="KAH21" s="232"/>
      <c r="KAI21" s="232"/>
      <c r="KAJ21" s="232"/>
      <c r="KAK21" s="232"/>
      <c r="KAL21" s="232"/>
      <c r="KAM21" s="232"/>
      <c r="KAN21" s="232"/>
      <c r="KAO21" s="232"/>
      <c r="KAP21" s="232"/>
      <c r="KAQ21" s="232"/>
      <c r="KAR21" s="232"/>
      <c r="KAS21" s="232"/>
      <c r="KAT21" s="232"/>
      <c r="KAU21" s="232"/>
      <c r="KAV21" s="232"/>
      <c r="KAW21" s="232"/>
      <c r="KAX21" s="232"/>
      <c r="KAY21" s="232"/>
      <c r="KAZ21" s="232"/>
      <c r="KBA21" s="232"/>
      <c r="KBB21" s="232"/>
      <c r="KBC21" s="232"/>
      <c r="KBD21" s="232"/>
      <c r="KBE21" s="232"/>
      <c r="KBF21" s="232"/>
      <c r="KBG21" s="232"/>
      <c r="KBH21" s="232"/>
      <c r="KBI21" s="232"/>
      <c r="KBJ21" s="232"/>
      <c r="KBK21" s="232"/>
      <c r="KBL21" s="232"/>
      <c r="KBM21" s="232"/>
      <c r="KBN21" s="232"/>
      <c r="KBO21" s="232"/>
      <c r="KBP21" s="232"/>
      <c r="KBQ21" s="232"/>
      <c r="KBR21" s="232"/>
      <c r="KBS21" s="232"/>
      <c r="KBT21" s="232"/>
      <c r="KBU21" s="232"/>
      <c r="KBV21" s="232"/>
      <c r="KBW21" s="232"/>
      <c r="KBX21" s="232"/>
      <c r="KBY21" s="232"/>
      <c r="KBZ21" s="232"/>
      <c r="KCA21" s="232"/>
      <c r="KCB21" s="232"/>
      <c r="KCC21" s="232"/>
      <c r="KCD21" s="232"/>
      <c r="KCE21" s="232"/>
      <c r="KCF21" s="232"/>
      <c r="KCG21" s="232"/>
      <c r="KCH21" s="232"/>
      <c r="KCI21" s="232"/>
      <c r="KCJ21" s="232"/>
      <c r="KCK21" s="232"/>
      <c r="KCL21" s="232"/>
      <c r="KCM21" s="232"/>
      <c r="KCN21" s="232"/>
      <c r="KCO21" s="232"/>
      <c r="KCP21" s="232"/>
      <c r="KCQ21" s="232"/>
      <c r="KCR21" s="232"/>
      <c r="KCS21" s="232"/>
      <c r="KCT21" s="232"/>
      <c r="KCU21" s="232"/>
      <c r="KCV21" s="232"/>
      <c r="KCW21" s="232"/>
      <c r="KCX21" s="232"/>
      <c r="KCY21" s="232"/>
      <c r="KCZ21" s="232"/>
      <c r="KDA21" s="232"/>
      <c r="KDB21" s="232"/>
      <c r="KDC21" s="232"/>
      <c r="KDD21" s="232"/>
      <c r="KDE21" s="232"/>
      <c r="KDF21" s="232"/>
      <c r="KDG21" s="232"/>
      <c r="KDH21" s="232"/>
      <c r="KDI21" s="232"/>
      <c r="KDJ21" s="232"/>
      <c r="KDK21" s="232"/>
      <c r="KDL21" s="232"/>
      <c r="KDM21" s="232"/>
      <c r="KDN21" s="232"/>
      <c r="KDO21" s="232"/>
      <c r="KDP21" s="232"/>
      <c r="KDQ21" s="232"/>
      <c r="KDR21" s="232"/>
      <c r="KDS21" s="232"/>
      <c r="KDT21" s="232"/>
      <c r="KDU21" s="232"/>
      <c r="KDV21" s="232"/>
      <c r="KDW21" s="232"/>
      <c r="KDX21" s="232"/>
      <c r="KDY21" s="232"/>
      <c r="KDZ21" s="232"/>
      <c r="KEA21" s="232"/>
      <c r="KEB21" s="232"/>
      <c r="KEC21" s="232"/>
      <c r="KED21" s="232"/>
      <c r="KEE21" s="232"/>
      <c r="KEF21" s="232"/>
      <c r="KEG21" s="232"/>
      <c r="KEH21" s="232"/>
      <c r="KEI21" s="232"/>
      <c r="KEJ21" s="232"/>
      <c r="KEK21" s="232"/>
      <c r="KEL21" s="232"/>
      <c r="KEM21" s="232"/>
      <c r="KEN21" s="232"/>
      <c r="KEO21" s="232"/>
      <c r="KEP21" s="232"/>
      <c r="KEQ21" s="232"/>
      <c r="KER21" s="232"/>
      <c r="KES21" s="232"/>
      <c r="KET21" s="232"/>
      <c r="KEU21" s="232"/>
      <c r="KEV21" s="232"/>
      <c r="KEW21" s="232"/>
      <c r="KEX21" s="232"/>
      <c r="KEY21" s="232"/>
      <c r="KEZ21" s="232"/>
      <c r="KFA21" s="232"/>
      <c r="KFB21" s="232"/>
      <c r="KFC21" s="232"/>
      <c r="KFD21" s="232"/>
      <c r="KFE21" s="232"/>
      <c r="KFF21" s="232"/>
      <c r="KFG21" s="232"/>
      <c r="KFH21" s="232"/>
      <c r="KFI21" s="232"/>
      <c r="KFJ21" s="232"/>
      <c r="KFK21" s="232"/>
      <c r="KFL21" s="232"/>
      <c r="KFM21" s="232"/>
      <c r="KFN21" s="232"/>
      <c r="KFO21" s="232"/>
      <c r="KFP21" s="232"/>
      <c r="KFQ21" s="232"/>
      <c r="KFR21" s="232"/>
      <c r="KFS21" s="232"/>
      <c r="KFT21" s="232"/>
      <c r="KFU21" s="232"/>
      <c r="KFV21" s="232"/>
      <c r="KFW21" s="232"/>
      <c r="KFX21" s="232"/>
      <c r="KFY21" s="232"/>
      <c r="KFZ21" s="232"/>
      <c r="KGA21" s="232"/>
      <c r="KGB21" s="232"/>
      <c r="KGC21" s="232"/>
      <c r="KGD21" s="232"/>
      <c r="KGE21" s="232"/>
      <c r="KGF21" s="232"/>
      <c r="KGG21" s="232"/>
      <c r="KGH21" s="232"/>
      <c r="KGI21" s="232"/>
      <c r="KGJ21" s="232"/>
      <c r="KGK21" s="232"/>
      <c r="KGL21" s="232"/>
      <c r="KGM21" s="232"/>
      <c r="KGN21" s="232"/>
      <c r="KGO21" s="232"/>
      <c r="KGP21" s="232"/>
      <c r="KGQ21" s="232"/>
      <c r="KGR21" s="232"/>
      <c r="KGS21" s="232"/>
      <c r="KGT21" s="232"/>
      <c r="KGU21" s="232"/>
      <c r="KGV21" s="232"/>
      <c r="KGW21" s="232"/>
      <c r="KGX21" s="232"/>
      <c r="KGY21" s="232"/>
      <c r="KGZ21" s="232"/>
      <c r="KHA21" s="232"/>
      <c r="KHB21" s="232"/>
      <c r="KHC21" s="232"/>
      <c r="KHD21" s="232"/>
      <c r="KHE21" s="232"/>
      <c r="KHF21" s="232"/>
      <c r="KHG21" s="232"/>
      <c r="KHH21" s="232"/>
      <c r="KHI21" s="232"/>
      <c r="KHJ21" s="232"/>
      <c r="KHK21" s="232"/>
      <c r="KHL21" s="232"/>
      <c r="KHM21" s="232"/>
      <c r="KHN21" s="232"/>
      <c r="KHO21" s="232"/>
      <c r="KHP21" s="232"/>
      <c r="KHQ21" s="232"/>
      <c r="KHR21" s="232"/>
      <c r="KHS21" s="232"/>
      <c r="KHT21" s="232"/>
      <c r="KHU21" s="232"/>
      <c r="KHV21" s="232"/>
      <c r="KHW21" s="232"/>
      <c r="KHX21" s="232"/>
      <c r="KHY21" s="232"/>
      <c r="KHZ21" s="232"/>
      <c r="KIA21" s="232"/>
      <c r="KIB21" s="232"/>
      <c r="KIC21" s="232"/>
      <c r="KID21" s="232"/>
      <c r="KIE21" s="232"/>
      <c r="KIF21" s="232"/>
      <c r="KIG21" s="232"/>
      <c r="KIH21" s="232"/>
      <c r="KII21" s="232"/>
      <c r="KIJ21" s="232"/>
      <c r="KIK21" s="232"/>
      <c r="KIL21" s="232"/>
      <c r="KIM21" s="232"/>
      <c r="KIN21" s="232"/>
      <c r="KIO21" s="232"/>
      <c r="KIP21" s="232"/>
      <c r="KIQ21" s="232"/>
      <c r="KIR21" s="232"/>
      <c r="KIS21" s="232"/>
      <c r="KIT21" s="232"/>
      <c r="KIU21" s="232"/>
      <c r="KIV21" s="232"/>
      <c r="KIW21" s="232"/>
      <c r="KIX21" s="232"/>
      <c r="KIY21" s="232"/>
      <c r="KIZ21" s="232"/>
      <c r="KJA21" s="232"/>
      <c r="KJB21" s="232"/>
      <c r="KJC21" s="232"/>
      <c r="KJD21" s="232"/>
      <c r="KJE21" s="232"/>
      <c r="KJF21" s="232"/>
      <c r="KJG21" s="232"/>
      <c r="KJH21" s="232"/>
      <c r="KJI21" s="232"/>
      <c r="KJJ21" s="232"/>
      <c r="KJK21" s="232"/>
      <c r="KJL21" s="232"/>
      <c r="KJM21" s="232"/>
      <c r="KJN21" s="232"/>
      <c r="KJO21" s="232"/>
      <c r="KJP21" s="232"/>
      <c r="KJQ21" s="232"/>
      <c r="KJR21" s="232"/>
      <c r="KJS21" s="232"/>
      <c r="KJT21" s="232"/>
      <c r="KJU21" s="232"/>
      <c r="KJV21" s="232"/>
      <c r="KJW21" s="232"/>
      <c r="KJX21" s="232"/>
      <c r="KJY21" s="232"/>
      <c r="KJZ21" s="232"/>
      <c r="KKA21" s="232"/>
      <c r="KKB21" s="232"/>
      <c r="KKC21" s="232"/>
      <c r="KKD21" s="232"/>
      <c r="KKE21" s="232"/>
      <c r="KKF21" s="232"/>
      <c r="KKG21" s="232"/>
      <c r="KKH21" s="232"/>
      <c r="KKI21" s="232"/>
      <c r="KKJ21" s="232"/>
      <c r="KKK21" s="232"/>
      <c r="KKL21" s="232"/>
      <c r="KKM21" s="232"/>
      <c r="KKN21" s="232"/>
      <c r="KKO21" s="232"/>
      <c r="KKP21" s="232"/>
      <c r="KKQ21" s="232"/>
      <c r="KKR21" s="232"/>
      <c r="KKS21" s="232"/>
      <c r="KKT21" s="232"/>
      <c r="KKU21" s="232"/>
      <c r="KKV21" s="232"/>
      <c r="KKW21" s="232"/>
      <c r="KKX21" s="232"/>
      <c r="KKY21" s="232"/>
      <c r="KKZ21" s="232"/>
      <c r="KLA21" s="232"/>
      <c r="KLB21" s="232"/>
      <c r="KLC21" s="232"/>
      <c r="KLD21" s="232"/>
      <c r="KLE21" s="232"/>
      <c r="KLF21" s="232"/>
      <c r="KLG21" s="232"/>
      <c r="KLH21" s="232"/>
      <c r="KLI21" s="232"/>
      <c r="KLJ21" s="232"/>
      <c r="KLK21" s="232"/>
      <c r="KLL21" s="232"/>
      <c r="KLM21" s="232"/>
      <c r="KLN21" s="232"/>
      <c r="KLO21" s="232"/>
      <c r="KLP21" s="232"/>
      <c r="KLQ21" s="232"/>
      <c r="KLR21" s="232"/>
      <c r="KLS21" s="232"/>
      <c r="KLT21" s="232"/>
      <c r="KLU21" s="232"/>
      <c r="KLV21" s="232"/>
      <c r="KLW21" s="232"/>
      <c r="KLX21" s="232"/>
      <c r="KLY21" s="232"/>
      <c r="KLZ21" s="232"/>
      <c r="KMA21" s="232"/>
      <c r="KMB21" s="232"/>
      <c r="KMC21" s="232"/>
      <c r="KMD21" s="232"/>
      <c r="KME21" s="232"/>
      <c r="KMF21" s="232"/>
      <c r="KMG21" s="232"/>
      <c r="KMH21" s="232"/>
      <c r="KMI21" s="232"/>
      <c r="KMJ21" s="232"/>
      <c r="KMK21" s="232"/>
      <c r="KML21" s="232"/>
      <c r="KMM21" s="232"/>
      <c r="KMN21" s="232"/>
      <c r="KMO21" s="232"/>
      <c r="KMP21" s="232"/>
      <c r="KMQ21" s="232"/>
      <c r="KMR21" s="232"/>
      <c r="KMS21" s="232"/>
      <c r="KMT21" s="232"/>
      <c r="KMU21" s="232"/>
      <c r="KMV21" s="232"/>
      <c r="KMW21" s="232"/>
      <c r="KMX21" s="232"/>
      <c r="KMY21" s="232"/>
      <c r="KMZ21" s="232"/>
      <c r="KNA21" s="232"/>
      <c r="KNB21" s="232"/>
      <c r="KNC21" s="232"/>
      <c r="KND21" s="232"/>
      <c r="KNE21" s="232"/>
      <c r="KNF21" s="232"/>
      <c r="KNG21" s="232"/>
      <c r="KNH21" s="232"/>
      <c r="KNI21" s="232"/>
      <c r="KNJ21" s="232"/>
      <c r="KNK21" s="232"/>
      <c r="KNL21" s="232"/>
      <c r="KNM21" s="232"/>
      <c r="KNN21" s="232"/>
      <c r="KNO21" s="232"/>
      <c r="KNP21" s="232"/>
      <c r="KNQ21" s="232"/>
      <c r="KNR21" s="232"/>
      <c r="KNS21" s="232"/>
      <c r="KNT21" s="232"/>
      <c r="KNU21" s="232"/>
      <c r="KNV21" s="232"/>
      <c r="KNW21" s="232"/>
      <c r="KNX21" s="232"/>
      <c r="KNY21" s="232"/>
      <c r="KNZ21" s="232"/>
      <c r="KOA21" s="232"/>
      <c r="KOB21" s="232"/>
      <c r="KOC21" s="232"/>
      <c r="KOD21" s="232"/>
      <c r="KOE21" s="232"/>
      <c r="KOF21" s="232"/>
      <c r="KOG21" s="232"/>
      <c r="KOH21" s="232"/>
      <c r="KOI21" s="232"/>
      <c r="KOJ21" s="232"/>
      <c r="KOK21" s="232"/>
      <c r="KOL21" s="232"/>
      <c r="KOM21" s="232"/>
      <c r="KON21" s="232"/>
      <c r="KOO21" s="232"/>
      <c r="KOP21" s="232"/>
      <c r="KOQ21" s="232"/>
      <c r="KOR21" s="232"/>
      <c r="KOS21" s="232"/>
      <c r="KOT21" s="232"/>
      <c r="KOU21" s="232"/>
      <c r="KOV21" s="232"/>
      <c r="KOW21" s="232"/>
      <c r="KOX21" s="232"/>
      <c r="KOY21" s="232"/>
      <c r="KOZ21" s="232"/>
      <c r="KPA21" s="232"/>
      <c r="KPB21" s="232"/>
      <c r="KPC21" s="232"/>
      <c r="KPD21" s="232"/>
      <c r="KPE21" s="232"/>
      <c r="KPF21" s="232"/>
      <c r="KPG21" s="232"/>
      <c r="KPH21" s="232"/>
      <c r="KPI21" s="232"/>
      <c r="KPJ21" s="232"/>
      <c r="KPK21" s="232"/>
      <c r="KPL21" s="232"/>
      <c r="KPM21" s="232"/>
      <c r="KPN21" s="232"/>
      <c r="KPO21" s="232"/>
      <c r="KPP21" s="232"/>
      <c r="KPQ21" s="232"/>
      <c r="KPR21" s="232"/>
      <c r="KPS21" s="232"/>
      <c r="KPT21" s="232"/>
      <c r="KPU21" s="232"/>
      <c r="KPV21" s="232"/>
      <c r="KPW21" s="232"/>
      <c r="KPX21" s="232"/>
      <c r="KPY21" s="232"/>
      <c r="KPZ21" s="232"/>
      <c r="KQA21" s="232"/>
      <c r="KQB21" s="232"/>
      <c r="KQC21" s="232"/>
      <c r="KQD21" s="232"/>
      <c r="KQE21" s="232"/>
      <c r="KQF21" s="232"/>
      <c r="KQG21" s="232"/>
      <c r="KQH21" s="232"/>
      <c r="KQI21" s="232"/>
      <c r="KQJ21" s="232"/>
      <c r="KQK21" s="232"/>
      <c r="KQL21" s="232"/>
      <c r="KQM21" s="232"/>
      <c r="KQN21" s="232"/>
      <c r="KQO21" s="232"/>
      <c r="KQP21" s="232"/>
      <c r="KQQ21" s="232"/>
      <c r="KQR21" s="232"/>
      <c r="KQS21" s="232"/>
      <c r="KQT21" s="232"/>
      <c r="KQU21" s="232"/>
      <c r="KQV21" s="232"/>
      <c r="KQW21" s="232"/>
      <c r="KQX21" s="232"/>
      <c r="KQY21" s="232"/>
      <c r="KQZ21" s="232"/>
      <c r="KRA21" s="232"/>
      <c r="KRB21" s="232"/>
      <c r="KRC21" s="232"/>
      <c r="KRD21" s="232"/>
      <c r="KRE21" s="232"/>
      <c r="KRF21" s="232"/>
      <c r="KRG21" s="232"/>
      <c r="KRH21" s="232"/>
      <c r="KRI21" s="232"/>
      <c r="KRJ21" s="232"/>
      <c r="KRK21" s="232"/>
      <c r="KRL21" s="232"/>
      <c r="KRM21" s="232"/>
      <c r="KRN21" s="232"/>
      <c r="KRO21" s="232"/>
      <c r="KRP21" s="232"/>
      <c r="KRQ21" s="232"/>
      <c r="KRR21" s="232"/>
      <c r="KRS21" s="232"/>
      <c r="KRT21" s="232"/>
      <c r="KRU21" s="232"/>
      <c r="KRV21" s="232"/>
      <c r="KRW21" s="232"/>
      <c r="KRX21" s="232"/>
      <c r="KRY21" s="232"/>
      <c r="KRZ21" s="232"/>
      <c r="KSA21" s="232"/>
      <c r="KSB21" s="232"/>
      <c r="KSC21" s="232"/>
      <c r="KSD21" s="232"/>
      <c r="KSE21" s="232"/>
      <c r="KSF21" s="232"/>
      <c r="KSG21" s="232"/>
      <c r="KSH21" s="232"/>
      <c r="KSI21" s="232"/>
      <c r="KSJ21" s="232"/>
      <c r="KSK21" s="232"/>
      <c r="KSL21" s="232"/>
      <c r="KSM21" s="232"/>
      <c r="KSN21" s="232"/>
      <c r="KSO21" s="232"/>
      <c r="KSP21" s="232"/>
      <c r="KSQ21" s="232"/>
      <c r="KSR21" s="232"/>
      <c r="KSS21" s="232"/>
      <c r="KST21" s="232"/>
      <c r="KSU21" s="232"/>
      <c r="KSV21" s="232"/>
      <c r="KSW21" s="232"/>
      <c r="KSX21" s="232"/>
      <c r="KSY21" s="232"/>
      <c r="KSZ21" s="232"/>
      <c r="KTA21" s="232"/>
      <c r="KTB21" s="232"/>
      <c r="KTC21" s="232"/>
      <c r="KTD21" s="232"/>
      <c r="KTE21" s="232"/>
      <c r="KTF21" s="232"/>
      <c r="KTG21" s="232"/>
      <c r="KTH21" s="232"/>
      <c r="KTI21" s="232"/>
      <c r="KTJ21" s="232"/>
      <c r="KTK21" s="232"/>
      <c r="KTL21" s="232"/>
      <c r="KTM21" s="232"/>
      <c r="KTN21" s="232"/>
      <c r="KTO21" s="232"/>
      <c r="KTP21" s="232"/>
      <c r="KTQ21" s="232"/>
      <c r="KTR21" s="232"/>
      <c r="KTS21" s="232"/>
      <c r="KTT21" s="232"/>
      <c r="KTU21" s="232"/>
      <c r="KTV21" s="232"/>
      <c r="KTW21" s="232"/>
      <c r="KTX21" s="232"/>
      <c r="KTY21" s="232"/>
      <c r="KTZ21" s="232"/>
      <c r="KUA21" s="232"/>
      <c r="KUB21" s="232"/>
      <c r="KUC21" s="232"/>
      <c r="KUD21" s="232"/>
      <c r="KUE21" s="232"/>
      <c r="KUF21" s="232"/>
      <c r="KUG21" s="232"/>
      <c r="KUH21" s="232"/>
      <c r="KUI21" s="232"/>
      <c r="KUJ21" s="232"/>
      <c r="KUK21" s="232"/>
      <c r="KUL21" s="232"/>
      <c r="KUM21" s="232"/>
      <c r="KUN21" s="232"/>
      <c r="KUO21" s="232"/>
      <c r="KUP21" s="232"/>
      <c r="KUQ21" s="232"/>
      <c r="KUR21" s="232"/>
      <c r="KUS21" s="232"/>
      <c r="KUT21" s="232"/>
      <c r="KUU21" s="232"/>
      <c r="KUV21" s="232"/>
      <c r="KUW21" s="232"/>
      <c r="KUX21" s="232"/>
      <c r="KUY21" s="232"/>
      <c r="KUZ21" s="232"/>
      <c r="KVA21" s="232"/>
      <c r="KVB21" s="232"/>
      <c r="KVC21" s="232"/>
      <c r="KVD21" s="232"/>
      <c r="KVE21" s="232"/>
      <c r="KVF21" s="232"/>
      <c r="KVG21" s="232"/>
      <c r="KVH21" s="232"/>
      <c r="KVI21" s="232"/>
      <c r="KVJ21" s="232"/>
      <c r="KVK21" s="232"/>
      <c r="KVL21" s="232"/>
      <c r="KVM21" s="232"/>
      <c r="KVN21" s="232"/>
      <c r="KVO21" s="232"/>
      <c r="KVP21" s="232"/>
      <c r="KVQ21" s="232"/>
      <c r="KVR21" s="232"/>
      <c r="KVS21" s="232"/>
      <c r="KVT21" s="232"/>
      <c r="KVU21" s="232"/>
      <c r="KVV21" s="232"/>
      <c r="KVW21" s="232"/>
      <c r="KVX21" s="232"/>
      <c r="KVY21" s="232"/>
      <c r="KVZ21" s="232"/>
      <c r="KWA21" s="232"/>
      <c r="KWB21" s="232"/>
      <c r="KWC21" s="232"/>
      <c r="KWD21" s="232"/>
      <c r="KWE21" s="232"/>
      <c r="KWF21" s="232"/>
      <c r="KWG21" s="232"/>
      <c r="KWH21" s="232"/>
      <c r="KWI21" s="232"/>
      <c r="KWJ21" s="232"/>
      <c r="KWK21" s="232"/>
      <c r="KWL21" s="232"/>
      <c r="KWM21" s="232"/>
      <c r="KWN21" s="232"/>
      <c r="KWO21" s="232"/>
      <c r="KWP21" s="232"/>
      <c r="KWQ21" s="232"/>
      <c r="KWR21" s="232"/>
      <c r="KWS21" s="232"/>
      <c r="KWT21" s="232"/>
      <c r="KWU21" s="232"/>
      <c r="KWV21" s="232"/>
      <c r="KWW21" s="232"/>
      <c r="KWX21" s="232"/>
      <c r="KWY21" s="232"/>
      <c r="KWZ21" s="232"/>
      <c r="KXA21" s="232"/>
      <c r="KXB21" s="232"/>
      <c r="KXC21" s="232"/>
      <c r="KXD21" s="232"/>
      <c r="KXE21" s="232"/>
      <c r="KXF21" s="232"/>
      <c r="KXG21" s="232"/>
      <c r="KXH21" s="232"/>
      <c r="KXI21" s="232"/>
      <c r="KXJ21" s="232"/>
      <c r="KXK21" s="232"/>
      <c r="KXL21" s="232"/>
      <c r="KXM21" s="232"/>
      <c r="KXN21" s="232"/>
      <c r="KXO21" s="232"/>
      <c r="KXP21" s="232"/>
      <c r="KXQ21" s="232"/>
      <c r="KXR21" s="232"/>
      <c r="KXS21" s="232"/>
      <c r="KXT21" s="232"/>
      <c r="KXU21" s="232"/>
      <c r="KXV21" s="232"/>
      <c r="KXW21" s="232"/>
      <c r="KXX21" s="232"/>
      <c r="KXY21" s="232"/>
      <c r="KXZ21" s="232"/>
      <c r="KYA21" s="232"/>
      <c r="KYB21" s="232"/>
      <c r="KYC21" s="232"/>
      <c r="KYD21" s="232"/>
      <c r="KYE21" s="232"/>
      <c r="KYF21" s="232"/>
      <c r="KYG21" s="232"/>
      <c r="KYH21" s="232"/>
      <c r="KYI21" s="232"/>
      <c r="KYJ21" s="232"/>
      <c r="KYK21" s="232"/>
      <c r="KYL21" s="232"/>
      <c r="KYM21" s="232"/>
      <c r="KYN21" s="232"/>
      <c r="KYO21" s="232"/>
      <c r="KYP21" s="232"/>
      <c r="KYQ21" s="232"/>
      <c r="KYR21" s="232"/>
      <c r="KYS21" s="232"/>
      <c r="KYT21" s="232"/>
      <c r="KYU21" s="232"/>
      <c r="KYV21" s="232"/>
      <c r="KYW21" s="232"/>
      <c r="KYX21" s="232"/>
      <c r="KYY21" s="232"/>
      <c r="KYZ21" s="232"/>
      <c r="KZA21" s="232"/>
      <c r="KZB21" s="232"/>
      <c r="KZC21" s="232"/>
      <c r="KZD21" s="232"/>
      <c r="KZE21" s="232"/>
      <c r="KZF21" s="232"/>
      <c r="KZG21" s="232"/>
      <c r="KZH21" s="232"/>
      <c r="KZI21" s="232"/>
      <c r="KZJ21" s="232"/>
      <c r="KZK21" s="232"/>
      <c r="KZL21" s="232"/>
      <c r="KZM21" s="232"/>
      <c r="KZN21" s="232"/>
      <c r="KZO21" s="232"/>
      <c r="KZP21" s="232"/>
      <c r="KZQ21" s="232"/>
      <c r="KZR21" s="232"/>
      <c r="KZS21" s="232"/>
      <c r="KZT21" s="232"/>
      <c r="KZU21" s="232"/>
      <c r="KZV21" s="232"/>
      <c r="KZW21" s="232"/>
      <c r="KZX21" s="232"/>
      <c r="KZY21" s="232"/>
      <c r="KZZ21" s="232"/>
      <c r="LAA21" s="232"/>
      <c r="LAB21" s="232"/>
      <c r="LAC21" s="232"/>
      <c r="LAD21" s="232"/>
      <c r="LAE21" s="232"/>
      <c r="LAF21" s="232"/>
      <c r="LAG21" s="232"/>
      <c r="LAH21" s="232"/>
      <c r="LAI21" s="232"/>
      <c r="LAJ21" s="232"/>
      <c r="LAK21" s="232"/>
      <c r="LAL21" s="232"/>
      <c r="LAM21" s="232"/>
      <c r="LAN21" s="232"/>
      <c r="LAO21" s="232"/>
      <c r="LAP21" s="232"/>
      <c r="LAQ21" s="232"/>
      <c r="LAR21" s="232"/>
      <c r="LAS21" s="232"/>
      <c r="LAT21" s="232"/>
      <c r="LAU21" s="232"/>
      <c r="LAV21" s="232"/>
      <c r="LAW21" s="232"/>
      <c r="LAX21" s="232"/>
      <c r="LAY21" s="232"/>
      <c r="LAZ21" s="232"/>
      <c r="LBA21" s="232"/>
      <c r="LBB21" s="232"/>
      <c r="LBC21" s="232"/>
      <c r="LBD21" s="232"/>
      <c r="LBE21" s="232"/>
      <c r="LBF21" s="232"/>
      <c r="LBG21" s="232"/>
      <c r="LBH21" s="232"/>
      <c r="LBI21" s="232"/>
      <c r="LBJ21" s="232"/>
      <c r="LBK21" s="232"/>
      <c r="LBL21" s="232"/>
      <c r="LBM21" s="232"/>
      <c r="LBN21" s="232"/>
      <c r="LBO21" s="232"/>
      <c r="LBP21" s="232"/>
      <c r="LBQ21" s="232"/>
      <c r="LBR21" s="232"/>
      <c r="LBS21" s="232"/>
      <c r="LBT21" s="232"/>
      <c r="LBU21" s="232"/>
      <c r="LBV21" s="232"/>
      <c r="LBW21" s="232"/>
      <c r="LBX21" s="232"/>
      <c r="LBY21" s="232"/>
      <c r="LBZ21" s="232"/>
      <c r="LCA21" s="232"/>
      <c r="LCB21" s="232"/>
      <c r="LCC21" s="232"/>
      <c r="LCD21" s="232"/>
      <c r="LCE21" s="232"/>
      <c r="LCF21" s="232"/>
      <c r="LCG21" s="232"/>
      <c r="LCH21" s="232"/>
      <c r="LCI21" s="232"/>
      <c r="LCJ21" s="232"/>
      <c r="LCK21" s="232"/>
      <c r="LCL21" s="232"/>
      <c r="LCM21" s="232"/>
      <c r="LCN21" s="232"/>
      <c r="LCO21" s="232"/>
      <c r="LCP21" s="232"/>
      <c r="LCQ21" s="232"/>
      <c r="LCR21" s="232"/>
      <c r="LCS21" s="232"/>
      <c r="LCT21" s="232"/>
      <c r="LCU21" s="232"/>
      <c r="LCV21" s="232"/>
      <c r="LCW21" s="232"/>
      <c r="LCX21" s="232"/>
      <c r="LCY21" s="232"/>
      <c r="LCZ21" s="232"/>
      <c r="LDA21" s="232"/>
      <c r="LDB21" s="232"/>
      <c r="LDC21" s="232"/>
      <c r="LDD21" s="232"/>
      <c r="LDE21" s="232"/>
      <c r="LDF21" s="232"/>
      <c r="LDG21" s="232"/>
      <c r="LDH21" s="232"/>
      <c r="LDI21" s="232"/>
      <c r="LDJ21" s="232"/>
      <c r="LDK21" s="232"/>
      <c r="LDL21" s="232"/>
      <c r="LDM21" s="232"/>
      <c r="LDN21" s="232"/>
      <c r="LDO21" s="232"/>
      <c r="LDP21" s="232"/>
      <c r="LDQ21" s="232"/>
      <c r="LDR21" s="232"/>
      <c r="LDS21" s="232"/>
      <c r="LDT21" s="232"/>
      <c r="LDU21" s="232"/>
      <c r="LDV21" s="232"/>
      <c r="LDW21" s="232"/>
      <c r="LDX21" s="232"/>
      <c r="LDY21" s="232"/>
      <c r="LDZ21" s="232"/>
      <c r="LEA21" s="232"/>
      <c r="LEB21" s="232"/>
      <c r="LEC21" s="232"/>
      <c r="LED21" s="232"/>
      <c r="LEE21" s="232"/>
      <c r="LEF21" s="232"/>
      <c r="LEG21" s="232"/>
      <c r="LEH21" s="232"/>
      <c r="LEI21" s="232"/>
      <c r="LEJ21" s="232"/>
      <c r="LEK21" s="232"/>
      <c r="LEL21" s="232"/>
      <c r="LEM21" s="232"/>
      <c r="LEN21" s="232"/>
      <c r="LEO21" s="232"/>
      <c r="LEP21" s="232"/>
      <c r="LEQ21" s="232"/>
      <c r="LER21" s="232"/>
      <c r="LES21" s="232"/>
      <c r="LET21" s="232"/>
      <c r="LEU21" s="232"/>
      <c r="LEV21" s="232"/>
      <c r="LEW21" s="232"/>
      <c r="LEX21" s="232"/>
      <c r="LEY21" s="232"/>
      <c r="LEZ21" s="232"/>
      <c r="LFA21" s="232"/>
      <c r="LFB21" s="232"/>
      <c r="LFC21" s="232"/>
      <c r="LFD21" s="232"/>
      <c r="LFE21" s="232"/>
      <c r="LFF21" s="232"/>
      <c r="LFG21" s="232"/>
      <c r="LFH21" s="232"/>
      <c r="LFI21" s="232"/>
      <c r="LFJ21" s="232"/>
      <c r="LFK21" s="232"/>
      <c r="LFL21" s="232"/>
      <c r="LFM21" s="232"/>
      <c r="LFN21" s="232"/>
      <c r="LFO21" s="232"/>
      <c r="LFP21" s="232"/>
      <c r="LFQ21" s="232"/>
      <c r="LFR21" s="232"/>
      <c r="LFS21" s="232"/>
      <c r="LFT21" s="232"/>
      <c r="LFU21" s="232"/>
      <c r="LFV21" s="232"/>
      <c r="LFW21" s="232"/>
      <c r="LFX21" s="232"/>
      <c r="LFY21" s="232"/>
      <c r="LFZ21" s="232"/>
      <c r="LGA21" s="232"/>
      <c r="LGB21" s="232"/>
      <c r="LGC21" s="232"/>
      <c r="LGD21" s="232"/>
      <c r="LGE21" s="232"/>
      <c r="LGF21" s="232"/>
      <c r="LGG21" s="232"/>
      <c r="LGH21" s="232"/>
      <c r="LGI21" s="232"/>
      <c r="LGJ21" s="232"/>
      <c r="LGK21" s="232"/>
      <c r="LGL21" s="232"/>
      <c r="LGM21" s="232"/>
      <c r="LGN21" s="232"/>
      <c r="LGO21" s="232"/>
      <c r="LGP21" s="232"/>
      <c r="LGQ21" s="232"/>
      <c r="LGR21" s="232"/>
      <c r="LGS21" s="232"/>
      <c r="LGT21" s="232"/>
      <c r="LGU21" s="232"/>
      <c r="LGV21" s="232"/>
      <c r="LGW21" s="232"/>
      <c r="LGX21" s="232"/>
      <c r="LGY21" s="232"/>
      <c r="LGZ21" s="232"/>
      <c r="LHA21" s="232"/>
      <c r="LHB21" s="232"/>
      <c r="LHC21" s="232"/>
      <c r="LHD21" s="232"/>
      <c r="LHE21" s="232"/>
      <c r="LHF21" s="232"/>
      <c r="LHG21" s="232"/>
      <c r="LHH21" s="232"/>
      <c r="LHI21" s="232"/>
      <c r="LHJ21" s="232"/>
      <c r="LHK21" s="232"/>
      <c r="LHL21" s="232"/>
      <c r="LHM21" s="232"/>
      <c r="LHN21" s="232"/>
      <c r="LHO21" s="232"/>
      <c r="LHP21" s="232"/>
      <c r="LHQ21" s="232"/>
      <c r="LHR21" s="232"/>
      <c r="LHS21" s="232"/>
      <c r="LHT21" s="232"/>
      <c r="LHU21" s="232"/>
      <c r="LHV21" s="232"/>
      <c r="LHW21" s="232"/>
      <c r="LHX21" s="232"/>
      <c r="LHY21" s="232"/>
      <c r="LHZ21" s="232"/>
      <c r="LIA21" s="232"/>
      <c r="LIB21" s="232"/>
      <c r="LIC21" s="232"/>
      <c r="LID21" s="232"/>
      <c r="LIE21" s="232"/>
      <c r="LIF21" s="232"/>
      <c r="LIG21" s="232"/>
      <c r="LIH21" s="232"/>
      <c r="LII21" s="232"/>
      <c r="LIJ21" s="232"/>
      <c r="LIK21" s="232"/>
      <c r="LIL21" s="232"/>
      <c r="LIM21" s="232"/>
      <c r="LIN21" s="232"/>
      <c r="LIO21" s="232"/>
      <c r="LIP21" s="232"/>
      <c r="LIQ21" s="232"/>
      <c r="LIR21" s="232"/>
      <c r="LIS21" s="232"/>
      <c r="LIT21" s="232"/>
      <c r="LIU21" s="232"/>
      <c r="LIV21" s="232"/>
      <c r="LIW21" s="232"/>
      <c r="LIX21" s="232"/>
      <c r="LIY21" s="232"/>
      <c r="LIZ21" s="232"/>
      <c r="LJA21" s="232"/>
      <c r="LJB21" s="232"/>
      <c r="LJC21" s="232"/>
      <c r="LJD21" s="232"/>
      <c r="LJE21" s="232"/>
      <c r="LJF21" s="232"/>
      <c r="LJG21" s="232"/>
      <c r="LJH21" s="232"/>
      <c r="LJI21" s="232"/>
      <c r="LJJ21" s="232"/>
      <c r="LJK21" s="232"/>
      <c r="LJL21" s="232"/>
      <c r="LJM21" s="232"/>
      <c r="LJN21" s="232"/>
      <c r="LJO21" s="232"/>
      <c r="LJP21" s="232"/>
      <c r="LJQ21" s="232"/>
      <c r="LJR21" s="232"/>
      <c r="LJS21" s="232"/>
      <c r="LJT21" s="232"/>
      <c r="LJU21" s="232"/>
      <c r="LJV21" s="232"/>
      <c r="LJW21" s="232"/>
      <c r="LJX21" s="232"/>
      <c r="LJY21" s="232"/>
      <c r="LJZ21" s="232"/>
      <c r="LKA21" s="232"/>
      <c r="LKB21" s="232"/>
      <c r="LKC21" s="232"/>
      <c r="LKD21" s="232"/>
      <c r="LKE21" s="232"/>
      <c r="LKF21" s="232"/>
      <c r="LKG21" s="232"/>
      <c r="LKH21" s="232"/>
      <c r="LKI21" s="232"/>
      <c r="LKJ21" s="232"/>
      <c r="LKK21" s="232"/>
      <c r="LKL21" s="232"/>
      <c r="LKM21" s="232"/>
      <c r="LKN21" s="232"/>
      <c r="LKO21" s="232"/>
      <c r="LKP21" s="232"/>
      <c r="LKQ21" s="232"/>
      <c r="LKR21" s="232"/>
      <c r="LKS21" s="232"/>
      <c r="LKT21" s="232"/>
      <c r="LKU21" s="232"/>
      <c r="LKV21" s="232"/>
      <c r="LKW21" s="232"/>
      <c r="LKX21" s="232"/>
      <c r="LKY21" s="232"/>
      <c r="LKZ21" s="232"/>
      <c r="LLA21" s="232"/>
      <c r="LLB21" s="232"/>
      <c r="LLC21" s="232"/>
      <c r="LLD21" s="232"/>
      <c r="LLE21" s="232"/>
      <c r="LLF21" s="232"/>
      <c r="LLG21" s="232"/>
      <c r="LLH21" s="232"/>
      <c r="LLI21" s="232"/>
      <c r="LLJ21" s="232"/>
      <c r="LLK21" s="232"/>
      <c r="LLL21" s="232"/>
      <c r="LLM21" s="232"/>
      <c r="LLN21" s="232"/>
      <c r="LLO21" s="232"/>
      <c r="LLP21" s="232"/>
      <c r="LLQ21" s="232"/>
      <c r="LLR21" s="232"/>
      <c r="LLS21" s="232"/>
      <c r="LLT21" s="232"/>
      <c r="LLU21" s="232"/>
      <c r="LLV21" s="232"/>
      <c r="LLW21" s="232"/>
      <c r="LLX21" s="232"/>
      <c r="LLY21" s="232"/>
      <c r="LLZ21" s="232"/>
      <c r="LMA21" s="232"/>
      <c r="LMB21" s="232"/>
      <c r="LMC21" s="232"/>
      <c r="LMD21" s="232"/>
      <c r="LME21" s="232"/>
      <c r="LMF21" s="232"/>
      <c r="LMG21" s="232"/>
      <c r="LMH21" s="232"/>
      <c r="LMI21" s="232"/>
      <c r="LMJ21" s="232"/>
      <c r="LMK21" s="232"/>
      <c r="LML21" s="232"/>
      <c r="LMM21" s="232"/>
      <c r="LMN21" s="232"/>
      <c r="LMO21" s="232"/>
      <c r="LMP21" s="232"/>
      <c r="LMQ21" s="232"/>
      <c r="LMR21" s="232"/>
      <c r="LMS21" s="232"/>
      <c r="LMT21" s="232"/>
      <c r="LMU21" s="232"/>
      <c r="LMV21" s="232"/>
      <c r="LMW21" s="232"/>
      <c r="LMX21" s="232"/>
      <c r="LMY21" s="232"/>
      <c r="LMZ21" s="232"/>
      <c r="LNA21" s="232"/>
      <c r="LNB21" s="232"/>
      <c r="LNC21" s="232"/>
      <c r="LND21" s="232"/>
      <c r="LNE21" s="232"/>
      <c r="LNF21" s="232"/>
      <c r="LNG21" s="232"/>
      <c r="LNH21" s="232"/>
      <c r="LNI21" s="232"/>
      <c r="LNJ21" s="232"/>
      <c r="LNK21" s="232"/>
      <c r="LNL21" s="232"/>
      <c r="LNM21" s="232"/>
      <c r="LNN21" s="232"/>
      <c r="LNO21" s="232"/>
      <c r="LNP21" s="232"/>
      <c r="LNQ21" s="232"/>
      <c r="LNR21" s="232"/>
      <c r="LNS21" s="232"/>
      <c r="LNT21" s="232"/>
      <c r="LNU21" s="232"/>
      <c r="LNV21" s="232"/>
      <c r="LNW21" s="232"/>
      <c r="LNX21" s="232"/>
      <c r="LNY21" s="232"/>
      <c r="LNZ21" s="232"/>
      <c r="LOA21" s="232"/>
      <c r="LOB21" s="232"/>
      <c r="LOC21" s="232"/>
      <c r="LOD21" s="232"/>
      <c r="LOE21" s="232"/>
      <c r="LOF21" s="232"/>
      <c r="LOG21" s="232"/>
      <c r="LOH21" s="232"/>
      <c r="LOI21" s="232"/>
      <c r="LOJ21" s="232"/>
      <c r="LOK21" s="232"/>
      <c r="LOL21" s="232"/>
      <c r="LOM21" s="232"/>
      <c r="LON21" s="232"/>
      <c r="LOO21" s="232"/>
      <c r="LOP21" s="232"/>
      <c r="LOQ21" s="232"/>
      <c r="LOR21" s="232"/>
      <c r="LOS21" s="232"/>
      <c r="LOT21" s="232"/>
      <c r="LOU21" s="232"/>
      <c r="LOV21" s="232"/>
      <c r="LOW21" s="232"/>
      <c r="LOX21" s="232"/>
      <c r="LOY21" s="232"/>
      <c r="LOZ21" s="232"/>
      <c r="LPA21" s="232"/>
      <c r="LPB21" s="232"/>
      <c r="LPC21" s="232"/>
      <c r="LPD21" s="232"/>
      <c r="LPE21" s="232"/>
      <c r="LPF21" s="232"/>
      <c r="LPG21" s="232"/>
      <c r="LPH21" s="232"/>
      <c r="LPI21" s="232"/>
      <c r="LPJ21" s="232"/>
      <c r="LPK21" s="232"/>
      <c r="LPL21" s="232"/>
      <c r="LPM21" s="232"/>
      <c r="LPN21" s="232"/>
      <c r="LPO21" s="232"/>
      <c r="LPP21" s="232"/>
      <c r="LPQ21" s="232"/>
      <c r="LPR21" s="232"/>
      <c r="LPS21" s="232"/>
      <c r="LPT21" s="232"/>
      <c r="LPU21" s="232"/>
      <c r="LPV21" s="232"/>
      <c r="LPW21" s="232"/>
      <c r="LPX21" s="232"/>
      <c r="LPY21" s="232"/>
      <c r="LPZ21" s="232"/>
      <c r="LQA21" s="232"/>
      <c r="LQB21" s="232"/>
      <c r="LQC21" s="232"/>
      <c r="LQD21" s="232"/>
      <c r="LQE21" s="232"/>
      <c r="LQF21" s="232"/>
      <c r="LQG21" s="232"/>
      <c r="LQH21" s="232"/>
      <c r="LQI21" s="232"/>
      <c r="LQJ21" s="232"/>
      <c r="LQK21" s="232"/>
      <c r="LQL21" s="232"/>
      <c r="LQM21" s="232"/>
      <c r="LQN21" s="232"/>
      <c r="LQO21" s="232"/>
      <c r="LQP21" s="232"/>
      <c r="LQQ21" s="232"/>
      <c r="LQR21" s="232"/>
      <c r="LQS21" s="232"/>
      <c r="LQT21" s="232"/>
      <c r="LQU21" s="232"/>
      <c r="LQV21" s="232"/>
      <c r="LQW21" s="232"/>
      <c r="LQX21" s="232"/>
      <c r="LQY21" s="232"/>
      <c r="LQZ21" s="232"/>
      <c r="LRA21" s="232"/>
      <c r="LRB21" s="232"/>
      <c r="LRC21" s="232"/>
      <c r="LRD21" s="232"/>
      <c r="LRE21" s="232"/>
      <c r="LRF21" s="232"/>
      <c r="LRG21" s="232"/>
      <c r="LRH21" s="232"/>
      <c r="LRI21" s="232"/>
      <c r="LRJ21" s="232"/>
      <c r="LRK21" s="232"/>
      <c r="LRL21" s="232"/>
      <c r="LRM21" s="232"/>
      <c r="LRN21" s="232"/>
      <c r="LRO21" s="232"/>
      <c r="LRP21" s="232"/>
      <c r="LRQ21" s="232"/>
      <c r="LRR21" s="232"/>
      <c r="LRS21" s="232"/>
      <c r="LRT21" s="232"/>
      <c r="LRU21" s="232"/>
      <c r="LRV21" s="232"/>
      <c r="LRW21" s="232"/>
      <c r="LRX21" s="232"/>
      <c r="LRY21" s="232"/>
      <c r="LRZ21" s="232"/>
      <c r="LSA21" s="232"/>
      <c r="LSB21" s="232"/>
      <c r="LSC21" s="232"/>
      <c r="LSD21" s="232"/>
      <c r="LSE21" s="232"/>
      <c r="LSF21" s="232"/>
      <c r="LSG21" s="232"/>
      <c r="LSH21" s="232"/>
      <c r="LSI21" s="232"/>
      <c r="LSJ21" s="232"/>
      <c r="LSK21" s="232"/>
      <c r="LSL21" s="232"/>
      <c r="LSM21" s="232"/>
      <c r="LSN21" s="232"/>
      <c r="LSO21" s="232"/>
      <c r="LSP21" s="232"/>
      <c r="LSQ21" s="232"/>
      <c r="LSR21" s="232"/>
      <c r="LSS21" s="232"/>
      <c r="LST21" s="232"/>
      <c r="LSU21" s="232"/>
      <c r="LSV21" s="232"/>
      <c r="LSW21" s="232"/>
      <c r="LSX21" s="232"/>
      <c r="LSY21" s="232"/>
      <c r="LSZ21" s="232"/>
      <c r="LTA21" s="232"/>
      <c r="LTB21" s="232"/>
      <c r="LTC21" s="232"/>
      <c r="LTD21" s="232"/>
      <c r="LTE21" s="232"/>
      <c r="LTF21" s="232"/>
      <c r="LTG21" s="232"/>
      <c r="LTH21" s="232"/>
      <c r="LTI21" s="232"/>
      <c r="LTJ21" s="232"/>
      <c r="LTK21" s="232"/>
      <c r="LTL21" s="232"/>
      <c r="LTM21" s="232"/>
      <c r="LTN21" s="232"/>
      <c r="LTO21" s="232"/>
      <c r="LTP21" s="232"/>
      <c r="LTQ21" s="232"/>
      <c r="LTR21" s="232"/>
      <c r="LTS21" s="232"/>
      <c r="LTT21" s="232"/>
      <c r="LTU21" s="232"/>
      <c r="LTV21" s="232"/>
      <c r="LTW21" s="232"/>
      <c r="LTX21" s="232"/>
      <c r="LTY21" s="232"/>
      <c r="LTZ21" s="232"/>
      <c r="LUA21" s="232"/>
      <c r="LUB21" s="232"/>
      <c r="LUC21" s="232"/>
      <c r="LUD21" s="232"/>
      <c r="LUE21" s="232"/>
      <c r="LUF21" s="232"/>
      <c r="LUG21" s="232"/>
      <c r="LUH21" s="232"/>
      <c r="LUI21" s="232"/>
      <c r="LUJ21" s="232"/>
      <c r="LUK21" s="232"/>
      <c r="LUL21" s="232"/>
      <c r="LUM21" s="232"/>
      <c r="LUN21" s="232"/>
      <c r="LUO21" s="232"/>
      <c r="LUP21" s="232"/>
      <c r="LUQ21" s="232"/>
      <c r="LUR21" s="232"/>
      <c r="LUS21" s="232"/>
      <c r="LUT21" s="232"/>
      <c r="LUU21" s="232"/>
      <c r="LUV21" s="232"/>
      <c r="LUW21" s="232"/>
      <c r="LUX21" s="232"/>
      <c r="LUY21" s="232"/>
      <c r="LUZ21" s="232"/>
      <c r="LVA21" s="232"/>
      <c r="LVB21" s="232"/>
      <c r="LVC21" s="232"/>
      <c r="LVD21" s="232"/>
      <c r="LVE21" s="232"/>
      <c r="LVF21" s="232"/>
      <c r="LVG21" s="232"/>
      <c r="LVH21" s="232"/>
      <c r="LVI21" s="232"/>
      <c r="LVJ21" s="232"/>
      <c r="LVK21" s="232"/>
      <c r="LVL21" s="232"/>
      <c r="LVM21" s="232"/>
      <c r="LVN21" s="232"/>
      <c r="LVO21" s="232"/>
      <c r="LVP21" s="232"/>
      <c r="LVQ21" s="232"/>
      <c r="LVR21" s="232"/>
      <c r="LVS21" s="232"/>
      <c r="LVT21" s="232"/>
      <c r="LVU21" s="232"/>
      <c r="LVV21" s="232"/>
      <c r="LVW21" s="232"/>
      <c r="LVX21" s="232"/>
      <c r="LVY21" s="232"/>
      <c r="LVZ21" s="232"/>
      <c r="LWA21" s="232"/>
      <c r="LWB21" s="232"/>
      <c r="LWC21" s="232"/>
      <c r="LWD21" s="232"/>
      <c r="LWE21" s="232"/>
      <c r="LWF21" s="232"/>
      <c r="LWG21" s="232"/>
      <c r="LWH21" s="232"/>
      <c r="LWI21" s="232"/>
      <c r="LWJ21" s="232"/>
      <c r="LWK21" s="232"/>
      <c r="LWL21" s="232"/>
      <c r="LWM21" s="232"/>
      <c r="LWN21" s="232"/>
      <c r="LWO21" s="232"/>
      <c r="LWP21" s="232"/>
      <c r="LWQ21" s="232"/>
      <c r="LWR21" s="232"/>
      <c r="LWS21" s="232"/>
      <c r="LWT21" s="232"/>
      <c r="LWU21" s="232"/>
      <c r="LWV21" s="232"/>
      <c r="LWW21" s="232"/>
      <c r="LWX21" s="232"/>
      <c r="LWY21" s="232"/>
      <c r="LWZ21" s="232"/>
      <c r="LXA21" s="232"/>
      <c r="LXB21" s="232"/>
      <c r="LXC21" s="232"/>
      <c r="LXD21" s="232"/>
      <c r="LXE21" s="232"/>
      <c r="LXF21" s="232"/>
      <c r="LXG21" s="232"/>
      <c r="LXH21" s="232"/>
      <c r="LXI21" s="232"/>
      <c r="LXJ21" s="232"/>
      <c r="LXK21" s="232"/>
      <c r="LXL21" s="232"/>
      <c r="LXM21" s="232"/>
      <c r="LXN21" s="232"/>
      <c r="LXO21" s="232"/>
      <c r="LXP21" s="232"/>
      <c r="LXQ21" s="232"/>
      <c r="LXR21" s="232"/>
      <c r="LXS21" s="232"/>
      <c r="LXT21" s="232"/>
      <c r="LXU21" s="232"/>
      <c r="LXV21" s="232"/>
      <c r="LXW21" s="232"/>
      <c r="LXX21" s="232"/>
      <c r="LXY21" s="232"/>
      <c r="LXZ21" s="232"/>
      <c r="LYA21" s="232"/>
      <c r="LYB21" s="232"/>
      <c r="LYC21" s="232"/>
      <c r="LYD21" s="232"/>
      <c r="LYE21" s="232"/>
      <c r="LYF21" s="232"/>
      <c r="LYG21" s="232"/>
      <c r="LYH21" s="232"/>
      <c r="LYI21" s="232"/>
      <c r="LYJ21" s="232"/>
      <c r="LYK21" s="232"/>
      <c r="LYL21" s="232"/>
      <c r="LYM21" s="232"/>
      <c r="LYN21" s="232"/>
      <c r="LYO21" s="232"/>
      <c r="LYP21" s="232"/>
      <c r="LYQ21" s="232"/>
      <c r="LYR21" s="232"/>
      <c r="LYS21" s="232"/>
      <c r="LYT21" s="232"/>
      <c r="LYU21" s="232"/>
      <c r="LYV21" s="232"/>
      <c r="LYW21" s="232"/>
      <c r="LYX21" s="232"/>
      <c r="LYY21" s="232"/>
      <c r="LYZ21" s="232"/>
      <c r="LZA21" s="232"/>
      <c r="LZB21" s="232"/>
      <c r="LZC21" s="232"/>
      <c r="LZD21" s="232"/>
      <c r="LZE21" s="232"/>
      <c r="LZF21" s="232"/>
      <c r="LZG21" s="232"/>
      <c r="LZH21" s="232"/>
      <c r="LZI21" s="232"/>
      <c r="LZJ21" s="232"/>
      <c r="LZK21" s="232"/>
      <c r="LZL21" s="232"/>
      <c r="LZM21" s="232"/>
      <c r="LZN21" s="232"/>
      <c r="LZO21" s="232"/>
      <c r="LZP21" s="232"/>
      <c r="LZQ21" s="232"/>
      <c r="LZR21" s="232"/>
      <c r="LZS21" s="232"/>
      <c r="LZT21" s="232"/>
      <c r="LZU21" s="232"/>
      <c r="LZV21" s="232"/>
      <c r="LZW21" s="232"/>
      <c r="LZX21" s="232"/>
      <c r="LZY21" s="232"/>
      <c r="LZZ21" s="232"/>
      <c r="MAA21" s="232"/>
      <c r="MAB21" s="232"/>
      <c r="MAC21" s="232"/>
      <c r="MAD21" s="232"/>
      <c r="MAE21" s="232"/>
      <c r="MAF21" s="232"/>
      <c r="MAG21" s="232"/>
      <c r="MAH21" s="232"/>
      <c r="MAI21" s="232"/>
      <c r="MAJ21" s="232"/>
      <c r="MAK21" s="232"/>
      <c r="MAL21" s="232"/>
      <c r="MAM21" s="232"/>
      <c r="MAN21" s="232"/>
      <c r="MAO21" s="232"/>
      <c r="MAP21" s="232"/>
      <c r="MAQ21" s="232"/>
      <c r="MAR21" s="232"/>
      <c r="MAS21" s="232"/>
      <c r="MAT21" s="232"/>
      <c r="MAU21" s="232"/>
      <c r="MAV21" s="232"/>
      <c r="MAW21" s="232"/>
      <c r="MAX21" s="232"/>
      <c r="MAY21" s="232"/>
      <c r="MAZ21" s="232"/>
      <c r="MBA21" s="232"/>
      <c r="MBB21" s="232"/>
      <c r="MBC21" s="232"/>
      <c r="MBD21" s="232"/>
      <c r="MBE21" s="232"/>
      <c r="MBF21" s="232"/>
      <c r="MBG21" s="232"/>
      <c r="MBH21" s="232"/>
      <c r="MBI21" s="232"/>
      <c r="MBJ21" s="232"/>
      <c r="MBK21" s="232"/>
      <c r="MBL21" s="232"/>
      <c r="MBM21" s="232"/>
      <c r="MBN21" s="232"/>
      <c r="MBO21" s="232"/>
      <c r="MBP21" s="232"/>
      <c r="MBQ21" s="232"/>
      <c r="MBR21" s="232"/>
      <c r="MBS21" s="232"/>
      <c r="MBT21" s="232"/>
      <c r="MBU21" s="232"/>
      <c r="MBV21" s="232"/>
      <c r="MBW21" s="232"/>
      <c r="MBX21" s="232"/>
      <c r="MBY21" s="232"/>
      <c r="MBZ21" s="232"/>
      <c r="MCA21" s="232"/>
      <c r="MCB21" s="232"/>
      <c r="MCC21" s="232"/>
      <c r="MCD21" s="232"/>
      <c r="MCE21" s="232"/>
      <c r="MCF21" s="232"/>
      <c r="MCG21" s="232"/>
      <c r="MCH21" s="232"/>
      <c r="MCI21" s="232"/>
      <c r="MCJ21" s="232"/>
      <c r="MCK21" s="232"/>
      <c r="MCL21" s="232"/>
      <c r="MCM21" s="232"/>
      <c r="MCN21" s="232"/>
      <c r="MCO21" s="232"/>
      <c r="MCP21" s="232"/>
      <c r="MCQ21" s="232"/>
      <c r="MCR21" s="232"/>
      <c r="MCS21" s="232"/>
      <c r="MCT21" s="232"/>
      <c r="MCU21" s="232"/>
      <c r="MCV21" s="232"/>
      <c r="MCW21" s="232"/>
      <c r="MCX21" s="232"/>
      <c r="MCY21" s="232"/>
      <c r="MCZ21" s="232"/>
      <c r="MDA21" s="232"/>
      <c r="MDB21" s="232"/>
      <c r="MDC21" s="232"/>
      <c r="MDD21" s="232"/>
      <c r="MDE21" s="232"/>
      <c r="MDF21" s="232"/>
      <c r="MDG21" s="232"/>
      <c r="MDH21" s="232"/>
      <c r="MDI21" s="232"/>
      <c r="MDJ21" s="232"/>
      <c r="MDK21" s="232"/>
      <c r="MDL21" s="232"/>
      <c r="MDM21" s="232"/>
      <c r="MDN21" s="232"/>
      <c r="MDO21" s="232"/>
      <c r="MDP21" s="232"/>
      <c r="MDQ21" s="232"/>
      <c r="MDR21" s="232"/>
      <c r="MDS21" s="232"/>
      <c r="MDT21" s="232"/>
      <c r="MDU21" s="232"/>
      <c r="MDV21" s="232"/>
      <c r="MDW21" s="232"/>
      <c r="MDX21" s="232"/>
      <c r="MDY21" s="232"/>
      <c r="MDZ21" s="232"/>
      <c r="MEA21" s="232"/>
      <c r="MEB21" s="232"/>
      <c r="MEC21" s="232"/>
      <c r="MED21" s="232"/>
      <c r="MEE21" s="232"/>
      <c r="MEF21" s="232"/>
      <c r="MEG21" s="232"/>
      <c r="MEH21" s="232"/>
      <c r="MEI21" s="232"/>
      <c r="MEJ21" s="232"/>
      <c r="MEK21" s="232"/>
      <c r="MEL21" s="232"/>
      <c r="MEM21" s="232"/>
      <c r="MEN21" s="232"/>
      <c r="MEO21" s="232"/>
      <c r="MEP21" s="232"/>
      <c r="MEQ21" s="232"/>
      <c r="MER21" s="232"/>
      <c r="MES21" s="232"/>
      <c r="MET21" s="232"/>
      <c r="MEU21" s="232"/>
      <c r="MEV21" s="232"/>
      <c r="MEW21" s="232"/>
      <c r="MEX21" s="232"/>
      <c r="MEY21" s="232"/>
      <c r="MEZ21" s="232"/>
      <c r="MFA21" s="232"/>
      <c r="MFB21" s="232"/>
      <c r="MFC21" s="232"/>
      <c r="MFD21" s="232"/>
      <c r="MFE21" s="232"/>
      <c r="MFF21" s="232"/>
      <c r="MFG21" s="232"/>
      <c r="MFH21" s="232"/>
      <c r="MFI21" s="232"/>
      <c r="MFJ21" s="232"/>
      <c r="MFK21" s="232"/>
      <c r="MFL21" s="232"/>
      <c r="MFM21" s="232"/>
      <c r="MFN21" s="232"/>
      <c r="MFO21" s="232"/>
      <c r="MFP21" s="232"/>
      <c r="MFQ21" s="232"/>
      <c r="MFR21" s="232"/>
      <c r="MFS21" s="232"/>
      <c r="MFT21" s="232"/>
      <c r="MFU21" s="232"/>
      <c r="MFV21" s="232"/>
      <c r="MFW21" s="232"/>
      <c r="MFX21" s="232"/>
      <c r="MFY21" s="232"/>
      <c r="MFZ21" s="232"/>
      <c r="MGA21" s="232"/>
      <c r="MGB21" s="232"/>
      <c r="MGC21" s="232"/>
      <c r="MGD21" s="232"/>
      <c r="MGE21" s="232"/>
      <c r="MGF21" s="232"/>
      <c r="MGG21" s="232"/>
      <c r="MGH21" s="232"/>
      <c r="MGI21" s="232"/>
      <c r="MGJ21" s="232"/>
      <c r="MGK21" s="232"/>
      <c r="MGL21" s="232"/>
      <c r="MGM21" s="232"/>
      <c r="MGN21" s="232"/>
      <c r="MGO21" s="232"/>
      <c r="MGP21" s="232"/>
      <c r="MGQ21" s="232"/>
      <c r="MGR21" s="232"/>
      <c r="MGS21" s="232"/>
      <c r="MGT21" s="232"/>
      <c r="MGU21" s="232"/>
      <c r="MGV21" s="232"/>
      <c r="MGW21" s="232"/>
      <c r="MGX21" s="232"/>
      <c r="MGY21" s="232"/>
      <c r="MGZ21" s="232"/>
      <c r="MHA21" s="232"/>
      <c r="MHB21" s="232"/>
      <c r="MHC21" s="232"/>
      <c r="MHD21" s="232"/>
      <c r="MHE21" s="232"/>
      <c r="MHF21" s="232"/>
      <c r="MHG21" s="232"/>
      <c r="MHH21" s="232"/>
      <c r="MHI21" s="232"/>
      <c r="MHJ21" s="232"/>
      <c r="MHK21" s="232"/>
      <c r="MHL21" s="232"/>
      <c r="MHM21" s="232"/>
      <c r="MHN21" s="232"/>
      <c r="MHO21" s="232"/>
      <c r="MHP21" s="232"/>
      <c r="MHQ21" s="232"/>
      <c r="MHR21" s="232"/>
      <c r="MHS21" s="232"/>
      <c r="MHT21" s="232"/>
      <c r="MHU21" s="232"/>
      <c r="MHV21" s="232"/>
      <c r="MHW21" s="232"/>
      <c r="MHX21" s="232"/>
      <c r="MHY21" s="232"/>
      <c r="MHZ21" s="232"/>
      <c r="MIA21" s="232"/>
      <c r="MIB21" s="232"/>
      <c r="MIC21" s="232"/>
      <c r="MID21" s="232"/>
      <c r="MIE21" s="232"/>
      <c r="MIF21" s="232"/>
      <c r="MIG21" s="232"/>
      <c r="MIH21" s="232"/>
      <c r="MII21" s="232"/>
      <c r="MIJ21" s="232"/>
      <c r="MIK21" s="232"/>
      <c r="MIL21" s="232"/>
      <c r="MIM21" s="232"/>
      <c r="MIN21" s="232"/>
      <c r="MIO21" s="232"/>
      <c r="MIP21" s="232"/>
      <c r="MIQ21" s="232"/>
      <c r="MIR21" s="232"/>
      <c r="MIS21" s="232"/>
      <c r="MIT21" s="232"/>
      <c r="MIU21" s="232"/>
      <c r="MIV21" s="232"/>
      <c r="MIW21" s="232"/>
      <c r="MIX21" s="232"/>
      <c r="MIY21" s="232"/>
      <c r="MIZ21" s="232"/>
      <c r="MJA21" s="232"/>
      <c r="MJB21" s="232"/>
      <c r="MJC21" s="232"/>
      <c r="MJD21" s="232"/>
      <c r="MJE21" s="232"/>
      <c r="MJF21" s="232"/>
      <c r="MJG21" s="232"/>
      <c r="MJH21" s="232"/>
      <c r="MJI21" s="232"/>
      <c r="MJJ21" s="232"/>
      <c r="MJK21" s="232"/>
      <c r="MJL21" s="232"/>
      <c r="MJM21" s="232"/>
      <c r="MJN21" s="232"/>
      <c r="MJO21" s="232"/>
      <c r="MJP21" s="232"/>
      <c r="MJQ21" s="232"/>
      <c r="MJR21" s="232"/>
      <c r="MJS21" s="232"/>
      <c r="MJT21" s="232"/>
      <c r="MJU21" s="232"/>
      <c r="MJV21" s="232"/>
      <c r="MJW21" s="232"/>
      <c r="MJX21" s="232"/>
      <c r="MJY21" s="232"/>
      <c r="MJZ21" s="232"/>
      <c r="MKA21" s="232"/>
      <c r="MKB21" s="232"/>
      <c r="MKC21" s="232"/>
      <c r="MKD21" s="232"/>
      <c r="MKE21" s="232"/>
      <c r="MKF21" s="232"/>
      <c r="MKG21" s="232"/>
      <c r="MKH21" s="232"/>
      <c r="MKI21" s="232"/>
      <c r="MKJ21" s="232"/>
      <c r="MKK21" s="232"/>
      <c r="MKL21" s="232"/>
      <c r="MKM21" s="232"/>
      <c r="MKN21" s="232"/>
      <c r="MKO21" s="232"/>
      <c r="MKP21" s="232"/>
      <c r="MKQ21" s="232"/>
      <c r="MKR21" s="232"/>
      <c r="MKS21" s="232"/>
      <c r="MKT21" s="232"/>
      <c r="MKU21" s="232"/>
      <c r="MKV21" s="232"/>
      <c r="MKW21" s="232"/>
      <c r="MKX21" s="232"/>
      <c r="MKY21" s="232"/>
      <c r="MKZ21" s="232"/>
      <c r="MLA21" s="232"/>
      <c r="MLB21" s="232"/>
      <c r="MLC21" s="232"/>
      <c r="MLD21" s="232"/>
      <c r="MLE21" s="232"/>
      <c r="MLF21" s="232"/>
      <c r="MLG21" s="232"/>
      <c r="MLH21" s="232"/>
      <c r="MLI21" s="232"/>
      <c r="MLJ21" s="232"/>
      <c r="MLK21" s="232"/>
      <c r="MLL21" s="232"/>
      <c r="MLM21" s="232"/>
      <c r="MLN21" s="232"/>
      <c r="MLO21" s="232"/>
      <c r="MLP21" s="232"/>
      <c r="MLQ21" s="232"/>
      <c r="MLR21" s="232"/>
      <c r="MLS21" s="232"/>
      <c r="MLT21" s="232"/>
      <c r="MLU21" s="232"/>
      <c r="MLV21" s="232"/>
      <c r="MLW21" s="232"/>
      <c r="MLX21" s="232"/>
      <c r="MLY21" s="232"/>
      <c r="MLZ21" s="232"/>
      <c r="MMA21" s="232"/>
      <c r="MMB21" s="232"/>
      <c r="MMC21" s="232"/>
      <c r="MMD21" s="232"/>
      <c r="MME21" s="232"/>
      <c r="MMF21" s="232"/>
      <c r="MMG21" s="232"/>
      <c r="MMH21" s="232"/>
      <c r="MMI21" s="232"/>
      <c r="MMJ21" s="232"/>
      <c r="MMK21" s="232"/>
      <c r="MML21" s="232"/>
      <c r="MMM21" s="232"/>
      <c r="MMN21" s="232"/>
      <c r="MMO21" s="232"/>
      <c r="MMP21" s="232"/>
      <c r="MMQ21" s="232"/>
      <c r="MMR21" s="232"/>
      <c r="MMS21" s="232"/>
      <c r="MMT21" s="232"/>
      <c r="MMU21" s="232"/>
      <c r="MMV21" s="232"/>
      <c r="MMW21" s="232"/>
      <c r="MMX21" s="232"/>
      <c r="MMY21" s="232"/>
      <c r="MMZ21" s="232"/>
      <c r="MNA21" s="232"/>
      <c r="MNB21" s="232"/>
      <c r="MNC21" s="232"/>
      <c r="MND21" s="232"/>
      <c r="MNE21" s="232"/>
      <c r="MNF21" s="232"/>
      <c r="MNG21" s="232"/>
      <c r="MNH21" s="232"/>
      <c r="MNI21" s="232"/>
      <c r="MNJ21" s="232"/>
      <c r="MNK21" s="232"/>
      <c r="MNL21" s="232"/>
      <c r="MNM21" s="232"/>
      <c r="MNN21" s="232"/>
      <c r="MNO21" s="232"/>
      <c r="MNP21" s="232"/>
      <c r="MNQ21" s="232"/>
      <c r="MNR21" s="232"/>
      <c r="MNS21" s="232"/>
      <c r="MNT21" s="232"/>
      <c r="MNU21" s="232"/>
      <c r="MNV21" s="232"/>
      <c r="MNW21" s="232"/>
      <c r="MNX21" s="232"/>
      <c r="MNY21" s="232"/>
      <c r="MNZ21" s="232"/>
      <c r="MOA21" s="232"/>
      <c r="MOB21" s="232"/>
      <c r="MOC21" s="232"/>
      <c r="MOD21" s="232"/>
      <c r="MOE21" s="232"/>
      <c r="MOF21" s="232"/>
      <c r="MOG21" s="232"/>
      <c r="MOH21" s="232"/>
      <c r="MOI21" s="232"/>
      <c r="MOJ21" s="232"/>
      <c r="MOK21" s="232"/>
      <c r="MOL21" s="232"/>
      <c r="MOM21" s="232"/>
      <c r="MON21" s="232"/>
      <c r="MOO21" s="232"/>
      <c r="MOP21" s="232"/>
      <c r="MOQ21" s="232"/>
      <c r="MOR21" s="232"/>
      <c r="MOS21" s="232"/>
      <c r="MOT21" s="232"/>
      <c r="MOU21" s="232"/>
      <c r="MOV21" s="232"/>
      <c r="MOW21" s="232"/>
      <c r="MOX21" s="232"/>
      <c r="MOY21" s="232"/>
      <c r="MOZ21" s="232"/>
      <c r="MPA21" s="232"/>
      <c r="MPB21" s="232"/>
      <c r="MPC21" s="232"/>
      <c r="MPD21" s="232"/>
      <c r="MPE21" s="232"/>
      <c r="MPF21" s="232"/>
      <c r="MPG21" s="232"/>
      <c r="MPH21" s="232"/>
      <c r="MPI21" s="232"/>
      <c r="MPJ21" s="232"/>
      <c r="MPK21" s="232"/>
      <c r="MPL21" s="232"/>
      <c r="MPM21" s="232"/>
      <c r="MPN21" s="232"/>
      <c r="MPO21" s="232"/>
      <c r="MPP21" s="232"/>
      <c r="MPQ21" s="232"/>
      <c r="MPR21" s="232"/>
      <c r="MPS21" s="232"/>
      <c r="MPT21" s="232"/>
      <c r="MPU21" s="232"/>
      <c r="MPV21" s="232"/>
      <c r="MPW21" s="232"/>
      <c r="MPX21" s="232"/>
      <c r="MPY21" s="232"/>
      <c r="MPZ21" s="232"/>
      <c r="MQA21" s="232"/>
      <c r="MQB21" s="232"/>
      <c r="MQC21" s="232"/>
      <c r="MQD21" s="232"/>
      <c r="MQE21" s="232"/>
      <c r="MQF21" s="232"/>
      <c r="MQG21" s="232"/>
      <c r="MQH21" s="232"/>
      <c r="MQI21" s="232"/>
      <c r="MQJ21" s="232"/>
      <c r="MQK21" s="232"/>
      <c r="MQL21" s="232"/>
      <c r="MQM21" s="232"/>
      <c r="MQN21" s="232"/>
      <c r="MQO21" s="232"/>
      <c r="MQP21" s="232"/>
      <c r="MQQ21" s="232"/>
      <c r="MQR21" s="232"/>
      <c r="MQS21" s="232"/>
      <c r="MQT21" s="232"/>
      <c r="MQU21" s="232"/>
      <c r="MQV21" s="232"/>
      <c r="MQW21" s="232"/>
      <c r="MQX21" s="232"/>
      <c r="MQY21" s="232"/>
      <c r="MQZ21" s="232"/>
      <c r="MRA21" s="232"/>
      <c r="MRB21" s="232"/>
      <c r="MRC21" s="232"/>
      <c r="MRD21" s="232"/>
      <c r="MRE21" s="232"/>
      <c r="MRF21" s="232"/>
      <c r="MRG21" s="232"/>
      <c r="MRH21" s="232"/>
      <c r="MRI21" s="232"/>
      <c r="MRJ21" s="232"/>
      <c r="MRK21" s="232"/>
      <c r="MRL21" s="232"/>
      <c r="MRM21" s="232"/>
      <c r="MRN21" s="232"/>
      <c r="MRO21" s="232"/>
      <c r="MRP21" s="232"/>
      <c r="MRQ21" s="232"/>
      <c r="MRR21" s="232"/>
      <c r="MRS21" s="232"/>
      <c r="MRT21" s="232"/>
      <c r="MRU21" s="232"/>
      <c r="MRV21" s="232"/>
      <c r="MRW21" s="232"/>
      <c r="MRX21" s="232"/>
      <c r="MRY21" s="232"/>
      <c r="MRZ21" s="232"/>
      <c r="MSA21" s="232"/>
      <c r="MSB21" s="232"/>
      <c r="MSC21" s="232"/>
      <c r="MSD21" s="232"/>
      <c r="MSE21" s="232"/>
      <c r="MSF21" s="232"/>
      <c r="MSG21" s="232"/>
      <c r="MSH21" s="232"/>
      <c r="MSI21" s="232"/>
      <c r="MSJ21" s="232"/>
      <c r="MSK21" s="232"/>
      <c r="MSL21" s="232"/>
      <c r="MSM21" s="232"/>
      <c r="MSN21" s="232"/>
      <c r="MSO21" s="232"/>
      <c r="MSP21" s="232"/>
      <c r="MSQ21" s="232"/>
      <c r="MSR21" s="232"/>
      <c r="MSS21" s="232"/>
      <c r="MST21" s="232"/>
      <c r="MSU21" s="232"/>
      <c r="MSV21" s="232"/>
      <c r="MSW21" s="232"/>
      <c r="MSX21" s="232"/>
      <c r="MSY21" s="232"/>
      <c r="MSZ21" s="232"/>
      <c r="MTA21" s="232"/>
      <c r="MTB21" s="232"/>
      <c r="MTC21" s="232"/>
      <c r="MTD21" s="232"/>
      <c r="MTE21" s="232"/>
      <c r="MTF21" s="232"/>
      <c r="MTG21" s="232"/>
      <c r="MTH21" s="232"/>
      <c r="MTI21" s="232"/>
      <c r="MTJ21" s="232"/>
      <c r="MTK21" s="232"/>
      <c r="MTL21" s="232"/>
      <c r="MTM21" s="232"/>
      <c r="MTN21" s="232"/>
      <c r="MTO21" s="232"/>
      <c r="MTP21" s="232"/>
      <c r="MTQ21" s="232"/>
      <c r="MTR21" s="232"/>
      <c r="MTS21" s="232"/>
      <c r="MTT21" s="232"/>
      <c r="MTU21" s="232"/>
      <c r="MTV21" s="232"/>
      <c r="MTW21" s="232"/>
      <c r="MTX21" s="232"/>
      <c r="MTY21" s="232"/>
      <c r="MTZ21" s="232"/>
      <c r="MUA21" s="232"/>
      <c r="MUB21" s="232"/>
      <c r="MUC21" s="232"/>
      <c r="MUD21" s="232"/>
      <c r="MUE21" s="232"/>
      <c r="MUF21" s="232"/>
      <c r="MUG21" s="232"/>
      <c r="MUH21" s="232"/>
      <c r="MUI21" s="232"/>
      <c r="MUJ21" s="232"/>
      <c r="MUK21" s="232"/>
      <c r="MUL21" s="232"/>
      <c r="MUM21" s="232"/>
      <c r="MUN21" s="232"/>
      <c r="MUO21" s="232"/>
      <c r="MUP21" s="232"/>
      <c r="MUQ21" s="232"/>
      <c r="MUR21" s="232"/>
      <c r="MUS21" s="232"/>
      <c r="MUT21" s="232"/>
      <c r="MUU21" s="232"/>
      <c r="MUV21" s="232"/>
      <c r="MUW21" s="232"/>
      <c r="MUX21" s="232"/>
      <c r="MUY21" s="232"/>
      <c r="MUZ21" s="232"/>
      <c r="MVA21" s="232"/>
      <c r="MVB21" s="232"/>
      <c r="MVC21" s="232"/>
      <c r="MVD21" s="232"/>
      <c r="MVE21" s="232"/>
      <c r="MVF21" s="232"/>
      <c r="MVG21" s="232"/>
      <c r="MVH21" s="232"/>
      <c r="MVI21" s="232"/>
      <c r="MVJ21" s="232"/>
      <c r="MVK21" s="232"/>
      <c r="MVL21" s="232"/>
      <c r="MVM21" s="232"/>
      <c r="MVN21" s="232"/>
      <c r="MVO21" s="232"/>
      <c r="MVP21" s="232"/>
      <c r="MVQ21" s="232"/>
      <c r="MVR21" s="232"/>
      <c r="MVS21" s="232"/>
      <c r="MVT21" s="232"/>
      <c r="MVU21" s="232"/>
      <c r="MVV21" s="232"/>
      <c r="MVW21" s="232"/>
      <c r="MVX21" s="232"/>
      <c r="MVY21" s="232"/>
      <c r="MVZ21" s="232"/>
      <c r="MWA21" s="232"/>
      <c r="MWB21" s="232"/>
      <c r="MWC21" s="232"/>
      <c r="MWD21" s="232"/>
      <c r="MWE21" s="232"/>
      <c r="MWF21" s="232"/>
      <c r="MWG21" s="232"/>
      <c r="MWH21" s="232"/>
      <c r="MWI21" s="232"/>
      <c r="MWJ21" s="232"/>
      <c r="MWK21" s="232"/>
      <c r="MWL21" s="232"/>
      <c r="MWM21" s="232"/>
      <c r="MWN21" s="232"/>
      <c r="MWO21" s="232"/>
      <c r="MWP21" s="232"/>
      <c r="MWQ21" s="232"/>
      <c r="MWR21" s="232"/>
      <c r="MWS21" s="232"/>
      <c r="MWT21" s="232"/>
      <c r="MWU21" s="232"/>
      <c r="MWV21" s="232"/>
      <c r="MWW21" s="232"/>
      <c r="MWX21" s="232"/>
      <c r="MWY21" s="232"/>
      <c r="MWZ21" s="232"/>
      <c r="MXA21" s="232"/>
      <c r="MXB21" s="232"/>
      <c r="MXC21" s="232"/>
      <c r="MXD21" s="232"/>
      <c r="MXE21" s="232"/>
      <c r="MXF21" s="232"/>
      <c r="MXG21" s="232"/>
      <c r="MXH21" s="232"/>
      <c r="MXI21" s="232"/>
      <c r="MXJ21" s="232"/>
      <c r="MXK21" s="232"/>
      <c r="MXL21" s="232"/>
      <c r="MXM21" s="232"/>
      <c r="MXN21" s="232"/>
      <c r="MXO21" s="232"/>
      <c r="MXP21" s="232"/>
      <c r="MXQ21" s="232"/>
      <c r="MXR21" s="232"/>
      <c r="MXS21" s="232"/>
      <c r="MXT21" s="232"/>
      <c r="MXU21" s="232"/>
      <c r="MXV21" s="232"/>
      <c r="MXW21" s="232"/>
      <c r="MXX21" s="232"/>
      <c r="MXY21" s="232"/>
      <c r="MXZ21" s="232"/>
      <c r="MYA21" s="232"/>
      <c r="MYB21" s="232"/>
      <c r="MYC21" s="232"/>
      <c r="MYD21" s="232"/>
      <c r="MYE21" s="232"/>
      <c r="MYF21" s="232"/>
      <c r="MYG21" s="232"/>
      <c r="MYH21" s="232"/>
      <c r="MYI21" s="232"/>
      <c r="MYJ21" s="232"/>
      <c r="MYK21" s="232"/>
      <c r="MYL21" s="232"/>
      <c r="MYM21" s="232"/>
      <c r="MYN21" s="232"/>
      <c r="MYO21" s="232"/>
      <c r="MYP21" s="232"/>
      <c r="MYQ21" s="232"/>
      <c r="MYR21" s="232"/>
      <c r="MYS21" s="232"/>
      <c r="MYT21" s="232"/>
      <c r="MYU21" s="232"/>
      <c r="MYV21" s="232"/>
      <c r="MYW21" s="232"/>
      <c r="MYX21" s="232"/>
      <c r="MYY21" s="232"/>
      <c r="MYZ21" s="232"/>
      <c r="MZA21" s="232"/>
      <c r="MZB21" s="232"/>
      <c r="MZC21" s="232"/>
      <c r="MZD21" s="232"/>
      <c r="MZE21" s="232"/>
      <c r="MZF21" s="232"/>
      <c r="MZG21" s="232"/>
      <c r="MZH21" s="232"/>
      <c r="MZI21" s="232"/>
      <c r="MZJ21" s="232"/>
      <c r="MZK21" s="232"/>
      <c r="MZL21" s="232"/>
      <c r="MZM21" s="232"/>
      <c r="MZN21" s="232"/>
      <c r="MZO21" s="232"/>
      <c r="MZP21" s="232"/>
      <c r="MZQ21" s="232"/>
      <c r="MZR21" s="232"/>
      <c r="MZS21" s="232"/>
      <c r="MZT21" s="232"/>
      <c r="MZU21" s="232"/>
      <c r="MZV21" s="232"/>
      <c r="MZW21" s="232"/>
      <c r="MZX21" s="232"/>
      <c r="MZY21" s="232"/>
      <c r="MZZ21" s="232"/>
      <c r="NAA21" s="232"/>
      <c r="NAB21" s="232"/>
      <c r="NAC21" s="232"/>
      <c r="NAD21" s="232"/>
      <c r="NAE21" s="232"/>
      <c r="NAF21" s="232"/>
      <c r="NAG21" s="232"/>
      <c r="NAH21" s="232"/>
      <c r="NAI21" s="232"/>
      <c r="NAJ21" s="232"/>
      <c r="NAK21" s="232"/>
      <c r="NAL21" s="232"/>
      <c r="NAM21" s="232"/>
      <c r="NAN21" s="232"/>
      <c r="NAO21" s="232"/>
      <c r="NAP21" s="232"/>
      <c r="NAQ21" s="232"/>
      <c r="NAR21" s="232"/>
      <c r="NAS21" s="232"/>
      <c r="NAT21" s="232"/>
      <c r="NAU21" s="232"/>
      <c r="NAV21" s="232"/>
      <c r="NAW21" s="232"/>
      <c r="NAX21" s="232"/>
      <c r="NAY21" s="232"/>
      <c r="NAZ21" s="232"/>
      <c r="NBA21" s="232"/>
      <c r="NBB21" s="232"/>
      <c r="NBC21" s="232"/>
      <c r="NBD21" s="232"/>
      <c r="NBE21" s="232"/>
      <c r="NBF21" s="232"/>
      <c r="NBG21" s="232"/>
      <c r="NBH21" s="232"/>
      <c r="NBI21" s="232"/>
      <c r="NBJ21" s="232"/>
      <c r="NBK21" s="232"/>
      <c r="NBL21" s="232"/>
      <c r="NBM21" s="232"/>
      <c r="NBN21" s="232"/>
      <c r="NBO21" s="232"/>
      <c r="NBP21" s="232"/>
      <c r="NBQ21" s="232"/>
      <c r="NBR21" s="232"/>
      <c r="NBS21" s="232"/>
      <c r="NBT21" s="232"/>
      <c r="NBU21" s="232"/>
      <c r="NBV21" s="232"/>
      <c r="NBW21" s="232"/>
      <c r="NBX21" s="232"/>
      <c r="NBY21" s="232"/>
      <c r="NBZ21" s="232"/>
      <c r="NCA21" s="232"/>
      <c r="NCB21" s="232"/>
      <c r="NCC21" s="232"/>
      <c r="NCD21" s="232"/>
      <c r="NCE21" s="232"/>
      <c r="NCF21" s="232"/>
      <c r="NCG21" s="232"/>
      <c r="NCH21" s="232"/>
      <c r="NCI21" s="232"/>
      <c r="NCJ21" s="232"/>
      <c r="NCK21" s="232"/>
      <c r="NCL21" s="232"/>
      <c r="NCM21" s="232"/>
      <c r="NCN21" s="232"/>
      <c r="NCO21" s="232"/>
      <c r="NCP21" s="232"/>
      <c r="NCQ21" s="232"/>
      <c r="NCR21" s="232"/>
      <c r="NCS21" s="232"/>
      <c r="NCT21" s="232"/>
      <c r="NCU21" s="232"/>
      <c r="NCV21" s="232"/>
      <c r="NCW21" s="232"/>
      <c r="NCX21" s="232"/>
      <c r="NCY21" s="232"/>
      <c r="NCZ21" s="232"/>
      <c r="NDA21" s="232"/>
      <c r="NDB21" s="232"/>
      <c r="NDC21" s="232"/>
      <c r="NDD21" s="232"/>
      <c r="NDE21" s="232"/>
      <c r="NDF21" s="232"/>
      <c r="NDG21" s="232"/>
      <c r="NDH21" s="232"/>
      <c r="NDI21" s="232"/>
      <c r="NDJ21" s="232"/>
      <c r="NDK21" s="232"/>
      <c r="NDL21" s="232"/>
      <c r="NDM21" s="232"/>
      <c r="NDN21" s="232"/>
      <c r="NDO21" s="232"/>
      <c r="NDP21" s="232"/>
      <c r="NDQ21" s="232"/>
      <c r="NDR21" s="232"/>
      <c r="NDS21" s="232"/>
      <c r="NDT21" s="232"/>
      <c r="NDU21" s="232"/>
      <c r="NDV21" s="232"/>
      <c r="NDW21" s="232"/>
      <c r="NDX21" s="232"/>
      <c r="NDY21" s="232"/>
      <c r="NDZ21" s="232"/>
      <c r="NEA21" s="232"/>
      <c r="NEB21" s="232"/>
      <c r="NEC21" s="232"/>
      <c r="NED21" s="232"/>
      <c r="NEE21" s="232"/>
      <c r="NEF21" s="232"/>
      <c r="NEG21" s="232"/>
      <c r="NEH21" s="232"/>
      <c r="NEI21" s="232"/>
      <c r="NEJ21" s="232"/>
      <c r="NEK21" s="232"/>
      <c r="NEL21" s="232"/>
      <c r="NEM21" s="232"/>
      <c r="NEN21" s="232"/>
      <c r="NEO21" s="232"/>
      <c r="NEP21" s="232"/>
      <c r="NEQ21" s="232"/>
      <c r="NER21" s="232"/>
      <c r="NES21" s="232"/>
      <c r="NET21" s="232"/>
      <c r="NEU21" s="232"/>
      <c r="NEV21" s="232"/>
      <c r="NEW21" s="232"/>
      <c r="NEX21" s="232"/>
      <c r="NEY21" s="232"/>
      <c r="NEZ21" s="232"/>
      <c r="NFA21" s="232"/>
      <c r="NFB21" s="232"/>
      <c r="NFC21" s="232"/>
      <c r="NFD21" s="232"/>
      <c r="NFE21" s="232"/>
      <c r="NFF21" s="232"/>
      <c r="NFG21" s="232"/>
      <c r="NFH21" s="232"/>
      <c r="NFI21" s="232"/>
      <c r="NFJ21" s="232"/>
      <c r="NFK21" s="232"/>
      <c r="NFL21" s="232"/>
      <c r="NFM21" s="232"/>
      <c r="NFN21" s="232"/>
      <c r="NFO21" s="232"/>
      <c r="NFP21" s="232"/>
      <c r="NFQ21" s="232"/>
      <c r="NFR21" s="232"/>
      <c r="NFS21" s="232"/>
      <c r="NFT21" s="232"/>
      <c r="NFU21" s="232"/>
      <c r="NFV21" s="232"/>
      <c r="NFW21" s="232"/>
      <c r="NFX21" s="232"/>
      <c r="NFY21" s="232"/>
      <c r="NFZ21" s="232"/>
      <c r="NGA21" s="232"/>
      <c r="NGB21" s="232"/>
      <c r="NGC21" s="232"/>
      <c r="NGD21" s="232"/>
      <c r="NGE21" s="232"/>
      <c r="NGF21" s="232"/>
      <c r="NGG21" s="232"/>
      <c r="NGH21" s="232"/>
      <c r="NGI21" s="232"/>
      <c r="NGJ21" s="232"/>
      <c r="NGK21" s="232"/>
      <c r="NGL21" s="232"/>
      <c r="NGM21" s="232"/>
      <c r="NGN21" s="232"/>
      <c r="NGO21" s="232"/>
      <c r="NGP21" s="232"/>
      <c r="NGQ21" s="232"/>
      <c r="NGR21" s="232"/>
      <c r="NGS21" s="232"/>
      <c r="NGT21" s="232"/>
      <c r="NGU21" s="232"/>
      <c r="NGV21" s="232"/>
      <c r="NGW21" s="232"/>
      <c r="NGX21" s="232"/>
      <c r="NGY21" s="232"/>
      <c r="NGZ21" s="232"/>
      <c r="NHA21" s="232"/>
      <c r="NHB21" s="232"/>
      <c r="NHC21" s="232"/>
      <c r="NHD21" s="232"/>
      <c r="NHE21" s="232"/>
      <c r="NHF21" s="232"/>
      <c r="NHG21" s="232"/>
      <c r="NHH21" s="232"/>
      <c r="NHI21" s="232"/>
      <c r="NHJ21" s="232"/>
      <c r="NHK21" s="232"/>
      <c r="NHL21" s="232"/>
      <c r="NHM21" s="232"/>
      <c r="NHN21" s="232"/>
      <c r="NHO21" s="232"/>
      <c r="NHP21" s="232"/>
      <c r="NHQ21" s="232"/>
      <c r="NHR21" s="232"/>
      <c r="NHS21" s="232"/>
      <c r="NHT21" s="232"/>
      <c r="NHU21" s="232"/>
      <c r="NHV21" s="232"/>
      <c r="NHW21" s="232"/>
      <c r="NHX21" s="232"/>
      <c r="NHY21" s="232"/>
      <c r="NHZ21" s="232"/>
      <c r="NIA21" s="232"/>
      <c r="NIB21" s="232"/>
      <c r="NIC21" s="232"/>
      <c r="NID21" s="232"/>
      <c r="NIE21" s="232"/>
      <c r="NIF21" s="232"/>
      <c r="NIG21" s="232"/>
      <c r="NIH21" s="232"/>
      <c r="NII21" s="232"/>
      <c r="NIJ21" s="232"/>
      <c r="NIK21" s="232"/>
      <c r="NIL21" s="232"/>
      <c r="NIM21" s="232"/>
      <c r="NIN21" s="232"/>
      <c r="NIO21" s="232"/>
      <c r="NIP21" s="232"/>
      <c r="NIQ21" s="232"/>
      <c r="NIR21" s="232"/>
      <c r="NIS21" s="232"/>
      <c r="NIT21" s="232"/>
      <c r="NIU21" s="232"/>
      <c r="NIV21" s="232"/>
      <c r="NIW21" s="232"/>
      <c r="NIX21" s="232"/>
      <c r="NIY21" s="232"/>
      <c r="NIZ21" s="232"/>
      <c r="NJA21" s="232"/>
      <c r="NJB21" s="232"/>
      <c r="NJC21" s="232"/>
      <c r="NJD21" s="232"/>
      <c r="NJE21" s="232"/>
      <c r="NJF21" s="232"/>
      <c r="NJG21" s="232"/>
      <c r="NJH21" s="232"/>
      <c r="NJI21" s="232"/>
      <c r="NJJ21" s="232"/>
      <c r="NJK21" s="232"/>
      <c r="NJL21" s="232"/>
      <c r="NJM21" s="232"/>
      <c r="NJN21" s="232"/>
      <c r="NJO21" s="232"/>
      <c r="NJP21" s="232"/>
      <c r="NJQ21" s="232"/>
      <c r="NJR21" s="232"/>
      <c r="NJS21" s="232"/>
      <c r="NJT21" s="232"/>
      <c r="NJU21" s="232"/>
      <c r="NJV21" s="232"/>
      <c r="NJW21" s="232"/>
      <c r="NJX21" s="232"/>
      <c r="NJY21" s="232"/>
      <c r="NJZ21" s="232"/>
      <c r="NKA21" s="232"/>
      <c r="NKB21" s="232"/>
      <c r="NKC21" s="232"/>
      <c r="NKD21" s="232"/>
      <c r="NKE21" s="232"/>
      <c r="NKF21" s="232"/>
      <c r="NKG21" s="232"/>
      <c r="NKH21" s="232"/>
      <c r="NKI21" s="232"/>
      <c r="NKJ21" s="232"/>
      <c r="NKK21" s="232"/>
      <c r="NKL21" s="232"/>
      <c r="NKM21" s="232"/>
      <c r="NKN21" s="232"/>
      <c r="NKO21" s="232"/>
      <c r="NKP21" s="232"/>
      <c r="NKQ21" s="232"/>
      <c r="NKR21" s="232"/>
      <c r="NKS21" s="232"/>
      <c r="NKT21" s="232"/>
      <c r="NKU21" s="232"/>
      <c r="NKV21" s="232"/>
      <c r="NKW21" s="232"/>
      <c r="NKX21" s="232"/>
      <c r="NKY21" s="232"/>
      <c r="NKZ21" s="232"/>
      <c r="NLA21" s="232"/>
      <c r="NLB21" s="232"/>
      <c r="NLC21" s="232"/>
      <c r="NLD21" s="232"/>
      <c r="NLE21" s="232"/>
      <c r="NLF21" s="232"/>
      <c r="NLG21" s="232"/>
      <c r="NLH21" s="232"/>
      <c r="NLI21" s="232"/>
      <c r="NLJ21" s="232"/>
      <c r="NLK21" s="232"/>
      <c r="NLL21" s="232"/>
      <c r="NLM21" s="232"/>
      <c r="NLN21" s="232"/>
      <c r="NLO21" s="232"/>
      <c r="NLP21" s="232"/>
      <c r="NLQ21" s="232"/>
      <c r="NLR21" s="232"/>
      <c r="NLS21" s="232"/>
      <c r="NLT21" s="232"/>
      <c r="NLU21" s="232"/>
      <c r="NLV21" s="232"/>
      <c r="NLW21" s="232"/>
      <c r="NLX21" s="232"/>
      <c r="NLY21" s="232"/>
      <c r="NLZ21" s="232"/>
      <c r="NMA21" s="232"/>
      <c r="NMB21" s="232"/>
      <c r="NMC21" s="232"/>
      <c r="NMD21" s="232"/>
      <c r="NME21" s="232"/>
      <c r="NMF21" s="232"/>
      <c r="NMG21" s="232"/>
      <c r="NMH21" s="232"/>
      <c r="NMI21" s="232"/>
      <c r="NMJ21" s="232"/>
      <c r="NMK21" s="232"/>
      <c r="NML21" s="232"/>
      <c r="NMM21" s="232"/>
      <c r="NMN21" s="232"/>
      <c r="NMO21" s="232"/>
      <c r="NMP21" s="232"/>
      <c r="NMQ21" s="232"/>
      <c r="NMR21" s="232"/>
      <c r="NMS21" s="232"/>
      <c r="NMT21" s="232"/>
      <c r="NMU21" s="232"/>
      <c r="NMV21" s="232"/>
      <c r="NMW21" s="232"/>
      <c r="NMX21" s="232"/>
      <c r="NMY21" s="232"/>
      <c r="NMZ21" s="232"/>
      <c r="NNA21" s="232"/>
      <c r="NNB21" s="232"/>
      <c r="NNC21" s="232"/>
      <c r="NND21" s="232"/>
      <c r="NNE21" s="232"/>
      <c r="NNF21" s="232"/>
      <c r="NNG21" s="232"/>
      <c r="NNH21" s="232"/>
      <c r="NNI21" s="232"/>
      <c r="NNJ21" s="232"/>
      <c r="NNK21" s="232"/>
      <c r="NNL21" s="232"/>
      <c r="NNM21" s="232"/>
      <c r="NNN21" s="232"/>
      <c r="NNO21" s="232"/>
      <c r="NNP21" s="232"/>
      <c r="NNQ21" s="232"/>
      <c r="NNR21" s="232"/>
      <c r="NNS21" s="232"/>
      <c r="NNT21" s="232"/>
      <c r="NNU21" s="232"/>
      <c r="NNV21" s="232"/>
      <c r="NNW21" s="232"/>
      <c r="NNX21" s="232"/>
      <c r="NNY21" s="232"/>
      <c r="NNZ21" s="232"/>
      <c r="NOA21" s="232"/>
      <c r="NOB21" s="232"/>
      <c r="NOC21" s="232"/>
      <c r="NOD21" s="232"/>
      <c r="NOE21" s="232"/>
      <c r="NOF21" s="232"/>
      <c r="NOG21" s="232"/>
      <c r="NOH21" s="232"/>
      <c r="NOI21" s="232"/>
      <c r="NOJ21" s="232"/>
      <c r="NOK21" s="232"/>
      <c r="NOL21" s="232"/>
      <c r="NOM21" s="232"/>
      <c r="NON21" s="232"/>
      <c r="NOO21" s="232"/>
      <c r="NOP21" s="232"/>
      <c r="NOQ21" s="232"/>
      <c r="NOR21" s="232"/>
      <c r="NOS21" s="232"/>
      <c r="NOT21" s="232"/>
      <c r="NOU21" s="232"/>
      <c r="NOV21" s="232"/>
      <c r="NOW21" s="232"/>
      <c r="NOX21" s="232"/>
      <c r="NOY21" s="232"/>
      <c r="NOZ21" s="232"/>
      <c r="NPA21" s="232"/>
      <c r="NPB21" s="232"/>
      <c r="NPC21" s="232"/>
      <c r="NPD21" s="232"/>
      <c r="NPE21" s="232"/>
      <c r="NPF21" s="232"/>
      <c r="NPG21" s="232"/>
      <c r="NPH21" s="232"/>
      <c r="NPI21" s="232"/>
      <c r="NPJ21" s="232"/>
      <c r="NPK21" s="232"/>
      <c r="NPL21" s="232"/>
      <c r="NPM21" s="232"/>
      <c r="NPN21" s="232"/>
      <c r="NPO21" s="232"/>
      <c r="NPP21" s="232"/>
      <c r="NPQ21" s="232"/>
      <c r="NPR21" s="232"/>
      <c r="NPS21" s="232"/>
      <c r="NPT21" s="232"/>
      <c r="NPU21" s="232"/>
      <c r="NPV21" s="232"/>
      <c r="NPW21" s="232"/>
      <c r="NPX21" s="232"/>
      <c r="NPY21" s="232"/>
      <c r="NPZ21" s="232"/>
      <c r="NQA21" s="232"/>
      <c r="NQB21" s="232"/>
      <c r="NQC21" s="232"/>
      <c r="NQD21" s="232"/>
      <c r="NQE21" s="232"/>
      <c r="NQF21" s="232"/>
      <c r="NQG21" s="232"/>
      <c r="NQH21" s="232"/>
      <c r="NQI21" s="232"/>
      <c r="NQJ21" s="232"/>
      <c r="NQK21" s="232"/>
      <c r="NQL21" s="232"/>
      <c r="NQM21" s="232"/>
      <c r="NQN21" s="232"/>
      <c r="NQO21" s="232"/>
      <c r="NQP21" s="232"/>
      <c r="NQQ21" s="232"/>
      <c r="NQR21" s="232"/>
      <c r="NQS21" s="232"/>
      <c r="NQT21" s="232"/>
      <c r="NQU21" s="232"/>
      <c r="NQV21" s="232"/>
      <c r="NQW21" s="232"/>
      <c r="NQX21" s="232"/>
      <c r="NQY21" s="232"/>
      <c r="NQZ21" s="232"/>
      <c r="NRA21" s="232"/>
      <c r="NRB21" s="232"/>
      <c r="NRC21" s="232"/>
      <c r="NRD21" s="232"/>
      <c r="NRE21" s="232"/>
      <c r="NRF21" s="232"/>
      <c r="NRG21" s="232"/>
      <c r="NRH21" s="232"/>
      <c r="NRI21" s="232"/>
      <c r="NRJ21" s="232"/>
      <c r="NRK21" s="232"/>
      <c r="NRL21" s="232"/>
      <c r="NRM21" s="232"/>
      <c r="NRN21" s="232"/>
      <c r="NRO21" s="232"/>
      <c r="NRP21" s="232"/>
      <c r="NRQ21" s="232"/>
      <c r="NRR21" s="232"/>
      <c r="NRS21" s="232"/>
      <c r="NRT21" s="232"/>
      <c r="NRU21" s="232"/>
      <c r="NRV21" s="232"/>
      <c r="NRW21" s="232"/>
      <c r="NRX21" s="232"/>
      <c r="NRY21" s="232"/>
      <c r="NRZ21" s="232"/>
      <c r="NSA21" s="232"/>
      <c r="NSB21" s="232"/>
      <c r="NSC21" s="232"/>
      <c r="NSD21" s="232"/>
      <c r="NSE21" s="232"/>
      <c r="NSF21" s="232"/>
      <c r="NSG21" s="232"/>
      <c r="NSH21" s="232"/>
      <c r="NSI21" s="232"/>
      <c r="NSJ21" s="232"/>
      <c r="NSK21" s="232"/>
      <c r="NSL21" s="232"/>
      <c r="NSM21" s="232"/>
      <c r="NSN21" s="232"/>
      <c r="NSO21" s="232"/>
      <c r="NSP21" s="232"/>
      <c r="NSQ21" s="232"/>
      <c r="NSR21" s="232"/>
      <c r="NSS21" s="232"/>
      <c r="NST21" s="232"/>
      <c r="NSU21" s="232"/>
      <c r="NSV21" s="232"/>
      <c r="NSW21" s="232"/>
      <c r="NSX21" s="232"/>
      <c r="NSY21" s="232"/>
      <c r="NSZ21" s="232"/>
      <c r="NTA21" s="232"/>
      <c r="NTB21" s="232"/>
      <c r="NTC21" s="232"/>
      <c r="NTD21" s="232"/>
      <c r="NTE21" s="232"/>
      <c r="NTF21" s="232"/>
      <c r="NTG21" s="232"/>
      <c r="NTH21" s="232"/>
      <c r="NTI21" s="232"/>
      <c r="NTJ21" s="232"/>
      <c r="NTK21" s="232"/>
      <c r="NTL21" s="232"/>
      <c r="NTM21" s="232"/>
      <c r="NTN21" s="232"/>
      <c r="NTO21" s="232"/>
      <c r="NTP21" s="232"/>
      <c r="NTQ21" s="232"/>
      <c r="NTR21" s="232"/>
      <c r="NTS21" s="232"/>
      <c r="NTT21" s="232"/>
      <c r="NTU21" s="232"/>
      <c r="NTV21" s="232"/>
      <c r="NTW21" s="232"/>
      <c r="NTX21" s="232"/>
      <c r="NTY21" s="232"/>
      <c r="NTZ21" s="232"/>
      <c r="NUA21" s="232"/>
      <c r="NUB21" s="232"/>
      <c r="NUC21" s="232"/>
      <c r="NUD21" s="232"/>
      <c r="NUE21" s="232"/>
      <c r="NUF21" s="232"/>
      <c r="NUG21" s="232"/>
      <c r="NUH21" s="232"/>
      <c r="NUI21" s="232"/>
      <c r="NUJ21" s="232"/>
      <c r="NUK21" s="232"/>
      <c r="NUL21" s="232"/>
      <c r="NUM21" s="232"/>
      <c r="NUN21" s="232"/>
      <c r="NUO21" s="232"/>
      <c r="NUP21" s="232"/>
      <c r="NUQ21" s="232"/>
      <c r="NUR21" s="232"/>
      <c r="NUS21" s="232"/>
      <c r="NUT21" s="232"/>
      <c r="NUU21" s="232"/>
      <c r="NUV21" s="232"/>
      <c r="NUW21" s="232"/>
      <c r="NUX21" s="232"/>
      <c r="NUY21" s="232"/>
      <c r="NUZ21" s="232"/>
      <c r="NVA21" s="232"/>
      <c r="NVB21" s="232"/>
      <c r="NVC21" s="232"/>
      <c r="NVD21" s="232"/>
      <c r="NVE21" s="232"/>
      <c r="NVF21" s="232"/>
      <c r="NVG21" s="232"/>
      <c r="NVH21" s="232"/>
      <c r="NVI21" s="232"/>
      <c r="NVJ21" s="232"/>
      <c r="NVK21" s="232"/>
      <c r="NVL21" s="232"/>
      <c r="NVM21" s="232"/>
      <c r="NVN21" s="232"/>
      <c r="NVO21" s="232"/>
      <c r="NVP21" s="232"/>
      <c r="NVQ21" s="232"/>
      <c r="NVR21" s="232"/>
      <c r="NVS21" s="232"/>
      <c r="NVT21" s="232"/>
      <c r="NVU21" s="232"/>
      <c r="NVV21" s="232"/>
      <c r="NVW21" s="232"/>
      <c r="NVX21" s="232"/>
      <c r="NVY21" s="232"/>
      <c r="NVZ21" s="232"/>
      <c r="NWA21" s="232"/>
      <c r="NWB21" s="232"/>
      <c r="NWC21" s="232"/>
      <c r="NWD21" s="232"/>
      <c r="NWE21" s="232"/>
      <c r="NWF21" s="232"/>
      <c r="NWG21" s="232"/>
      <c r="NWH21" s="232"/>
      <c r="NWI21" s="232"/>
      <c r="NWJ21" s="232"/>
      <c r="NWK21" s="232"/>
      <c r="NWL21" s="232"/>
      <c r="NWM21" s="232"/>
      <c r="NWN21" s="232"/>
      <c r="NWO21" s="232"/>
      <c r="NWP21" s="232"/>
      <c r="NWQ21" s="232"/>
      <c r="NWR21" s="232"/>
      <c r="NWS21" s="232"/>
      <c r="NWT21" s="232"/>
      <c r="NWU21" s="232"/>
      <c r="NWV21" s="232"/>
      <c r="NWW21" s="232"/>
      <c r="NWX21" s="232"/>
      <c r="NWY21" s="232"/>
      <c r="NWZ21" s="232"/>
      <c r="NXA21" s="232"/>
      <c r="NXB21" s="232"/>
      <c r="NXC21" s="232"/>
      <c r="NXD21" s="232"/>
      <c r="NXE21" s="232"/>
      <c r="NXF21" s="232"/>
      <c r="NXG21" s="232"/>
      <c r="NXH21" s="232"/>
      <c r="NXI21" s="232"/>
      <c r="NXJ21" s="232"/>
      <c r="NXK21" s="232"/>
      <c r="NXL21" s="232"/>
      <c r="NXM21" s="232"/>
      <c r="NXN21" s="232"/>
      <c r="NXO21" s="232"/>
      <c r="NXP21" s="232"/>
      <c r="NXQ21" s="232"/>
      <c r="NXR21" s="232"/>
      <c r="NXS21" s="232"/>
      <c r="NXT21" s="232"/>
      <c r="NXU21" s="232"/>
      <c r="NXV21" s="232"/>
      <c r="NXW21" s="232"/>
      <c r="NXX21" s="232"/>
      <c r="NXY21" s="232"/>
      <c r="NXZ21" s="232"/>
      <c r="NYA21" s="232"/>
      <c r="NYB21" s="232"/>
      <c r="NYC21" s="232"/>
      <c r="NYD21" s="232"/>
      <c r="NYE21" s="232"/>
      <c r="NYF21" s="232"/>
      <c r="NYG21" s="232"/>
      <c r="NYH21" s="232"/>
      <c r="NYI21" s="232"/>
      <c r="NYJ21" s="232"/>
      <c r="NYK21" s="232"/>
      <c r="NYL21" s="232"/>
      <c r="NYM21" s="232"/>
      <c r="NYN21" s="232"/>
      <c r="NYO21" s="232"/>
      <c r="NYP21" s="232"/>
      <c r="NYQ21" s="232"/>
      <c r="NYR21" s="232"/>
      <c r="NYS21" s="232"/>
      <c r="NYT21" s="232"/>
      <c r="NYU21" s="232"/>
      <c r="NYV21" s="232"/>
      <c r="NYW21" s="232"/>
      <c r="NYX21" s="232"/>
      <c r="NYY21" s="232"/>
      <c r="NYZ21" s="232"/>
      <c r="NZA21" s="232"/>
      <c r="NZB21" s="232"/>
      <c r="NZC21" s="232"/>
      <c r="NZD21" s="232"/>
      <c r="NZE21" s="232"/>
      <c r="NZF21" s="232"/>
      <c r="NZG21" s="232"/>
      <c r="NZH21" s="232"/>
      <c r="NZI21" s="232"/>
      <c r="NZJ21" s="232"/>
      <c r="NZK21" s="232"/>
      <c r="NZL21" s="232"/>
      <c r="NZM21" s="232"/>
      <c r="NZN21" s="232"/>
      <c r="NZO21" s="232"/>
      <c r="NZP21" s="232"/>
      <c r="NZQ21" s="232"/>
      <c r="NZR21" s="232"/>
      <c r="NZS21" s="232"/>
      <c r="NZT21" s="232"/>
      <c r="NZU21" s="232"/>
      <c r="NZV21" s="232"/>
      <c r="NZW21" s="232"/>
      <c r="NZX21" s="232"/>
      <c r="NZY21" s="232"/>
      <c r="NZZ21" s="232"/>
      <c r="OAA21" s="232"/>
      <c r="OAB21" s="232"/>
      <c r="OAC21" s="232"/>
      <c r="OAD21" s="232"/>
      <c r="OAE21" s="232"/>
      <c r="OAF21" s="232"/>
      <c r="OAG21" s="232"/>
      <c r="OAH21" s="232"/>
      <c r="OAI21" s="232"/>
      <c r="OAJ21" s="232"/>
      <c r="OAK21" s="232"/>
      <c r="OAL21" s="232"/>
      <c r="OAM21" s="232"/>
      <c r="OAN21" s="232"/>
      <c r="OAO21" s="232"/>
      <c r="OAP21" s="232"/>
      <c r="OAQ21" s="232"/>
      <c r="OAR21" s="232"/>
      <c r="OAS21" s="232"/>
      <c r="OAT21" s="232"/>
      <c r="OAU21" s="232"/>
      <c r="OAV21" s="232"/>
      <c r="OAW21" s="232"/>
      <c r="OAX21" s="232"/>
      <c r="OAY21" s="232"/>
      <c r="OAZ21" s="232"/>
      <c r="OBA21" s="232"/>
      <c r="OBB21" s="232"/>
      <c r="OBC21" s="232"/>
      <c r="OBD21" s="232"/>
      <c r="OBE21" s="232"/>
      <c r="OBF21" s="232"/>
      <c r="OBG21" s="232"/>
      <c r="OBH21" s="232"/>
      <c r="OBI21" s="232"/>
      <c r="OBJ21" s="232"/>
      <c r="OBK21" s="232"/>
      <c r="OBL21" s="232"/>
      <c r="OBM21" s="232"/>
      <c r="OBN21" s="232"/>
      <c r="OBO21" s="232"/>
      <c r="OBP21" s="232"/>
      <c r="OBQ21" s="232"/>
      <c r="OBR21" s="232"/>
      <c r="OBS21" s="232"/>
      <c r="OBT21" s="232"/>
      <c r="OBU21" s="232"/>
      <c r="OBV21" s="232"/>
      <c r="OBW21" s="232"/>
      <c r="OBX21" s="232"/>
      <c r="OBY21" s="232"/>
      <c r="OBZ21" s="232"/>
      <c r="OCA21" s="232"/>
      <c r="OCB21" s="232"/>
      <c r="OCC21" s="232"/>
      <c r="OCD21" s="232"/>
      <c r="OCE21" s="232"/>
      <c r="OCF21" s="232"/>
      <c r="OCG21" s="232"/>
      <c r="OCH21" s="232"/>
      <c r="OCI21" s="232"/>
      <c r="OCJ21" s="232"/>
      <c r="OCK21" s="232"/>
      <c r="OCL21" s="232"/>
      <c r="OCM21" s="232"/>
      <c r="OCN21" s="232"/>
      <c r="OCO21" s="232"/>
      <c r="OCP21" s="232"/>
      <c r="OCQ21" s="232"/>
      <c r="OCR21" s="232"/>
      <c r="OCS21" s="232"/>
      <c r="OCT21" s="232"/>
      <c r="OCU21" s="232"/>
      <c r="OCV21" s="232"/>
      <c r="OCW21" s="232"/>
      <c r="OCX21" s="232"/>
      <c r="OCY21" s="232"/>
      <c r="OCZ21" s="232"/>
      <c r="ODA21" s="232"/>
      <c r="ODB21" s="232"/>
      <c r="ODC21" s="232"/>
      <c r="ODD21" s="232"/>
      <c r="ODE21" s="232"/>
      <c r="ODF21" s="232"/>
      <c r="ODG21" s="232"/>
      <c r="ODH21" s="232"/>
      <c r="ODI21" s="232"/>
      <c r="ODJ21" s="232"/>
      <c r="ODK21" s="232"/>
      <c r="ODL21" s="232"/>
      <c r="ODM21" s="232"/>
      <c r="ODN21" s="232"/>
      <c r="ODO21" s="232"/>
      <c r="ODP21" s="232"/>
      <c r="ODQ21" s="232"/>
      <c r="ODR21" s="232"/>
      <c r="ODS21" s="232"/>
      <c r="ODT21" s="232"/>
      <c r="ODU21" s="232"/>
      <c r="ODV21" s="232"/>
      <c r="ODW21" s="232"/>
      <c r="ODX21" s="232"/>
      <c r="ODY21" s="232"/>
      <c r="ODZ21" s="232"/>
      <c r="OEA21" s="232"/>
      <c r="OEB21" s="232"/>
      <c r="OEC21" s="232"/>
      <c r="OED21" s="232"/>
      <c r="OEE21" s="232"/>
      <c r="OEF21" s="232"/>
      <c r="OEG21" s="232"/>
      <c r="OEH21" s="232"/>
      <c r="OEI21" s="232"/>
      <c r="OEJ21" s="232"/>
      <c r="OEK21" s="232"/>
      <c r="OEL21" s="232"/>
      <c r="OEM21" s="232"/>
      <c r="OEN21" s="232"/>
      <c r="OEO21" s="232"/>
      <c r="OEP21" s="232"/>
      <c r="OEQ21" s="232"/>
      <c r="OER21" s="232"/>
      <c r="OES21" s="232"/>
      <c r="OET21" s="232"/>
      <c r="OEU21" s="232"/>
      <c r="OEV21" s="232"/>
      <c r="OEW21" s="232"/>
      <c r="OEX21" s="232"/>
      <c r="OEY21" s="232"/>
      <c r="OEZ21" s="232"/>
      <c r="OFA21" s="232"/>
      <c r="OFB21" s="232"/>
      <c r="OFC21" s="232"/>
      <c r="OFD21" s="232"/>
      <c r="OFE21" s="232"/>
      <c r="OFF21" s="232"/>
      <c r="OFG21" s="232"/>
      <c r="OFH21" s="232"/>
      <c r="OFI21" s="232"/>
      <c r="OFJ21" s="232"/>
      <c r="OFK21" s="232"/>
      <c r="OFL21" s="232"/>
      <c r="OFM21" s="232"/>
      <c r="OFN21" s="232"/>
      <c r="OFO21" s="232"/>
      <c r="OFP21" s="232"/>
      <c r="OFQ21" s="232"/>
      <c r="OFR21" s="232"/>
      <c r="OFS21" s="232"/>
      <c r="OFT21" s="232"/>
      <c r="OFU21" s="232"/>
      <c r="OFV21" s="232"/>
      <c r="OFW21" s="232"/>
      <c r="OFX21" s="232"/>
      <c r="OFY21" s="232"/>
      <c r="OFZ21" s="232"/>
      <c r="OGA21" s="232"/>
      <c r="OGB21" s="232"/>
      <c r="OGC21" s="232"/>
      <c r="OGD21" s="232"/>
      <c r="OGE21" s="232"/>
      <c r="OGF21" s="232"/>
      <c r="OGG21" s="232"/>
      <c r="OGH21" s="232"/>
      <c r="OGI21" s="232"/>
      <c r="OGJ21" s="232"/>
      <c r="OGK21" s="232"/>
      <c r="OGL21" s="232"/>
      <c r="OGM21" s="232"/>
      <c r="OGN21" s="232"/>
      <c r="OGO21" s="232"/>
      <c r="OGP21" s="232"/>
      <c r="OGQ21" s="232"/>
      <c r="OGR21" s="232"/>
      <c r="OGS21" s="232"/>
      <c r="OGT21" s="232"/>
      <c r="OGU21" s="232"/>
      <c r="OGV21" s="232"/>
      <c r="OGW21" s="232"/>
      <c r="OGX21" s="232"/>
      <c r="OGY21" s="232"/>
      <c r="OGZ21" s="232"/>
      <c r="OHA21" s="232"/>
      <c r="OHB21" s="232"/>
      <c r="OHC21" s="232"/>
      <c r="OHD21" s="232"/>
      <c r="OHE21" s="232"/>
      <c r="OHF21" s="232"/>
      <c r="OHG21" s="232"/>
      <c r="OHH21" s="232"/>
      <c r="OHI21" s="232"/>
      <c r="OHJ21" s="232"/>
      <c r="OHK21" s="232"/>
      <c r="OHL21" s="232"/>
      <c r="OHM21" s="232"/>
      <c r="OHN21" s="232"/>
      <c r="OHO21" s="232"/>
      <c r="OHP21" s="232"/>
      <c r="OHQ21" s="232"/>
      <c r="OHR21" s="232"/>
      <c r="OHS21" s="232"/>
      <c r="OHT21" s="232"/>
      <c r="OHU21" s="232"/>
      <c r="OHV21" s="232"/>
      <c r="OHW21" s="232"/>
      <c r="OHX21" s="232"/>
      <c r="OHY21" s="232"/>
      <c r="OHZ21" s="232"/>
      <c r="OIA21" s="232"/>
      <c r="OIB21" s="232"/>
      <c r="OIC21" s="232"/>
      <c r="OID21" s="232"/>
      <c r="OIE21" s="232"/>
      <c r="OIF21" s="232"/>
      <c r="OIG21" s="232"/>
      <c r="OIH21" s="232"/>
      <c r="OII21" s="232"/>
      <c r="OIJ21" s="232"/>
      <c r="OIK21" s="232"/>
      <c r="OIL21" s="232"/>
      <c r="OIM21" s="232"/>
      <c r="OIN21" s="232"/>
      <c r="OIO21" s="232"/>
      <c r="OIP21" s="232"/>
      <c r="OIQ21" s="232"/>
      <c r="OIR21" s="232"/>
      <c r="OIS21" s="232"/>
      <c r="OIT21" s="232"/>
      <c r="OIU21" s="232"/>
      <c r="OIV21" s="232"/>
      <c r="OIW21" s="232"/>
      <c r="OIX21" s="232"/>
      <c r="OIY21" s="232"/>
      <c r="OIZ21" s="232"/>
      <c r="OJA21" s="232"/>
      <c r="OJB21" s="232"/>
      <c r="OJC21" s="232"/>
      <c r="OJD21" s="232"/>
      <c r="OJE21" s="232"/>
      <c r="OJF21" s="232"/>
      <c r="OJG21" s="232"/>
      <c r="OJH21" s="232"/>
      <c r="OJI21" s="232"/>
      <c r="OJJ21" s="232"/>
      <c r="OJK21" s="232"/>
      <c r="OJL21" s="232"/>
      <c r="OJM21" s="232"/>
      <c r="OJN21" s="232"/>
      <c r="OJO21" s="232"/>
      <c r="OJP21" s="232"/>
      <c r="OJQ21" s="232"/>
      <c r="OJR21" s="232"/>
      <c r="OJS21" s="232"/>
      <c r="OJT21" s="232"/>
      <c r="OJU21" s="232"/>
      <c r="OJV21" s="232"/>
      <c r="OJW21" s="232"/>
      <c r="OJX21" s="232"/>
      <c r="OJY21" s="232"/>
      <c r="OJZ21" s="232"/>
      <c r="OKA21" s="232"/>
      <c r="OKB21" s="232"/>
      <c r="OKC21" s="232"/>
      <c r="OKD21" s="232"/>
      <c r="OKE21" s="232"/>
      <c r="OKF21" s="232"/>
      <c r="OKG21" s="232"/>
      <c r="OKH21" s="232"/>
      <c r="OKI21" s="232"/>
      <c r="OKJ21" s="232"/>
      <c r="OKK21" s="232"/>
      <c r="OKL21" s="232"/>
      <c r="OKM21" s="232"/>
      <c r="OKN21" s="232"/>
      <c r="OKO21" s="232"/>
      <c r="OKP21" s="232"/>
      <c r="OKQ21" s="232"/>
      <c r="OKR21" s="232"/>
      <c r="OKS21" s="232"/>
      <c r="OKT21" s="232"/>
      <c r="OKU21" s="232"/>
      <c r="OKV21" s="232"/>
      <c r="OKW21" s="232"/>
      <c r="OKX21" s="232"/>
      <c r="OKY21" s="232"/>
      <c r="OKZ21" s="232"/>
      <c r="OLA21" s="232"/>
      <c r="OLB21" s="232"/>
      <c r="OLC21" s="232"/>
      <c r="OLD21" s="232"/>
      <c r="OLE21" s="232"/>
      <c r="OLF21" s="232"/>
      <c r="OLG21" s="232"/>
      <c r="OLH21" s="232"/>
      <c r="OLI21" s="232"/>
      <c r="OLJ21" s="232"/>
      <c r="OLK21" s="232"/>
      <c r="OLL21" s="232"/>
      <c r="OLM21" s="232"/>
      <c r="OLN21" s="232"/>
      <c r="OLO21" s="232"/>
      <c r="OLP21" s="232"/>
      <c r="OLQ21" s="232"/>
      <c r="OLR21" s="232"/>
      <c r="OLS21" s="232"/>
      <c r="OLT21" s="232"/>
      <c r="OLU21" s="232"/>
      <c r="OLV21" s="232"/>
      <c r="OLW21" s="232"/>
      <c r="OLX21" s="232"/>
      <c r="OLY21" s="232"/>
      <c r="OLZ21" s="232"/>
      <c r="OMA21" s="232"/>
      <c r="OMB21" s="232"/>
      <c r="OMC21" s="232"/>
      <c r="OMD21" s="232"/>
      <c r="OME21" s="232"/>
      <c r="OMF21" s="232"/>
      <c r="OMG21" s="232"/>
      <c r="OMH21" s="232"/>
      <c r="OMI21" s="232"/>
      <c r="OMJ21" s="232"/>
      <c r="OMK21" s="232"/>
      <c r="OML21" s="232"/>
      <c r="OMM21" s="232"/>
      <c r="OMN21" s="232"/>
      <c r="OMO21" s="232"/>
      <c r="OMP21" s="232"/>
      <c r="OMQ21" s="232"/>
      <c r="OMR21" s="232"/>
      <c r="OMS21" s="232"/>
      <c r="OMT21" s="232"/>
      <c r="OMU21" s="232"/>
      <c r="OMV21" s="232"/>
      <c r="OMW21" s="232"/>
      <c r="OMX21" s="232"/>
      <c r="OMY21" s="232"/>
      <c r="OMZ21" s="232"/>
      <c r="ONA21" s="232"/>
      <c r="ONB21" s="232"/>
      <c r="ONC21" s="232"/>
      <c r="OND21" s="232"/>
      <c r="ONE21" s="232"/>
      <c r="ONF21" s="232"/>
      <c r="ONG21" s="232"/>
      <c r="ONH21" s="232"/>
      <c r="ONI21" s="232"/>
      <c r="ONJ21" s="232"/>
      <c r="ONK21" s="232"/>
      <c r="ONL21" s="232"/>
      <c r="ONM21" s="232"/>
      <c r="ONN21" s="232"/>
      <c r="ONO21" s="232"/>
      <c r="ONP21" s="232"/>
      <c r="ONQ21" s="232"/>
      <c r="ONR21" s="232"/>
      <c r="ONS21" s="232"/>
      <c r="ONT21" s="232"/>
      <c r="ONU21" s="232"/>
      <c r="ONV21" s="232"/>
      <c r="ONW21" s="232"/>
      <c r="ONX21" s="232"/>
      <c r="ONY21" s="232"/>
      <c r="ONZ21" s="232"/>
      <c r="OOA21" s="232"/>
      <c r="OOB21" s="232"/>
      <c r="OOC21" s="232"/>
      <c r="OOD21" s="232"/>
      <c r="OOE21" s="232"/>
      <c r="OOF21" s="232"/>
      <c r="OOG21" s="232"/>
      <c r="OOH21" s="232"/>
      <c r="OOI21" s="232"/>
      <c r="OOJ21" s="232"/>
      <c r="OOK21" s="232"/>
      <c r="OOL21" s="232"/>
      <c r="OOM21" s="232"/>
      <c r="OON21" s="232"/>
      <c r="OOO21" s="232"/>
      <c r="OOP21" s="232"/>
      <c r="OOQ21" s="232"/>
      <c r="OOR21" s="232"/>
      <c r="OOS21" s="232"/>
      <c r="OOT21" s="232"/>
      <c r="OOU21" s="232"/>
      <c r="OOV21" s="232"/>
      <c r="OOW21" s="232"/>
      <c r="OOX21" s="232"/>
      <c r="OOY21" s="232"/>
      <c r="OOZ21" s="232"/>
      <c r="OPA21" s="232"/>
      <c r="OPB21" s="232"/>
      <c r="OPC21" s="232"/>
      <c r="OPD21" s="232"/>
      <c r="OPE21" s="232"/>
      <c r="OPF21" s="232"/>
      <c r="OPG21" s="232"/>
      <c r="OPH21" s="232"/>
      <c r="OPI21" s="232"/>
      <c r="OPJ21" s="232"/>
      <c r="OPK21" s="232"/>
      <c r="OPL21" s="232"/>
      <c r="OPM21" s="232"/>
      <c r="OPN21" s="232"/>
      <c r="OPO21" s="232"/>
      <c r="OPP21" s="232"/>
      <c r="OPQ21" s="232"/>
      <c r="OPR21" s="232"/>
      <c r="OPS21" s="232"/>
      <c r="OPT21" s="232"/>
      <c r="OPU21" s="232"/>
      <c r="OPV21" s="232"/>
      <c r="OPW21" s="232"/>
      <c r="OPX21" s="232"/>
      <c r="OPY21" s="232"/>
      <c r="OPZ21" s="232"/>
      <c r="OQA21" s="232"/>
      <c r="OQB21" s="232"/>
      <c r="OQC21" s="232"/>
      <c r="OQD21" s="232"/>
      <c r="OQE21" s="232"/>
      <c r="OQF21" s="232"/>
      <c r="OQG21" s="232"/>
      <c r="OQH21" s="232"/>
      <c r="OQI21" s="232"/>
      <c r="OQJ21" s="232"/>
      <c r="OQK21" s="232"/>
      <c r="OQL21" s="232"/>
      <c r="OQM21" s="232"/>
      <c r="OQN21" s="232"/>
      <c r="OQO21" s="232"/>
      <c r="OQP21" s="232"/>
      <c r="OQQ21" s="232"/>
      <c r="OQR21" s="232"/>
      <c r="OQS21" s="232"/>
      <c r="OQT21" s="232"/>
      <c r="OQU21" s="232"/>
      <c r="OQV21" s="232"/>
      <c r="OQW21" s="232"/>
      <c r="OQX21" s="232"/>
      <c r="OQY21" s="232"/>
      <c r="OQZ21" s="232"/>
      <c r="ORA21" s="232"/>
      <c r="ORB21" s="232"/>
      <c r="ORC21" s="232"/>
      <c r="ORD21" s="232"/>
      <c r="ORE21" s="232"/>
      <c r="ORF21" s="232"/>
      <c r="ORG21" s="232"/>
      <c r="ORH21" s="232"/>
      <c r="ORI21" s="232"/>
      <c r="ORJ21" s="232"/>
      <c r="ORK21" s="232"/>
      <c r="ORL21" s="232"/>
      <c r="ORM21" s="232"/>
      <c r="ORN21" s="232"/>
      <c r="ORO21" s="232"/>
      <c r="ORP21" s="232"/>
      <c r="ORQ21" s="232"/>
      <c r="ORR21" s="232"/>
      <c r="ORS21" s="232"/>
      <c r="ORT21" s="232"/>
      <c r="ORU21" s="232"/>
      <c r="ORV21" s="232"/>
      <c r="ORW21" s="232"/>
      <c r="ORX21" s="232"/>
      <c r="ORY21" s="232"/>
      <c r="ORZ21" s="232"/>
      <c r="OSA21" s="232"/>
      <c r="OSB21" s="232"/>
      <c r="OSC21" s="232"/>
      <c r="OSD21" s="232"/>
      <c r="OSE21" s="232"/>
      <c r="OSF21" s="232"/>
      <c r="OSG21" s="232"/>
      <c r="OSH21" s="232"/>
      <c r="OSI21" s="232"/>
      <c r="OSJ21" s="232"/>
      <c r="OSK21" s="232"/>
      <c r="OSL21" s="232"/>
      <c r="OSM21" s="232"/>
      <c r="OSN21" s="232"/>
      <c r="OSO21" s="232"/>
      <c r="OSP21" s="232"/>
      <c r="OSQ21" s="232"/>
      <c r="OSR21" s="232"/>
      <c r="OSS21" s="232"/>
      <c r="OST21" s="232"/>
      <c r="OSU21" s="232"/>
      <c r="OSV21" s="232"/>
      <c r="OSW21" s="232"/>
      <c r="OSX21" s="232"/>
      <c r="OSY21" s="232"/>
      <c r="OSZ21" s="232"/>
      <c r="OTA21" s="232"/>
      <c r="OTB21" s="232"/>
      <c r="OTC21" s="232"/>
      <c r="OTD21" s="232"/>
      <c r="OTE21" s="232"/>
      <c r="OTF21" s="232"/>
      <c r="OTG21" s="232"/>
      <c r="OTH21" s="232"/>
      <c r="OTI21" s="232"/>
      <c r="OTJ21" s="232"/>
      <c r="OTK21" s="232"/>
      <c r="OTL21" s="232"/>
      <c r="OTM21" s="232"/>
      <c r="OTN21" s="232"/>
      <c r="OTO21" s="232"/>
      <c r="OTP21" s="232"/>
      <c r="OTQ21" s="232"/>
      <c r="OTR21" s="232"/>
      <c r="OTS21" s="232"/>
      <c r="OTT21" s="232"/>
      <c r="OTU21" s="232"/>
      <c r="OTV21" s="232"/>
      <c r="OTW21" s="232"/>
      <c r="OTX21" s="232"/>
      <c r="OTY21" s="232"/>
      <c r="OTZ21" s="232"/>
      <c r="OUA21" s="232"/>
      <c r="OUB21" s="232"/>
      <c r="OUC21" s="232"/>
      <c r="OUD21" s="232"/>
      <c r="OUE21" s="232"/>
      <c r="OUF21" s="232"/>
      <c r="OUG21" s="232"/>
      <c r="OUH21" s="232"/>
      <c r="OUI21" s="232"/>
      <c r="OUJ21" s="232"/>
      <c r="OUK21" s="232"/>
      <c r="OUL21" s="232"/>
      <c r="OUM21" s="232"/>
      <c r="OUN21" s="232"/>
      <c r="OUO21" s="232"/>
      <c r="OUP21" s="232"/>
      <c r="OUQ21" s="232"/>
      <c r="OUR21" s="232"/>
      <c r="OUS21" s="232"/>
      <c r="OUT21" s="232"/>
      <c r="OUU21" s="232"/>
      <c r="OUV21" s="232"/>
      <c r="OUW21" s="232"/>
      <c r="OUX21" s="232"/>
      <c r="OUY21" s="232"/>
      <c r="OUZ21" s="232"/>
      <c r="OVA21" s="232"/>
      <c r="OVB21" s="232"/>
      <c r="OVC21" s="232"/>
      <c r="OVD21" s="232"/>
      <c r="OVE21" s="232"/>
      <c r="OVF21" s="232"/>
      <c r="OVG21" s="232"/>
      <c r="OVH21" s="232"/>
      <c r="OVI21" s="232"/>
      <c r="OVJ21" s="232"/>
      <c r="OVK21" s="232"/>
      <c r="OVL21" s="232"/>
      <c r="OVM21" s="232"/>
      <c r="OVN21" s="232"/>
      <c r="OVO21" s="232"/>
      <c r="OVP21" s="232"/>
      <c r="OVQ21" s="232"/>
      <c r="OVR21" s="232"/>
      <c r="OVS21" s="232"/>
      <c r="OVT21" s="232"/>
      <c r="OVU21" s="232"/>
      <c r="OVV21" s="232"/>
      <c r="OVW21" s="232"/>
      <c r="OVX21" s="232"/>
      <c r="OVY21" s="232"/>
      <c r="OVZ21" s="232"/>
      <c r="OWA21" s="232"/>
      <c r="OWB21" s="232"/>
      <c r="OWC21" s="232"/>
      <c r="OWD21" s="232"/>
      <c r="OWE21" s="232"/>
      <c r="OWF21" s="232"/>
      <c r="OWG21" s="232"/>
      <c r="OWH21" s="232"/>
      <c r="OWI21" s="232"/>
      <c r="OWJ21" s="232"/>
      <c r="OWK21" s="232"/>
      <c r="OWL21" s="232"/>
      <c r="OWM21" s="232"/>
      <c r="OWN21" s="232"/>
      <c r="OWO21" s="232"/>
      <c r="OWP21" s="232"/>
      <c r="OWQ21" s="232"/>
      <c r="OWR21" s="232"/>
      <c r="OWS21" s="232"/>
      <c r="OWT21" s="232"/>
      <c r="OWU21" s="232"/>
      <c r="OWV21" s="232"/>
      <c r="OWW21" s="232"/>
      <c r="OWX21" s="232"/>
      <c r="OWY21" s="232"/>
      <c r="OWZ21" s="232"/>
      <c r="OXA21" s="232"/>
      <c r="OXB21" s="232"/>
      <c r="OXC21" s="232"/>
      <c r="OXD21" s="232"/>
      <c r="OXE21" s="232"/>
      <c r="OXF21" s="232"/>
      <c r="OXG21" s="232"/>
      <c r="OXH21" s="232"/>
      <c r="OXI21" s="232"/>
      <c r="OXJ21" s="232"/>
      <c r="OXK21" s="232"/>
      <c r="OXL21" s="232"/>
      <c r="OXM21" s="232"/>
      <c r="OXN21" s="232"/>
      <c r="OXO21" s="232"/>
      <c r="OXP21" s="232"/>
      <c r="OXQ21" s="232"/>
      <c r="OXR21" s="232"/>
      <c r="OXS21" s="232"/>
      <c r="OXT21" s="232"/>
      <c r="OXU21" s="232"/>
      <c r="OXV21" s="232"/>
      <c r="OXW21" s="232"/>
      <c r="OXX21" s="232"/>
      <c r="OXY21" s="232"/>
      <c r="OXZ21" s="232"/>
      <c r="OYA21" s="232"/>
      <c r="OYB21" s="232"/>
      <c r="OYC21" s="232"/>
      <c r="OYD21" s="232"/>
      <c r="OYE21" s="232"/>
      <c r="OYF21" s="232"/>
      <c r="OYG21" s="232"/>
      <c r="OYH21" s="232"/>
      <c r="OYI21" s="232"/>
      <c r="OYJ21" s="232"/>
      <c r="OYK21" s="232"/>
      <c r="OYL21" s="232"/>
      <c r="OYM21" s="232"/>
      <c r="OYN21" s="232"/>
      <c r="OYO21" s="232"/>
      <c r="OYP21" s="232"/>
      <c r="OYQ21" s="232"/>
      <c r="OYR21" s="232"/>
      <c r="OYS21" s="232"/>
      <c r="OYT21" s="232"/>
      <c r="OYU21" s="232"/>
      <c r="OYV21" s="232"/>
      <c r="OYW21" s="232"/>
      <c r="OYX21" s="232"/>
      <c r="OYY21" s="232"/>
      <c r="OYZ21" s="232"/>
      <c r="OZA21" s="232"/>
      <c r="OZB21" s="232"/>
      <c r="OZC21" s="232"/>
      <c r="OZD21" s="232"/>
      <c r="OZE21" s="232"/>
      <c r="OZF21" s="232"/>
      <c r="OZG21" s="232"/>
      <c r="OZH21" s="232"/>
      <c r="OZI21" s="232"/>
      <c r="OZJ21" s="232"/>
      <c r="OZK21" s="232"/>
      <c r="OZL21" s="232"/>
      <c r="OZM21" s="232"/>
      <c r="OZN21" s="232"/>
      <c r="OZO21" s="232"/>
      <c r="OZP21" s="232"/>
      <c r="OZQ21" s="232"/>
      <c r="OZR21" s="232"/>
      <c r="OZS21" s="232"/>
      <c r="OZT21" s="232"/>
      <c r="OZU21" s="232"/>
      <c r="OZV21" s="232"/>
      <c r="OZW21" s="232"/>
      <c r="OZX21" s="232"/>
      <c r="OZY21" s="232"/>
      <c r="OZZ21" s="232"/>
      <c r="PAA21" s="232"/>
      <c r="PAB21" s="232"/>
      <c r="PAC21" s="232"/>
      <c r="PAD21" s="232"/>
      <c r="PAE21" s="232"/>
      <c r="PAF21" s="232"/>
      <c r="PAG21" s="232"/>
      <c r="PAH21" s="232"/>
      <c r="PAI21" s="232"/>
      <c r="PAJ21" s="232"/>
      <c r="PAK21" s="232"/>
      <c r="PAL21" s="232"/>
      <c r="PAM21" s="232"/>
      <c r="PAN21" s="232"/>
      <c r="PAO21" s="232"/>
      <c r="PAP21" s="232"/>
      <c r="PAQ21" s="232"/>
      <c r="PAR21" s="232"/>
      <c r="PAS21" s="232"/>
      <c r="PAT21" s="232"/>
      <c r="PAU21" s="232"/>
      <c r="PAV21" s="232"/>
      <c r="PAW21" s="232"/>
      <c r="PAX21" s="232"/>
      <c r="PAY21" s="232"/>
      <c r="PAZ21" s="232"/>
      <c r="PBA21" s="232"/>
      <c r="PBB21" s="232"/>
      <c r="PBC21" s="232"/>
      <c r="PBD21" s="232"/>
      <c r="PBE21" s="232"/>
      <c r="PBF21" s="232"/>
      <c r="PBG21" s="232"/>
      <c r="PBH21" s="232"/>
      <c r="PBI21" s="232"/>
      <c r="PBJ21" s="232"/>
      <c r="PBK21" s="232"/>
      <c r="PBL21" s="232"/>
      <c r="PBM21" s="232"/>
      <c r="PBN21" s="232"/>
      <c r="PBO21" s="232"/>
      <c r="PBP21" s="232"/>
      <c r="PBQ21" s="232"/>
      <c r="PBR21" s="232"/>
      <c r="PBS21" s="232"/>
      <c r="PBT21" s="232"/>
      <c r="PBU21" s="232"/>
      <c r="PBV21" s="232"/>
      <c r="PBW21" s="232"/>
      <c r="PBX21" s="232"/>
      <c r="PBY21" s="232"/>
      <c r="PBZ21" s="232"/>
      <c r="PCA21" s="232"/>
      <c r="PCB21" s="232"/>
      <c r="PCC21" s="232"/>
      <c r="PCD21" s="232"/>
      <c r="PCE21" s="232"/>
      <c r="PCF21" s="232"/>
      <c r="PCG21" s="232"/>
      <c r="PCH21" s="232"/>
      <c r="PCI21" s="232"/>
      <c r="PCJ21" s="232"/>
      <c r="PCK21" s="232"/>
      <c r="PCL21" s="232"/>
      <c r="PCM21" s="232"/>
      <c r="PCN21" s="232"/>
      <c r="PCO21" s="232"/>
      <c r="PCP21" s="232"/>
      <c r="PCQ21" s="232"/>
      <c r="PCR21" s="232"/>
      <c r="PCS21" s="232"/>
      <c r="PCT21" s="232"/>
      <c r="PCU21" s="232"/>
      <c r="PCV21" s="232"/>
      <c r="PCW21" s="232"/>
      <c r="PCX21" s="232"/>
      <c r="PCY21" s="232"/>
      <c r="PCZ21" s="232"/>
      <c r="PDA21" s="232"/>
      <c r="PDB21" s="232"/>
      <c r="PDC21" s="232"/>
      <c r="PDD21" s="232"/>
      <c r="PDE21" s="232"/>
      <c r="PDF21" s="232"/>
      <c r="PDG21" s="232"/>
      <c r="PDH21" s="232"/>
      <c r="PDI21" s="232"/>
      <c r="PDJ21" s="232"/>
      <c r="PDK21" s="232"/>
      <c r="PDL21" s="232"/>
      <c r="PDM21" s="232"/>
      <c r="PDN21" s="232"/>
      <c r="PDO21" s="232"/>
      <c r="PDP21" s="232"/>
      <c r="PDQ21" s="232"/>
      <c r="PDR21" s="232"/>
      <c r="PDS21" s="232"/>
      <c r="PDT21" s="232"/>
      <c r="PDU21" s="232"/>
      <c r="PDV21" s="232"/>
      <c r="PDW21" s="232"/>
      <c r="PDX21" s="232"/>
      <c r="PDY21" s="232"/>
      <c r="PDZ21" s="232"/>
      <c r="PEA21" s="232"/>
      <c r="PEB21" s="232"/>
      <c r="PEC21" s="232"/>
      <c r="PED21" s="232"/>
      <c r="PEE21" s="232"/>
      <c r="PEF21" s="232"/>
      <c r="PEG21" s="232"/>
      <c r="PEH21" s="232"/>
      <c r="PEI21" s="232"/>
      <c r="PEJ21" s="232"/>
      <c r="PEK21" s="232"/>
      <c r="PEL21" s="232"/>
      <c r="PEM21" s="232"/>
      <c r="PEN21" s="232"/>
      <c r="PEO21" s="232"/>
      <c r="PEP21" s="232"/>
      <c r="PEQ21" s="232"/>
      <c r="PER21" s="232"/>
      <c r="PES21" s="232"/>
      <c r="PET21" s="232"/>
      <c r="PEU21" s="232"/>
      <c r="PEV21" s="232"/>
      <c r="PEW21" s="232"/>
      <c r="PEX21" s="232"/>
      <c r="PEY21" s="232"/>
      <c r="PEZ21" s="232"/>
      <c r="PFA21" s="232"/>
      <c r="PFB21" s="232"/>
      <c r="PFC21" s="232"/>
      <c r="PFD21" s="232"/>
      <c r="PFE21" s="232"/>
      <c r="PFF21" s="232"/>
      <c r="PFG21" s="232"/>
      <c r="PFH21" s="232"/>
      <c r="PFI21" s="232"/>
      <c r="PFJ21" s="232"/>
      <c r="PFK21" s="232"/>
      <c r="PFL21" s="232"/>
      <c r="PFM21" s="232"/>
      <c r="PFN21" s="232"/>
      <c r="PFO21" s="232"/>
      <c r="PFP21" s="232"/>
      <c r="PFQ21" s="232"/>
      <c r="PFR21" s="232"/>
      <c r="PFS21" s="232"/>
      <c r="PFT21" s="232"/>
      <c r="PFU21" s="232"/>
      <c r="PFV21" s="232"/>
      <c r="PFW21" s="232"/>
      <c r="PFX21" s="232"/>
      <c r="PFY21" s="232"/>
      <c r="PFZ21" s="232"/>
      <c r="PGA21" s="232"/>
      <c r="PGB21" s="232"/>
      <c r="PGC21" s="232"/>
      <c r="PGD21" s="232"/>
      <c r="PGE21" s="232"/>
      <c r="PGF21" s="232"/>
      <c r="PGG21" s="232"/>
      <c r="PGH21" s="232"/>
      <c r="PGI21" s="232"/>
      <c r="PGJ21" s="232"/>
      <c r="PGK21" s="232"/>
      <c r="PGL21" s="232"/>
      <c r="PGM21" s="232"/>
      <c r="PGN21" s="232"/>
      <c r="PGO21" s="232"/>
      <c r="PGP21" s="232"/>
      <c r="PGQ21" s="232"/>
      <c r="PGR21" s="232"/>
      <c r="PGS21" s="232"/>
      <c r="PGT21" s="232"/>
      <c r="PGU21" s="232"/>
      <c r="PGV21" s="232"/>
      <c r="PGW21" s="232"/>
      <c r="PGX21" s="232"/>
      <c r="PGY21" s="232"/>
      <c r="PGZ21" s="232"/>
      <c r="PHA21" s="232"/>
      <c r="PHB21" s="232"/>
      <c r="PHC21" s="232"/>
      <c r="PHD21" s="232"/>
      <c r="PHE21" s="232"/>
      <c r="PHF21" s="232"/>
      <c r="PHG21" s="232"/>
      <c r="PHH21" s="232"/>
      <c r="PHI21" s="232"/>
      <c r="PHJ21" s="232"/>
      <c r="PHK21" s="232"/>
      <c r="PHL21" s="232"/>
      <c r="PHM21" s="232"/>
      <c r="PHN21" s="232"/>
      <c r="PHO21" s="232"/>
      <c r="PHP21" s="232"/>
      <c r="PHQ21" s="232"/>
      <c r="PHR21" s="232"/>
      <c r="PHS21" s="232"/>
      <c r="PHT21" s="232"/>
      <c r="PHU21" s="232"/>
      <c r="PHV21" s="232"/>
      <c r="PHW21" s="232"/>
      <c r="PHX21" s="232"/>
      <c r="PHY21" s="232"/>
      <c r="PHZ21" s="232"/>
      <c r="PIA21" s="232"/>
      <c r="PIB21" s="232"/>
      <c r="PIC21" s="232"/>
      <c r="PID21" s="232"/>
      <c r="PIE21" s="232"/>
      <c r="PIF21" s="232"/>
      <c r="PIG21" s="232"/>
      <c r="PIH21" s="232"/>
      <c r="PII21" s="232"/>
      <c r="PIJ21" s="232"/>
      <c r="PIK21" s="232"/>
      <c r="PIL21" s="232"/>
      <c r="PIM21" s="232"/>
      <c r="PIN21" s="232"/>
      <c r="PIO21" s="232"/>
      <c r="PIP21" s="232"/>
      <c r="PIQ21" s="232"/>
      <c r="PIR21" s="232"/>
      <c r="PIS21" s="232"/>
      <c r="PIT21" s="232"/>
      <c r="PIU21" s="232"/>
      <c r="PIV21" s="232"/>
      <c r="PIW21" s="232"/>
      <c r="PIX21" s="232"/>
      <c r="PIY21" s="232"/>
      <c r="PIZ21" s="232"/>
      <c r="PJA21" s="232"/>
      <c r="PJB21" s="232"/>
      <c r="PJC21" s="232"/>
      <c r="PJD21" s="232"/>
      <c r="PJE21" s="232"/>
      <c r="PJF21" s="232"/>
      <c r="PJG21" s="232"/>
      <c r="PJH21" s="232"/>
      <c r="PJI21" s="232"/>
      <c r="PJJ21" s="232"/>
      <c r="PJK21" s="232"/>
      <c r="PJL21" s="232"/>
      <c r="PJM21" s="232"/>
      <c r="PJN21" s="232"/>
      <c r="PJO21" s="232"/>
      <c r="PJP21" s="232"/>
      <c r="PJQ21" s="232"/>
      <c r="PJR21" s="232"/>
      <c r="PJS21" s="232"/>
      <c r="PJT21" s="232"/>
      <c r="PJU21" s="232"/>
      <c r="PJV21" s="232"/>
      <c r="PJW21" s="232"/>
      <c r="PJX21" s="232"/>
      <c r="PJY21" s="232"/>
      <c r="PJZ21" s="232"/>
      <c r="PKA21" s="232"/>
      <c r="PKB21" s="232"/>
      <c r="PKC21" s="232"/>
      <c r="PKD21" s="232"/>
      <c r="PKE21" s="232"/>
      <c r="PKF21" s="232"/>
      <c r="PKG21" s="232"/>
      <c r="PKH21" s="232"/>
      <c r="PKI21" s="232"/>
      <c r="PKJ21" s="232"/>
      <c r="PKK21" s="232"/>
      <c r="PKL21" s="232"/>
      <c r="PKM21" s="232"/>
      <c r="PKN21" s="232"/>
      <c r="PKO21" s="232"/>
      <c r="PKP21" s="232"/>
      <c r="PKQ21" s="232"/>
      <c r="PKR21" s="232"/>
      <c r="PKS21" s="232"/>
      <c r="PKT21" s="232"/>
      <c r="PKU21" s="232"/>
      <c r="PKV21" s="232"/>
      <c r="PKW21" s="232"/>
      <c r="PKX21" s="232"/>
      <c r="PKY21" s="232"/>
      <c r="PKZ21" s="232"/>
      <c r="PLA21" s="232"/>
      <c r="PLB21" s="232"/>
      <c r="PLC21" s="232"/>
      <c r="PLD21" s="232"/>
      <c r="PLE21" s="232"/>
      <c r="PLF21" s="232"/>
      <c r="PLG21" s="232"/>
      <c r="PLH21" s="232"/>
      <c r="PLI21" s="232"/>
      <c r="PLJ21" s="232"/>
      <c r="PLK21" s="232"/>
      <c r="PLL21" s="232"/>
      <c r="PLM21" s="232"/>
      <c r="PLN21" s="232"/>
      <c r="PLO21" s="232"/>
      <c r="PLP21" s="232"/>
      <c r="PLQ21" s="232"/>
      <c r="PLR21" s="232"/>
      <c r="PLS21" s="232"/>
      <c r="PLT21" s="232"/>
      <c r="PLU21" s="232"/>
      <c r="PLV21" s="232"/>
      <c r="PLW21" s="232"/>
      <c r="PLX21" s="232"/>
      <c r="PLY21" s="232"/>
      <c r="PLZ21" s="232"/>
      <c r="PMA21" s="232"/>
      <c r="PMB21" s="232"/>
      <c r="PMC21" s="232"/>
      <c r="PMD21" s="232"/>
      <c r="PME21" s="232"/>
      <c r="PMF21" s="232"/>
      <c r="PMG21" s="232"/>
      <c r="PMH21" s="232"/>
      <c r="PMI21" s="232"/>
      <c r="PMJ21" s="232"/>
      <c r="PMK21" s="232"/>
      <c r="PML21" s="232"/>
      <c r="PMM21" s="232"/>
      <c r="PMN21" s="232"/>
      <c r="PMO21" s="232"/>
      <c r="PMP21" s="232"/>
      <c r="PMQ21" s="232"/>
      <c r="PMR21" s="232"/>
      <c r="PMS21" s="232"/>
      <c r="PMT21" s="232"/>
      <c r="PMU21" s="232"/>
      <c r="PMV21" s="232"/>
      <c r="PMW21" s="232"/>
      <c r="PMX21" s="232"/>
      <c r="PMY21" s="232"/>
      <c r="PMZ21" s="232"/>
      <c r="PNA21" s="232"/>
      <c r="PNB21" s="232"/>
      <c r="PNC21" s="232"/>
      <c r="PND21" s="232"/>
      <c r="PNE21" s="232"/>
      <c r="PNF21" s="232"/>
      <c r="PNG21" s="232"/>
      <c r="PNH21" s="232"/>
      <c r="PNI21" s="232"/>
      <c r="PNJ21" s="232"/>
      <c r="PNK21" s="232"/>
      <c r="PNL21" s="232"/>
      <c r="PNM21" s="232"/>
      <c r="PNN21" s="232"/>
      <c r="PNO21" s="232"/>
      <c r="PNP21" s="232"/>
      <c r="PNQ21" s="232"/>
      <c r="PNR21" s="232"/>
      <c r="PNS21" s="232"/>
      <c r="PNT21" s="232"/>
      <c r="PNU21" s="232"/>
      <c r="PNV21" s="232"/>
      <c r="PNW21" s="232"/>
      <c r="PNX21" s="232"/>
      <c r="PNY21" s="232"/>
      <c r="PNZ21" s="232"/>
      <c r="POA21" s="232"/>
      <c r="POB21" s="232"/>
      <c r="POC21" s="232"/>
      <c r="POD21" s="232"/>
      <c r="POE21" s="232"/>
      <c r="POF21" s="232"/>
      <c r="POG21" s="232"/>
      <c r="POH21" s="232"/>
      <c r="POI21" s="232"/>
      <c r="POJ21" s="232"/>
      <c r="POK21" s="232"/>
      <c r="POL21" s="232"/>
      <c r="POM21" s="232"/>
      <c r="PON21" s="232"/>
      <c r="POO21" s="232"/>
      <c r="POP21" s="232"/>
      <c r="POQ21" s="232"/>
      <c r="POR21" s="232"/>
      <c r="POS21" s="232"/>
      <c r="POT21" s="232"/>
      <c r="POU21" s="232"/>
      <c r="POV21" s="232"/>
      <c r="POW21" s="232"/>
      <c r="POX21" s="232"/>
      <c r="POY21" s="232"/>
      <c r="POZ21" s="232"/>
      <c r="PPA21" s="232"/>
      <c r="PPB21" s="232"/>
      <c r="PPC21" s="232"/>
      <c r="PPD21" s="232"/>
      <c r="PPE21" s="232"/>
      <c r="PPF21" s="232"/>
      <c r="PPG21" s="232"/>
      <c r="PPH21" s="232"/>
      <c r="PPI21" s="232"/>
      <c r="PPJ21" s="232"/>
      <c r="PPK21" s="232"/>
      <c r="PPL21" s="232"/>
      <c r="PPM21" s="232"/>
      <c r="PPN21" s="232"/>
      <c r="PPO21" s="232"/>
      <c r="PPP21" s="232"/>
      <c r="PPQ21" s="232"/>
      <c r="PPR21" s="232"/>
      <c r="PPS21" s="232"/>
      <c r="PPT21" s="232"/>
      <c r="PPU21" s="232"/>
      <c r="PPV21" s="232"/>
      <c r="PPW21" s="232"/>
      <c r="PPX21" s="232"/>
      <c r="PPY21" s="232"/>
      <c r="PPZ21" s="232"/>
      <c r="PQA21" s="232"/>
      <c r="PQB21" s="232"/>
      <c r="PQC21" s="232"/>
      <c r="PQD21" s="232"/>
      <c r="PQE21" s="232"/>
      <c r="PQF21" s="232"/>
      <c r="PQG21" s="232"/>
      <c r="PQH21" s="232"/>
      <c r="PQI21" s="232"/>
      <c r="PQJ21" s="232"/>
      <c r="PQK21" s="232"/>
      <c r="PQL21" s="232"/>
      <c r="PQM21" s="232"/>
      <c r="PQN21" s="232"/>
      <c r="PQO21" s="232"/>
      <c r="PQP21" s="232"/>
      <c r="PQQ21" s="232"/>
      <c r="PQR21" s="232"/>
      <c r="PQS21" s="232"/>
      <c r="PQT21" s="232"/>
      <c r="PQU21" s="232"/>
      <c r="PQV21" s="232"/>
      <c r="PQW21" s="232"/>
      <c r="PQX21" s="232"/>
      <c r="PQY21" s="232"/>
      <c r="PQZ21" s="232"/>
      <c r="PRA21" s="232"/>
      <c r="PRB21" s="232"/>
      <c r="PRC21" s="232"/>
      <c r="PRD21" s="232"/>
      <c r="PRE21" s="232"/>
      <c r="PRF21" s="232"/>
      <c r="PRG21" s="232"/>
      <c r="PRH21" s="232"/>
      <c r="PRI21" s="232"/>
      <c r="PRJ21" s="232"/>
      <c r="PRK21" s="232"/>
      <c r="PRL21" s="232"/>
      <c r="PRM21" s="232"/>
      <c r="PRN21" s="232"/>
      <c r="PRO21" s="232"/>
      <c r="PRP21" s="232"/>
      <c r="PRQ21" s="232"/>
      <c r="PRR21" s="232"/>
      <c r="PRS21" s="232"/>
      <c r="PRT21" s="232"/>
      <c r="PRU21" s="232"/>
      <c r="PRV21" s="232"/>
      <c r="PRW21" s="232"/>
      <c r="PRX21" s="232"/>
      <c r="PRY21" s="232"/>
      <c r="PRZ21" s="232"/>
      <c r="PSA21" s="232"/>
      <c r="PSB21" s="232"/>
      <c r="PSC21" s="232"/>
      <c r="PSD21" s="232"/>
      <c r="PSE21" s="232"/>
      <c r="PSF21" s="232"/>
      <c r="PSG21" s="232"/>
      <c r="PSH21" s="232"/>
      <c r="PSI21" s="232"/>
      <c r="PSJ21" s="232"/>
      <c r="PSK21" s="232"/>
      <c r="PSL21" s="232"/>
      <c r="PSM21" s="232"/>
      <c r="PSN21" s="232"/>
      <c r="PSO21" s="232"/>
      <c r="PSP21" s="232"/>
      <c r="PSQ21" s="232"/>
      <c r="PSR21" s="232"/>
      <c r="PSS21" s="232"/>
      <c r="PST21" s="232"/>
      <c r="PSU21" s="232"/>
      <c r="PSV21" s="232"/>
      <c r="PSW21" s="232"/>
      <c r="PSX21" s="232"/>
      <c r="PSY21" s="232"/>
      <c r="PSZ21" s="232"/>
      <c r="PTA21" s="232"/>
      <c r="PTB21" s="232"/>
      <c r="PTC21" s="232"/>
      <c r="PTD21" s="232"/>
      <c r="PTE21" s="232"/>
      <c r="PTF21" s="232"/>
      <c r="PTG21" s="232"/>
      <c r="PTH21" s="232"/>
      <c r="PTI21" s="232"/>
      <c r="PTJ21" s="232"/>
      <c r="PTK21" s="232"/>
      <c r="PTL21" s="232"/>
      <c r="PTM21" s="232"/>
      <c r="PTN21" s="232"/>
      <c r="PTO21" s="232"/>
      <c r="PTP21" s="232"/>
      <c r="PTQ21" s="232"/>
      <c r="PTR21" s="232"/>
      <c r="PTS21" s="232"/>
      <c r="PTT21" s="232"/>
      <c r="PTU21" s="232"/>
      <c r="PTV21" s="232"/>
      <c r="PTW21" s="232"/>
      <c r="PTX21" s="232"/>
      <c r="PTY21" s="232"/>
      <c r="PTZ21" s="232"/>
      <c r="PUA21" s="232"/>
      <c r="PUB21" s="232"/>
      <c r="PUC21" s="232"/>
      <c r="PUD21" s="232"/>
      <c r="PUE21" s="232"/>
      <c r="PUF21" s="232"/>
      <c r="PUG21" s="232"/>
      <c r="PUH21" s="232"/>
      <c r="PUI21" s="232"/>
      <c r="PUJ21" s="232"/>
      <c r="PUK21" s="232"/>
      <c r="PUL21" s="232"/>
      <c r="PUM21" s="232"/>
      <c r="PUN21" s="232"/>
      <c r="PUO21" s="232"/>
      <c r="PUP21" s="232"/>
      <c r="PUQ21" s="232"/>
      <c r="PUR21" s="232"/>
      <c r="PUS21" s="232"/>
      <c r="PUT21" s="232"/>
      <c r="PUU21" s="232"/>
      <c r="PUV21" s="232"/>
      <c r="PUW21" s="232"/>
      <c r="PUX21" s="232"/>
      <c r="PUY21" s="232"/>
      <c r="PUZ21" s="232"/>
      <c r="PVA21" s="232"/>
      <c r="PVB21" s="232"/>
      <c r="PVC21" s="232"/>
      <c r="PVD21" s="232"/>
      <c r="PVE21" s="232"/>
      <c r="PVF21" s="232"/>
      <c r="PVG21" s="232"/>
      <c r="PVH21" s="232"/>
      <c r="PVI21" s="232"/>
      <c r="PVJ21" s="232"/>
      <c r="PVK21" s="232"/>
      <c r="PVL21" s="232"/>
      <c r="PVM21" s="232"/>
      <c r="PVN21" s="232"/>
      <c r="PVO21" s="232"/>
      <c r="PVP21" s="232"/>
      <c r="PVQ21" s="232"/>
      <c r="PVR21" s="232"/>
      <c r="PVS21" s="232"/>
      <c r="PVT21" s="232"/>
      <c r="PVU21" s="232"/>
      <c r="PVV21" s="232"/>
      <c r="PVW21" s="232"/>
      <c r="PVX21" s="232"/>
      <c r="PVY21" s="232"/>
      <c r="PVZ21" s="232"/>
      <c r="PWA21" s="232"/>
      <c r="PWB21" s="232"/>
      <c r="PWC21" s="232"/>
      <c r="PWD21" s="232"/>
      <c r="PWE21" s="232"/>
      <c r="PWF21" s="232"/>
      <c r="PWG21" s="232"/>
      <c r="PWH21" s="232"/>
      <c r="PWI21" s="232"/>
      <c r="PWJ21" s="232"/>
      <c r="PWK21" s="232"/>
      <c r="PWL21" s="232"/>
      <c r="PWM21" s="232"/>
      <c r="PWN21" s="232"/>
      <c r="PWO21" s="232"/>
      <c r="PWP21" s="232"/>
      <c r="PWQ21" s="232"/>
      <c r="PWR21" s="232"/>
      <c r="PWS21" s="232"/>
      <c r="PWT21" s="232"/>
      <c r="PWU21" s="232"/>
      <c r="PWV21" s="232"/>
      <c r="PWW21" s="232"/>
      <c r="PWX21" s="232"/>
      <c r="PWY21" s="232"/>
      <c r="PWZ21" s="232"/>
      <c r="PXA21" s="232"/>
      <c r="PXB21" s="232"/>
      <c r="PXC21" s="232"/>
      <c r="PXD21" s="232"/>
      <c r="PXE21" s="232"/>
      <c r="PXF21" s="232"/>
      <c r="PXG21" s="232"/>
      <c r="PXH21" s="232"/>
      <c r="PXI21" s="232"/>
      <c r="PXJ21" s="232"/>
      <c r="PXK21" s="232"/>
      <c r="PXL21" s="232"/>
      <c r="PXM21" s="232"/>
      <c r="PXN21" s="232"/>
      <c r="PXO21" s="232"/>
      <c r="PXP21" s="232"/>
      <c r="PXQ21" s="232"/>
      <c r="PXR21" s="232"/>
      <c r="PXS21" s="232"/>
      <c r="PXT21" s="232"/>
      <c r="PXU21" s="232"/>
      <c r="PXV21" s="232"/>
      <c r="PXW21" s="232"/>
      <c r="PXX21" s="232"/>
      <c r="PXY21" s="232"/>
      <c r="PXZ21" s="232"/>
      <c r="PYA21" s="232"/>
      <c r="PYB21" s="232"/>
      <c r="PYC21" s="232"/>
      <c r="PYD21" s="232"/>
      <c r="PYE21" s="232"/>
      <c r="PYF21" s="232"/>
      <c r="PYG21" s="232"/>
      <c r="PYH21" s="232"/>
      <c r="PYI21" s="232"/>
      <c r="PYJ21" s="232"/>
      <c r="PYK21" s="232"/>
      <c r="PYL21" s="232"/>
      <c r="PYM21" s="232"/>
      <c r="PYN21" s="232"/>
      <c r="PYO21" s="232"/>
      <c r="PYP21" s="232"/>
      <c r="PYQ21" s="232"/>
      <c r="PYR21" s="232"/>
      <c r="PYS21" s="232"/>
      <c r="PYT21" s="232"/>
      <c r="PYU21" s="232"/>
      <c r="PYV21" s="232"/>
      <c r="PYW21" s="232"/>
      <c r="PYX21" s="232"/>
      <c r="PYY21" s="232"/>
      <c r="PYZ21" s="232"/>
      <c r="PZA21" s="232"/>
      <c r="PZB21" s="232"/>
      <c r="PZC21" s="232"/>
      <c r="PZD21" s="232"/>
      <c r="PZE21" s="232"/>
      <c r="PZF21" s="232"/>
      <c r="PZG21" s="232"/>
      <c r="PZH21" s="232"/>
      <c r="PZI21" s="232"/>
      <c r="PZJ21" s="232"/>
      <c r="PZK21" s="232"/>
      <c r="PZL21" s="232"/>
      <c r="PZM21" s="232"/>
      <c r="PZN21" s="232"/>
      <c r="PZO21" s="232"/>
      <c r="PZP21" s="232"/>
      <c r="PZQ21" s="232"/>
      <c r="PZR21" s="232"/>
      <c r="PZS21" s="232"/>
      <c r="PZT21" s="232"/>
      <c r="PZU21" s="232"/>
      <c r="PZV21" s="232"/>
      <c r="PZW21" s="232"/>
      <c r="PZX21" s="232"/>
      <c r="PZY21" s="232"/>
      <c r="PZZ21" s="232"/>
      <c r="QAA21" s="232"/>
      <c r="QAB21" s="232"/>
      <c r="QAC21" s="232"/>
      <c r="QAD21" s="232"/>
      <c r="QAE21" s="232"/>
      <c r="QAF21" s="232"/>
      <c r="QAG21" s="232"/>
      <c r="QAH21" s="232"/>
      <c r="QAI21" s="232"/>
      <c r="QAJ21" s="232"/>
      <c r="QAK21" s="232"/>
      <c r="QAL21" s="232"/>
      <c r="QAM21" s="232"/>
      <c r="QAN21" s="232"/>
      <c r="QAO21" s="232"/>
      <c r="QAP21" s="232"/>
      <c r="QAQ21" s="232"/>
      <c r="QAR21" s="232"/>
      <c r="QAS21" s="232"/>
      <c r="QAT21" s="232"/>
      <c r="QAU21" s="232"/>
      <c r="QAV21" s="232"/>
      <c r="QAW21" s="232"/>
      <c r="QAX21" s="232"/>
      <c r="QAY21" s="232"/>
      <c r="QAZ21" s="232"/>
      <c r="QBA21" s="232"/>
      <c r="QBB21" s="232"/>
      <c r="QBC21" s="232"/>
      <c r="QBD21" s="232"/>
      <c r="QBE21" s="232"/>
      <c r="QBF21" s="232"/>
      <c r="QBG21" s="232"/>
      <c r="QBH21" s="232"/>
      <c r="QBI21" s="232"/>
      <c r="QBJ21" s="232"/>
      <c r="QBK21" s="232"/>
      <c r="QBL21" s="232"/>
      <c r="QBM21" s="232"/>
      <c r="QBN21" s="232"/>
      <c r="QBO21" s="232"/>
      <c r="QBP21" s="232"/>
      <c r="QBQ21" s="232"/>
      <c r="QBR21" s="232"/>
      <c r="QBS21" s="232"/>
      <c r="QBT21" s="232"/>
      <c r="QBU21" s="232"/>
      <c r="QBV21" s="232"/>
      <c r="QBW21" s="232"/>
      <c r="QBX21" s="232"/>
      <c r="QBY21" s="232"/>
      <c r="QBZ21" s="232"/>
      <c r="QCA21" s="232"/>
      <c r="QCB21" s="232"/>
      <c r="QCC21" s="232"/>
      <c r="QCD21" s="232"/>
      <c r="QCE21" s="232"/>
      <c r="QCF21" s="232"/>
      <c r="QCG21" s="232"/>
      <c r="QCH21" s="232"/>
      <c r="QCI21" s="232"/>
      <c r="QCJ21" s="232"/>
      <c r="QCK21" s="232"/>
      <c r="QCL21" s="232"/>
      <c r="QCM21" s="232"/>
      <c r="QCN21" s="232"/>
      <c r="QCO21" s="232"/>
      <c r="QCP21" s="232"/>
      <c r="QCQ21" s="232"/>
      <c r="QCR21" s="232"/>
      <c r="QCS21" s="232"/>
      <c r="QCT21" s="232"/>
      <c r="QCU21" s="232"/>
      <c r="QCV21" s="232"/>
      <c r="QCW21" s="232"/>
      <c r="QCX21" s="232"/>
      <c r="QCY21" s="232"/>
      <c r="QCZ21" s="232"/>
      <c r="QDA21" s="232"/>
      <c r="QDB21" s="232"/>
      <c r="QDC21" s="232"/>
      <c r="QDD21" s="232"/>
      <c r="QDE21" s="232"/>
      <c r="QDF21" s="232"/>
      <c r="QDG21" s="232"/>
      <c r="QDH21" s="232"/>
      <c r="QDI21" s="232"/>
      <c r="QDJ21" s="232"/>
      <c r="QDK21" s="232"/>
      <c r="QDL21" s="232"/>
      <c r="QDM21" s="232"/>
      <c r="QDN21" s="232"/>
      <c r="QDO21" s="232"/>
      <c r="QDP21" s="232"/>
      <c r="QDQ21" s="232"/>
      <c r="QDR21" s="232"/>
      <c r="QDS21" s="232"/>
      <c r="QDT21" s="232"/>
      <c r="QDU21" s="232"/>
      <c r="QDV21" s="232"/>
      <c r="QDW21" s="232"/>
      <c r="QDX21" s="232"/>
      <c r="QDY21" s="232"/>
      <c r="QDZ21" s="232"/>
      <c r="QEA21" s="232"/>
      <c r="QEB21" s="232"/>
      <c r="QEC21" s="232"/>
      <c r="QED21" s="232"/>
      <c r="QEE21" s="232"/>
      <c r="QEF21" s="232"/>
      <c r="QEG21" s="232"/>
      <c r="QEH21" s="232"/>
      <c r="QEI21" s="232"/>
      <c r="QEJ21" s="232"/>
      <c r="QEK21" s="232"/>
      <c r="QEL21" s="232"/>
      <c r="QEM21" s="232"/>
      <c r="QEN21" s="232"/>
      <c r="QEO21" s="232"/>
      <c r="QEP21" s="232"/>
      <c r="QEQ21" s="232"/>
      <c r="QER21" s="232"/>
      <c r="QES21" s="232"/>
      <c r="QET21" s="232"/>
      <c r="QEU21" s="232"/>
      <c r="QEV21" s="232"/>
      <c r="QEW21" s="232"/>
      <c r="QEX21" s="232"/>
      <c r="QEY21" s="232"/>
      <c r="QEZ21" s="232"/>
      <c r="QFA21" s="232"/>
      <c r="QFB21" s="232"/>
      <c r="QFC21" s="232"/>
      <c r="QFD21" s="232"/>
      <c r="QFE21" s="232"/>
      <c r="QFF21" s="232"/>
      <c r="QFG21" s="232"/>
      <c r="QFH21" s="232"/>
      <c r="QFI21" s="232"/>
      <c r="QFJ21" s="232"/>
      <c r="QFK21" s="232"/>
      <c r="QFL21" s="232"/>
      <c r="QFM21" s="232"/>
      <c r="QFN21" s="232"/>
      <c r="QFO21" s="232"/>
      <c r="QFP21" s="232"/>
      <c r="QFQ21" s="232"/>
      <c r="QFR21" s="232"/>
      <c r="QFS21" s="232"/>
      <c r="QFT21" s="232"/>
      <c r="QFU21" s="232"/>
      <c r="QFV21" s="232"/>
      <c r="QFW21" s="232"/>
      <c r="QFX21" s="232"/>
      <c r="QFY21" s="232"/>
      <c r="QFZ21" s="232"/>
      <c r="QGA21" s="232"/>
      <c r="QGB21" s="232"/>
      <c r="QGC21" s="232"/>
      <c r="QGD21" s="232"/>
      <c r="QGE21" s="232"/>
      <c r="QGF21" s="232"/>
      <c r="QGG21" s="232"/>
      <c r="QGH21" s="232"/>
      <c r="QGI21" s="232"/>
      <c r="QGJ21" s="232"/>
      <c r="QGK21" s="232"/>
      <c r="QGL21" s="232"/>
      <c r="QGM21" s="232"/>
      <c r="QGN21" s="232"/>
      <c r="QGO21" s="232"/>
      <c r="QGP21" s="232"/>
      <c r="QGQ21" s="232"/>
      <c r="QGR21" s="232"/>
      <c r="QGS21" s="232"/>
      <c r="QGT21" s="232"/>
      <c r="QGU21" s="232"/>
      <c r="QGV21" s="232"/>
      <c r="QGW21" s="232"/>
      <c r="QGX21" s="232"/>
      <c r="QGY21" s="232"/>
      <c r="QGZ21" s="232"/>
      <c r="QHA21" s="232"/>
      <c r="QHB21" s="232"/>
      <c r="QHC21" s="232"/>
      <c r="QHD21" s="232"/>
      <c r="QHE21" s="232"/>
      <c r="QHF21" s="232"/>
      <c r="QHG21" s="232"/>
      <c r="QHH21" s="232"/>
      <c r="QHI21" s="232"/>
      <c r="QHJ21" s="232"/>
      <c r="QHK21" s="232"/>
      <c r="QHL21" s="232"/>
      <c r="QHM21" s="232"/>
      <c r="QHN21" s="232"/>
      <c r="QHO21" s="232"/>
      <c r="QHP21" s="232"/>
      <c r="QHQ21" s="232"/>
      <c r="QHR21" s="232"/>
      <c r="QHS21" s="232"/>
      <c r="QHT21" s="232"/>
      <c r="QHU21" s="232"/>
      <c r="QHV21" s="232"/>
      <c r="QHW21" s="232"/>
      <c r="QHX21" s="232"/>
      <c r="QHY21" s="232"/>
      <c r="QHZ21" s="232"/>
      <c r="QIA21" s="232"/>
      <c r="QIB21" s="232"/>
      <c r="QIC21" s="232"/>
      <c r="QID21" s="232"/>
      <c r="QIE21" s="232"/>
      <c r="QIF21" s="232"/>
      <c r="QIG21" s="232"/>
      <c r="QIH21" s="232"/>
      <c r="QII21" s="232"/>
      <c r="QIJ21" s="232"/>
      <c r="QIK21" s="232"/>
      <c r="QIL21" s="232"/>
      <c r="QIM21" s="232"/>
      <c r="QIN21" s="232"/>
      <c r="QIO21" s="232"/>
      <c r="QIP21" s="232"/>
      <c r="QIQ21" s="232"/>
      <c r="QIR21" s="232"/>
      <c r="QIS21" s="232"/>
      <c r="QIT21" s="232"/>
      <c r="QIU21" s="232"/>
      <c r="QIV21" s="232"/>
      <c r="QIW21" s="232"/>
      <c r="QIX21" s="232"/>
      <c r="QIY21" s="232"/>
      <c r="QIZ21" s="232"/>
      <c r="QJA21" s="232"/>
      <c r="QJB21" s="232"/>
      <c r="QJC21" s="232"/>
      <c r="QJD21" s="232"/>
      <c r="QJE21" s="232"/>
      <c r="QJF21" s="232"/>
      <c r="QJG21" s="232"/>
      <c r="QJH21" s="232"/>
      <c r="QJI21" s="232"/>
      <c r="QJJ21" s="232"/>
      <c r="QJK21" s="232"/>
      <c r="QJL21" s="232"/>
      <c r="QJM21" s="232"/>
      <c r="QJN21" s="232"/>
      <c r="QJO21" s="232"/>
      <c r="QJP21" s="232"/>
      <c r="QJQ21" s="232"/>
      <c r="QJR21" s="232"/>
      <c r="QJS21" s="232"/>
      <c r="QJT21" s="232"/>
      <c r="QJU21" s="232"/>
      <c r="QJV21" s="232"/>
      <c r="QJW21" s="232"/>
      <c r="QJX21" s="232"/>
      <c r="QJY21" s="232"/>
      <c r="QJZ21" s="232"/>
      <c r="QKA21" s="232"/>
      <c r="QKB21" s="232"/>
      <c r="QKC21" s="232"/>
      <c r="QKD21" s="232"/>
      <c r="QKE21" s="232"/>
      <c r="QKF21" s="232"/>
      <c r="QKG21" s="232"/>
      <c r="QKH21" s="232"/>
      <c r="QKI21" s="232"/>
      <c r="QKJ21" s="232"/>
      <c r="QKK21" s="232"/>
      <c r="QKL21" s="232"/>
      <c r="QKM21" s="232"/>
      <c r="QKN21" s="232"/>
      <c r="QKO21" s="232"/>
      <c r="QKP21" s="232"/>
      <c r="QKQ21" s="232"/>
      <c r="QKR21" s="232"/>
      <c r="QKS21" s="232"/>
      <c r="QKT21" s="232"/>
      <c r="QKU21" s="232"/>
      <c r="QKV21" s="232"/>
      <c r="QKW21" s="232"/>
      <c r="QKX21" s="232"/>
      <c r="QKY21" s="232"/>
      <c r="QKZ21" s="232"/>
      <c r="QLA21" s="232"/>
      <c r="QLB21" s="232"/>
      <c r="QLC21" s="232"/>
      <c r="QLD21" s="232"/>
      <c r="QLE21" s="232"/>
      <c r="QLF21" s="232"/>
      <c r="QLG21" s="232"/>
      <c r="QLH21" s="232"/>
      <c r="QLI21" s="232"/>
      <c r="QLJ21" s="232"/>
      <c r="QLK21" s="232"/>
      <c r="QLL21" s="232"/>
      <c r="QLM21" s="232"/>
      <c r="QLN21" s="232"/>
      <c r="QLO21" s="232"/>
      <c r="QLP21" s="232"/>
      <c r="QLQ21" s="232"/>
      <c r="QLR21" s="232"/>
      <c r="QLS21" s="232"/>
      <c r="QLT21" s="232"/>
      <c r="QLU21" s="232"/>
      <c r="QLV21" s="232"/>
      <c r="QLW21" s="232"/>
      <c r="QLX21" s="232"/>
      <c r="QLY21" s="232"/>
      <c r="QLZ21" s="232"/>
      <c r="QMA21" s="232"/>
      <c r="QMB21" s="232"/>
      <c r="QMC21" s="232"/>
      <c r="QMD21" s="232"/>
      <c r="QME21" s="232"/>
      <c r="QMF21" s="232"/>
      <c r="QMG21" s="232"/>
      <c r="QMH21" s="232"/>
      <c r="QMI21" s="232"/>
      <c r="QMJ21" s="232"/>
      <c r="QMK21" s="232"/>
      <c r="QML21" s="232"/>
      <c r="QMM21" s="232"/>
      <c r="QMN21" s="232"/>
      <c r="QMO21" s="232"/>
      <c r="QMP21" s="232"/>
      <c r="QMQ21" s="232"/>
      <c r="QMR21" s="232"/>
      <c r="QMS21" s="232"/>
      <c r="QMT21" s="232"/>
      <c r="QMU21" s="232"/>
      <c r="QMV21" s="232"/>
      <c r="QMW21" s="232"/>
      <c r="QMX21" s="232"/>
      <c r="QMY21" s="232"/>
      <c r="QMZ21" s="232"/>
      <c r="QNA21" s="232"/>
      <c r="QNB21" s="232"/>
      <c r="QNC21" s="232"/>
      <c r="QND21" s="232"/>
      <c r="QNE21" s="232"/>
      <c r="QNF21" s="232"/>
      <c r="QNG21" s="232"/>
      <c r="QNH21" s="232"/>
      <c r="QNI21" s="232"/>
      <c r="QNJ21" s="232"/>
      <c r="QNK21" s="232"/>
      <c r="QNL21" s="232"/>
      <c r="QNM21" s="232"/>
      <c r="QNN21" s="232"/>
      <c r="QNO21" s="232"/>
      <c r="QNP21" s="232"/>
      <c r="QNQ21" s="232"/>
      <c r="QNR21" s="232"/>
      <c r="QNS21" s="232"/>
      <c r="QNT21" s="232"/>
      <c r="QNU21" s="232"/>
      <c r="QNV21" s="232"/>
      <c r="QNW21" s="232"/>
      <c r="QNX21" s="232"/>
      <c r="QNY21" s="232"/>
      <c r="QNZ21" s="232"/>
      <c r="QOA21" s="232"/>
      <c r="QOB21" s="232"/>
      <c r="QOC21" s="232"/>
      <c r="QOD21" s="232"/>
      <c r="QOE21" s="232"/>
      <c r="QOF21" s="232"/>
      <c r="QOG21" s="232"/>
      <c r="QOH21" s="232"/>
      <c r="QOI21" s="232"/>
      <c r="QOJ21" s="232"/>
      <c r="QOK21" s="232"/>
      <c r="QOL21" s="232"/>
      <c r="QOM21" s="232"/>
      <c r="QON21" s="232"/>
      <c r="QOO21" s="232"/>
      <c r="QOP21" s="232"/>
      <c r="QOQ21" s="232"/>
      <c r="QOR21" s="232"/>
      <c r="QOS21" s="232"/>
      <c r="QOT21" s="232"/>
      <c r="QOU21" s="232"/>
      <c r="QOV21" s="232"/>
      <c r="QOW21" s="232"/>
      <c r="QOX21" s="232"/>
      <c r="QOY21" s="232"/>
      <c r="QOZ21" s="232"/>
      <c r="QPA21" s="232"/>
      <c r="QPB21" s="232"/>
      <c r="QPC21" s="232"/>
      <c r="QPD21" s="232"/>
      <c r="QPE21" s="232"/>
      <c r="QPF21" s="232"/>
      <c r="QPG21" s="232"/>
      <c r="QPH21" s="232"/>
      <c r="QPI21" s="232"/>
      <c r="QPJ21" s="232"/>
      <c r="QPK21" s="232"/>
      <c r="QPL21" s="232"/>
      <c r="QPM21" s="232"/>
      <c r="QPN21" s="232"/>
      <c r="QPO21" s="232"/>
      <c r="QPP21" s="232"/>
      <c r="QPQ21" s="232"/>
      <c r="QPR21" s="232"/>
      <c r="QPS21" s="232"/>
      <c r="QPT21" s="232"/>
      <c r="QPU21" s="232"/>
      <c r="QPV21" s="232"/>
      <c r="QPW21" s="232"/>
      <c r="QPX21" s="232"/>
      <c r="QPY21" s="232"/>
      <c r="QPZ21" s="232"/>
      <c r="QQA21" s="232"/>
      <c r="QQB21" s="232"/>
      <c r="QQC21" s="232"/>
      <c r="QQD21" s="232"/>
      <c r="QQE21" s="232"/>
      <c r="QQF21" s="232"/>
      <c r="QQG21" s="232"/>
      <c r="QQH21" s="232"/>
      <c r="QQI21" s="232"/>
      <c r="QQJ21" s="232"/>
      <c r="QQK21" s="232"/>
      <c r="QQL21" s="232"/>
      <c r="QQM21" s="232"/>
      <c r="QQN21" s="232"/>
      <c r="QQO21" s="232"/>
      <c r="QQP21" s="232"/>
      <c r="QQQ21" s="232"/>
      <c r="QQR21" s="232"/>
      <c r="QQS21" s="232"/>
      <c r="QQT21" s="232"/>
      <c r="QQU21" s="232"/>
      <c r="QQV21" s="232"/>
      <c r="QQW21" s="232"/>
      <c r="QQX21" s="232"/>
      <c r="QQY21" s="232"/>
      <c r="QQZ21" s="232"/>
      <c r="QRA21" s="232"/>
      <c r="QRB21" s="232"/>
      <c r="QRC21" s="232"/>
      <c r="QRD21" s="232"/>
      <c r="QRE21" s="232"/>
      <c r="QRF21" s="232"/>
      <c r="QRG21" s="232"/>
      <c r="QRH21" s="232"/>
      <c r="QRI21" s="232"/>
      <c r="QRJ21" s="232"/>
      <c r="QRK21" s="232"/>
      <c r="QRL21" s="232"/>
      <c r="QRM21" s="232"/>
      <c r="QRN21" s="232"/>
      <c r="QRO21" s="232"/>
      <c r="QRP21" s="232"/>
      <c r="QRQ21" s="232"/>
      <c r="QRR21" s="232"/>
      <c r="QRS21" s="232"/>
      <c r="QRT21" s="232"/>
      <c r="QRU21" s="232"/>
      <c r="QRV21" s="232"/>
      <c r="QRW21" s="232"/>
      <c r="QRX21" s="232"/>
      <c r="QRY21" s="232"/>
      <c r="QRZ21" s="232"/>
      <c r="QSA21" s="232"/>
      <c r="QSB21" s="232"/>
      <c r="QSC21" s="232"/>
      <c r="QSD21" s="232"/>
      <c r="QSE21" s="232"/>
      <c r="QSF21" s="232"/>
      <c r="QSG21" s="232"/>
      <c r="QSH21" s="232"/>
      <c r="QSI21" s="232"/>
      <c r="QSJ21" s="232"/>
      <c r="QSK21" s="232"/>
      <c r="QSL21" s="232"/>
      <c r="QSM21" s="232"/>
      <c r="QSN21" s="232"/>
      <c r="QSO21" s="232"/>
      <c r="QSP21" s="232"/>
      <c r="QSQ21" s="232"/>
      <c r="QSR21" s="232"/>
      <c r="QSS21" s="232"/>
      <c r="QST21" s="232"/>
      <c r="QSU21" s="232"/>
      <c r="QSV21" s="232"/>
      <c r="QSW21" s="232"/>
      <c r="QSX21" s="232"/>
      <c r="QSY21" s="232"/>
      <c r="QSZ21" s="232"/>
      <c r="QTA21" s="232"/>
      <c r="QTB21" s="232"/>
      <c r="QTC21" s="232"/>
      <c r="QTD21" s="232"/>
      <c r="QTE21" s="232"/>
      <c r="QTF21" s="232"/>
      <c r="QTG21" s="232"/>
      <c r="QTH21" s="232"/>
      <c r="QTI21" s="232"/>
      <c r="QTJ21" s="232"/>
      <c r="QTK21" s="232"/>
      <c r="QTL21" s="232"/>
      <c r="QTM21" s="232"/>
      <c r="QTN21" s="232"/>
      <c r="QTO21" s="232"/>
      <c r="QTP21" s="232"/>
      <c r="QTQ21" s="232"/>
      <c r="QTR21" s="232"/>
      <c r="QTS21" s="232"/>
      <c r="QTT21" s="232"/>
      <c r="QTU21" s="232"/>
      <c r="QTV21" s="232"/>
      <c r="QTW21" s="232"/>
      <c r="QTX21" s="232"/>
      <c r="QTY21" s="232"/>
      <c r="QTZ21" s="232"/>
      <c r="QUA21" s="232"/>
      <c r="QUB21" s="232"/>
      <c r="QUC21" s="232"/>
      <c r="QUD21" s="232"/>
      <c r="QUE21" s="232"/>
      <c r="QUF21" s="232"/>
      <c r="QUG21" s="232"/>
      <c r="QUH21" s="232"/>
      <c r="QUI21" s="232"/>
      <c r="QUJ21" s="232"/>
      <c r="QUK21" s="232"/>
      <c r="QUL21" s="232"/>
      <c r="QUM21" s="232"/>
      <c r="QUN21" s="232"/>
      <c r="QUO21" s="232"/>
      <c r="QUP21" s="232"/>
      <c r="QUQ21" s="232"/>
      <c r="QUR21" s="232"/>
      <c r="QUS21" s="232"/>
      <c r="QUT21" s="232"/>
      <c r="QUU21" s="232"/>
      <c r="QUV21" s="232"/>
      <c r="QUW21" s="232"/>
      <c r="QUX21" s="232"/>
      <c r="QUY21" s="232"/>
      <c r="QUZ21" s="232"/>
      <c r="QVA21" s="232"/>
      <c r="QVB21" s="232"/>
      <c r="QVC21" s="232"/>
      <c r="QVD21" s="232"/>
      <c r="QVE21" s="232"/>
      <c r="QVF21" s="232"/>
      <c r="QVG21" s="232"/>
      <c r="QVH21" s="232"/>
      <c r="QVI21" s="232"/>
      <c r="QVJ21" s="232"/>
      <c r="QVK21" s="232"/>
      <c r="QVL21" s="232"/>
      <c r="QVM21" s="232"/>
      <c r="QVN21" s="232"/>
      <c r="QVO21" s="232"/>
      <c r="QVP21" s="232"/>
      <c r="QVQ21" s="232"/>
      <c r="QVR21" s="232"/>
      <c r="QVS21" s="232"/>
      <c r="QVT21" s="232"/>
      <c r="QVU21" s="232"/>
      <c r="QVV21" s="232"/>
      <c r="QVW21" s="232"/>
      <c r="QVX21" s="232"/>
      <c r="QVY21" s="232"/>
      <c r="QVZ21" s="232"/>
      <c r="QWA21" s="232"/>
      <c r="QWB21" s="232"/>
      <c r="QWC21" s="232"/>
      <c r="QWD21" s="232"/>
      <c r="QWE21" s="232"/>
      <c r="QWF21" s="232"/>
      <c r="QWG21" s="232"/>
      <c r="QWH21" s="232"/>
      <c r="QWI21" s="232"/>
      <c r="QWJ21" s="232"/>
      <c r="QWK21" s="232"/>
      <c r="QWL21" s="232"/>
      <c r="QWM21" s="232"/>
      <c r="QWN21" s="232"/>
      <c r="QWO21" s="232"/>
      <c r="QWP21" s="232"/>
      <c r="QWQ21" s="232"/>
      <c r="QWR21" s="232"/>
      <c r="QWS21" s="232"/>
      <c r="QWT21" s="232"/>
      <c r="QWU21" s="232"/>
      <c r="QWV21" s="232"/>
      <c r="QWW21" s="232"/>
      <c r="QWX21" s="232"/>
      <c r="QWY21" s="232"/>
      <c r="QWZ21" s="232"/>
      <c r="QXA21" s="232"/>
      <c r="QXB21" s="232"/>
      <c r="QXC21" s="232"/>
      <c r="QXD21" s="232"/>
      <c r="QXE21" s="232"/>
      <c r="QXF21" s="232"/>
      <c r="QXG21" s="232"/>
      <c r="QXH21" s="232"/>
      <c r="QXI21" s="232"/>
      <c r="QXJ21" s="232"/>
      <c r="QXK21" s="232"/>
      <c r="QXL21" s="232"/>
      <c r="QXM21" s="232"/>
      <c r="QXN21" s="232"/>
      <c r="QXO21" s="232"/>
      <c r="QXP21" s="232"/>
      <c r="QXQ21" s="232"/>
      <c r="QXR21" s="232"/>
      <c r="QXS21" s="232"/>
      <c r="QXT21" s="232"/>
      <c r="QXU21" s="232"/>
      <c r="QXV21" s="232"/>
      <c r="QXW21" s="232"/>
      <c r="QXX21" s="232"/>
      <c r="QXY21" s="232"/>
      <c r="QXZ21" s="232"/>
      <c r="QYA21" s="232"/>
      <c r="QYB21" s="232"/>
      <c r="QYC21" s="232"/>
      <c r="QYD21" s="232"/>
      <c r="QYE21" s="232"/>
      <c r="QYF21" s="232"/>
      <c r="QYG21" s="232"/>
      <c r="QYH21" s="232"/>
      <c r="QYI21" s="232"/>
      <c r="QYJ21" s="232"/>
      <c r="QYK21" s="232"/>
      <c r="QYL21" s="232"/>
      <c r="QYM21" s="232"/>
      <c r="QYN21" s="232"/>
      <c r="QYO21" s="232"/>
      <c r="QYP21" s="232"/>
      <c r="QYQ21" s="232"/>
      <c r="QYR21" s="232"/>
      <c r="QYS21" s="232"/>
      <c r="QYT21" s="232"/>
      <c r="QYU21" s="232"/>
      <c r="QYV21" s="232"/>
      <c r="QYW21" s="232"/>
      <c r="QYX21" s="232"/>
      <c r="QYY21" s="232"/>
      <c r="QYZ21" s="232"/>
      <c r="QZA21" s="232"/>
      <c r="QZB21" s="232"/>
      <c r="QZC21" s="232"/>
      <c r="QZD21" s="232"/>
      <c r="QZE21" s="232"/>
      <c r="QZF21" s="232"/>
      <c r="QZG21" s="232"/>
      <c r="QZH21" s="232"/>
      <c r="QZI21" s="232"/>
      <c r="QZJ21" s="232"/>
      <c r="QZK21" s="232"/>
      <c r="QZL21" s="232"/>
      <c r="QZM21" s="232"/>
      <c r="QZN21" s="232"/>
      <c r="QZO21" s="232"/>
      <c r="QZP21" s="232"/>
      <c r="QZQ21" s="232"/>
      <c r="QZR21" s="232"/>
      <c r="QZS21" s="232"/>
      <c r="QZT21" s="232"/>
      <c r="QZU21" s="232"/>
      <c r="QZV21" s="232"/>
      <c r="QZW21" s="232"/>
      <c r="QZX21" s="232"/>
      <c r="QZY21" s="232"/>
      <c r="QZZ21" s="232"/>
      <c r="RAA21" s="232"/>
      <c r="RAB21" s="232"/>
      <c r="RAC21" s="232"/>
      <c r="RAD21" s="232"/>
      <c r="RAE21" s="232"/>
      <c r="RAF21" s="232"/>
      <c r="RAG21" s="232"/>
      <c r="RAH21" s="232"/>
      <c r="RAI21" s="232"/>
      <c r="RAJ21" s="232"/>
      <c r="RAK21" s="232"/>
      <c r="RAL21" s="232"/>
      <c r="RAM21" s="232"/>
      <c r="RAN21" s="232"/>
      <c r="RAO21" s="232"/>
      <c r="RAP21" s="232"/>
      <c r="RAQ21" s="232"/>
      <c r="RAR21" s="232"/>
      <c r="RAS21" s="232"/>
      <c r="RAT21" s="232"/>
      <c r="RAU21" s="232"/>
      <c r="RAV21" s="232"/>
      <c r="RAW21" s="232"/>
      <c r="RAX21" s="232"/>
      <c r="RAY21" s="232"/>
      <c r="RAZ21" s="232"/>
      <c r="RBA21" s="232"/>
      <c r="RBB21" s="232"/>
      <c r="RBC21" s="232"/>
      <c r="RBD21" s="232"/>
      <c r="RBE21" s="232"/>
      <c r="RBF21" s="232"/>
      <c r="RBG21" s="232"/>
      <c r="RBH21" s="232"/>
      <c r="RBI21" s="232"/>
      <c r="RBJ21" s="232"/>
      <c r="RBK21" s="232"/>
      <c r="RBL21" s="232"/>
      <c r="RBM21" s="232"/>
      <c r="RBN21" s="232"/>
      <c r="RBO21" s="232"/>
      <c r="RBP21" s="232"/>
      <c r="RBQ21" s="232"/>
      <c r="RBR21" s="232"/>
      <c r="RBS21" s="232"/>
      <c r="RBT21" s="232"/>
      <c r="RBU21" s="232"/>
      <c r="RBV21" s="232"/>
      <c r="RBW21" s="232"/>
      <c r="RBX21" s="232"/>
      <c r="RBY21" s="232"/>
      <c r="RBZ21" s="232"/>
      <c r="RCA21" s="232"/>
      <c r="RCB21" s="232"/>
      <c r="RCC21" s="232"/>
      <c r="RCD21" s="232"/>
      <c r="RCE21" s="232"/>
      <c r="RCF21" s="232"/>
      <c r="RCG21" s="232"/>
      <c r="RCH21" s="232"/>
      <c r="RCI21" s="232"/>
      <c r="RCJ21" s="232"/>
      <c r="RCK21" s="232"/>
      <c r="RCL21" s="232"/>
      <c r="RCM21" s="232"/>
      <c r="RCN21" s="232"/>
      <c r="RCO21" s="232"/>
      <c r="RCP21" s="232"/>
      <c r="RCQ21" s="232"/>
      <c r="RCR21" s="232"/>
      <c r="RCS21" s="232"/>
      <c r="RCT21" s="232"/>
      <c r="RCU21" s="232"/>
      <c r="RCV21" s="232"/>
      <c r="RCW21" s="232"/>
      <c r="RCX21" s="232"/>
      <c r="RCY21" s="232"/>
      <c r="RCZ21" s="232"/>
      <c r="RDA21" s="232"/>
      <c r="RDB21" s="232"/>
      <c r="RDC21" s="232"/>
      <c r="RDD21" s="232"/>
      <c r="RDE21" s="232"/>
      <c r="RDF21" s="232"/>
      <c r="RDG21" s="232"/>
      <c r="RDH21" s="232"/>
      <c r="RDI21" s="232"/>
      <c r="RDJ21" s="232"/>
      <c r="RDK21" s="232"/>
      <c r="RDL21" s="232"/>
      <c r="RDM21" s="232"/>
      <c r="RDN21" s="232"/>
      <c r="RDO21" s="232"/>
      <c r="RDP21" s="232"/>
      <c r="RDQ21" s="232"/>
      <c r="RDR21" s="232"/>
      <c r="RDS21" s="232"/>
      <c r="RDT21" s="232"/>
      <c r="RDU21" s="232"/>
      <c r="RDV21" s="232"/>
      <c r="RDW21" s="232"/>
      <c r="RDX21" s="232"/>
      <c r="RDY21" s="232"/>
      <c r="RDZ21" s="232"/>
      <c r="REA21" s="232"/>
      <c r="REB21" s="232"/>
      <c r="REC21" s="232"/>
      <c r="RED21" s="232"/>
      <c r="REE21" s="232"/>
      <c r="REF21" s="232"/>
      <c r="REG21" s="232"/>
      <c r="REH21" s="232"/>
      <c r="REI21" s="232"/>
      <c r="REJ21" s="232"/>
      <c r="REK21" s="232"/>
      <c r="REL21" s="232"/>
      <c r="REM21" s="232"/>
      <c r="REN21" s="232"/>
      <c r="REO21" s="232"/>
      <c r="REP21" s="232"/>
      <c r="REQ21" s="232"/>
      <c r="RER21" s="232"/>
      <c r="RES21" s="232"/>
      <c r="RET21" s="232"/>
      <c r="REU21" s="232"/>
      <c r="REV21" s="232"/>
      <c r="REW21" s="232"/>
      <c r="REX21" s="232"/>
      <c r="REY21" s="232"/>
      <c r="REZ21" s="232"/>
      <c r="RFA21" s="232"/>
      <c r="RFB21" s="232"/>
      <c r="RFC21" s="232"/>
      <c r="RFD21" s="232"/>
      <c r="RFE21" s="232"/>
      <c r="RFF21" s="232"/>
      <c r="RFG21" s="232"/>
      <c r="RFH21" s="232"/>
      <c r="RFI21" s="232"/>
      <c r="RFJ21" s="232"/>
      <c r="RFK21" s="232"/>
      <c r="RFL21" s="232"/>
      <c r="RFM21" s="232"/>
      <c r="RFN21" s="232"/>
      <c r="RFO21" s="232"/>
      <c r="RFP21" s="232"/>
      <c r="RFQ21" s="232"/>
      <c r="RFR21" s="232"/>
      <c r="RFS21" s="232"/>
      <c r="RFT21" s="232"/>
      <c r="RFU21" s="232"/>
      <c r="RFV21" s="232"/>
      <c r="RFW21" s="232"/>
      <c r="RFX21" s="232"/>
      <c r="RFY21" s="232"/>
      <c r="RFZ21" s="232"/>
      <c r="RGA21" s="232"/>
      <c r="RGB21" s="232"/>
      <c r="RGC21" s="232"/>
      <c r="RGD21" s="232"/>
      <c r="RGE21" s="232"/>
      <c r="RGF21" s="232"/>
      <c r="RGG21" s="232"/>
      <c r="RGH21" s="232"/>
      <c r="RGI21" s="232"/>
      <c r="RGJ21" s="232"/>
      <c r="RGK21" s="232"/>
      <c r="RGL21" s="232"/>
      <c r="RGM21" s="232"/>
      <c r="RGN21" s="232"/>
      <c r="RGO21" s="232"/>
      <c r="RGP21" s="232"/>
      <c r="RGQ21" s="232"/>
      <c r="RGR21" s="232"/>
      <c r="RGS21" s="232"/>
      <c r="RGT21" s="232"/>
      <c r="RGU21" s="232"/>
      <c r="RGV21" s="232"/>
      <c r="RGW21" s="232"/>
      <c r="RGX21" s="232"/>
      <c r="RGY21" s="232"/>
      <c r="RGZ21" s="232"/>
      <c r="RHA21" s="232"/>
      <c r="RHB21" s="232"/>
      <c r="RHC21" s="232"/>
      <c r="RHD21" s="232"/>
      <c r="RHE21" s="232"/>
      <c r="RHF21" s="232"/>
      <c r="RHG21" s="232"/>
      <c r="RHH21" s="232"/>
      <c r="RHI21" s="232"/>
      <c r="RHJ21" s="232"/>
      <c r="RHK21" s="232"/>
      <c r="RHL21" s="232"/>
      <c r="RHM21" s="232"/>
      <c r="RHN21" s="232"/>
      <c r="RHO21" s="232"/>
      <c r="RHP21" s="232"/>
      <c r="RHQ21" s="232"/>
      <c r="RHR21" s="232"/>
      <c r="RHS21" s="232"/>
      <c r="RHT21" s="232"/>
      <c r="RHU21" s="232"/>
      <c r="RHV21" s="232"/>
      <c r="RHW21" s="232"/>
      <c r="RHX21" s="232"/>
      <c r="RHY21" s="232"/>
      <c r="RHZ21" s="232"/>
      <c r="RIA21" s="232"/>
      <c r="RIB21" s="232"/>
      <c r="RIC21" s="232"/>
      <c r="RID21" s="232"/>
      <c r="RIE21" s="232"/>
      <c r="RIF21" s="232"/>
      <c r="RIG21" s="232"/>
      <c r="RIH21" s="232"/>
      <c r="RII21" s="232"/>
      <c r="RIJ21" s="232"/>
      <c r="RIK21" s="232"/>
      <c r="RIL21" s="232"/>
      <c r="RIM21" s="232"/>
      <c r="RIN21" s="232"/>
      <c r="RIO21" s="232"/>
      <c r="RIP21" s="232"/>
      <c r="RIQ21" s="232"/>
      <c r="RIR21" s="232"/>
      <c r="RIS21" s="232"/>
      <c r="RIT21" s="232"/>
      <c r="RIU21" s="232"/>
      <c r="RIV21" s="232"/>
      <c r="RIW21" s="232"/>
      <c r="RIX21" s="232"/>
      <c r="RIY21" s="232"/>
      <c r="RIZ21" s="232"/>
      <c r="RJA21" s="232"/>
      <c r="RJB21" s="232"/>
      <c r="RJC21" s="232"/>
      <c r="RJD21" s="232"/>
      <c r="RJE21" s="232"/>
      <c r="RJF21" s="232"/>
      <c r="RJG21" s="232"/>
      <c r="RJH21" s="232"/>
      <c r="RJI21" s="232"/>
      <c r="RJJ21" s="232"/>
      <c r="RJK21" s="232"/>
      <c r="RJL21" s="232"/>
      <c r="RJM21" s="232"/>
      <c r="RJN21" s="232"/>
      <c r="RJO21" s="232"/>
      <c r="RJP21" s="232"/>
      <c r="RJQ21" s="232"/>
      <c r="RJR21" s="232"/>
      <c r="RJS21" s="232"/>
      <c r="RJT21" s="232"/>
      <c r="RJU21" s="232"/>
      <c r="RJV21" s="232"/>
      <c r="RJW21" s="232"/>
      <c r="RJX21" s="232"/>
      <c r="RJY21" s="232"/>
      <c r="RJZ21" s="232"/>
      <c r="RKA21" s="232"/>
      <c r="RKB21" s="232"/>
      <c r="RKC21" s="232"/>
      <c r="RKD21" s="232"/>
      <c r="RKE21" s="232"/>
      <c r="RKF21" s="232"/>
      <c r="RKG21" s="232"/>
      <c r="RKH21" s="232"/>
      <c r="RKI21" s="232"/>
      <c r="RKJ21" s="232"/>
      <c r="RKK21" s="232"/>
      <c r="RKL21" s="232"/>
      <c r="RKM21" s="232"/>
      <c r="RKN21" s="232"/>
      <c r="RKO21" s="232"/>
      <c r="RKP21" s="232"/>
      <c r="RKQ21" s="232"/>
      <c r="RKR21" s="232"/>
      <c r="RKS21" s="232"/>
      <c r="RKT21" s="232"/>
      <c r="RKU21" s="232"/>
      <c r="RKV21" s="232"/>
      <c r="RKW21" s="232"/>
      <c r="RKX21" s="232"/>
      <c r="RKY21" s="232"/>
      <c r="RKZ21" s="232"/>
      <c r="RLA21" s="232"/>
      <c r="RLB21" s="232"/>
      <c r="RLC21" s="232"/>
      <c r="RLD21" s="232"/>
      <c r="RLE21" s="232"/>
      <c r="RLF21" s="232"/>
      <c r="RLG21" s="232"/>
      <c r="RLH21" s="232"/>
      <c r="RLI21" s="232"/>
      <c r="RLJ21" s="232"/>
      <c r="RLK21" s="232"/>
      <c r="RLL21" s="232"/>
      <c r="RLM21" s="232"/>
      <c r="RLN21" s="232"/>
      <c r="RLO21" s="232"/>
      <c r="RLP21" s="232"/>
      <c r="RLQ21" s="232"/>
      <c r="RLR21" s="232"/>
      <c r="RLS21" s="232"/>
      <c r="RLT21" s="232"/>
      <c r="RLU21" s="232"/>
      <c r="RLV21" s="232"/>
      <c r="RLW21" s="232"/>
      <c r="RLX21" s="232"/>
      <c r="RLY21" s="232"/>
      <c r="RLZ21" s="232"/>
      <c r="RMA21" s="232"/>
      <c r="RMB21" s="232"/>
      <c r="RMC21" s="232"/>
      <c r="RMD21" s="232"/>
      <c r="RME21" s="232"/>
      <c r="RMF21" s="232"/>
      <c r="RMG21" s="232"/>
      <c r="RMH21" s="232"/>
      <c r="RMI21" s="232"/>
      <c r="RMJ21" s="232"/>
      <c r="RMK21" s="232"/>
      <c r="RML21" s="232"/>
      <c r="RMM21" s="232"/>
      <c r="RMN21" s="232"/>
      <c r="RMO21" s="232"/>
      <c r="RMP21" s="232"/>
      <c r="RMQ21" s="232"/>
      <c r="RMR21" s="232"/>
      <c r="RMS21" s="232"/>
      <c r="RMT21" s="232"/>
      <c r="RMU21" s="232"/>
      <c r="RMV21" s="232"/>
      <c r="RMW21" s="232"/>
      <c r="RMX21" s="232"/>
      <c r="RMY21" s="232"/>
      <c r="RMZ21" s="232"/>
      <c r="RNA21" s="232"/>
      <c r="RNB21" s="232"/>
      <c r="RNC21" s="232"/>
      <c r="RND21" s="232"/>
      <c r="RNE21" s="232"/>
      <c r="RNF21" s="232"/>
      <c r="RNG21" s="232"/>
      <c r="RNH21" s="232"/>
      <c r="RNI21" s="232"/>
      <c r="RNJ21" s="232"/>
      <c r="RNK21" s="232"/>
      <c r="RNL21" s="232"/>
      <c r="RNM21" s="232"/>
      <c r="RNN21" s="232"/>
      <c r="RNO21" s="232"/>
      <c r="RNP21" s="232"/>
      <c r="RNQ21" s="232"/>
      <c r="RNR21" s="232"/>
      <c r="RNS21" s="232"/>
      <c r="RNT21" s="232"/>
      <c r="RNU21" s="232"/>
      <c r="RNV21" s="232"/>
      <c r="RNW21" s="232"/>
      <c r="RNX21" s="232"/>
      <c r="RNY21" s="232"/>
      <c r="RNZ21" s="232"/>
      <c r="ROA21" s="232"/>
      <c r="ROB21" s="232"/>
      <c r="ROC21" s="232"/>
      <c r="ROD21" s="232"/>
      <c r="ROE21" s="232"/>
      <c r="ROF21" s="232"/>
      <c r="ROG21" s="232"/>
      <c r="ROH21" s="232"/>
      <c r="ROI21" s="232"/>
      <c r="ROJ21" s="232"/>
      <c r="ROK21" s="232"/>
      <c r="ROL21" s="232"/>
      <c r="ROM21" s="232"/>
      <c r="RON21" s="232"/>
      <c r="ROO21" s="232"/>
      <c r="ROP21" s="232"/>
      <c r="ROQ21" s="232"/>
      <c r="ROR21" s="232"/>
      <c r="ROS21" s="232"/>
      <c r="ROT21" s="232"/>
      <c r="ROU21" s="232"/>
      <c r="ROV21" s="232"/>
      <c r="ROW21" s="232"/>
      <c r="ROX21" s="232"/>
      <c r="ROY21" s="232"/>
      <c r="ROZ21" s="232"/>
      <c r="RPA21" s="232"/>
      <c r="RPB21" s="232"/>
      <c r="RPC21" s="232"/>
      <c r="RPD21" s="232"/>
      <c r="RPE21" s="232"/>
      <c r="RPF21" s="232"/>
      <c r="RPG21" s="232"/>
      <c r="RPH21" s="232"/>
      <c r="RPI21" s="232"/>
      <c r="RPJ21" s="232"/>
      <c r="RPK21" s="232"/>
      <c r="RPL21" s="232"/>
      <c r="RPM21" s="232"/>
      <c r="RPN21" s="232"/>
      <c r="RPO21" s="232"/>
      <c r="RPP21" s="232"/>
      <c r="RPQ21" s="232"/>
      <c r="RPR21" s="232"/>
      <c r="RPS21" s="232"/>
      <c r="RPT21" s="232"/>
      <c r="RPU21" s="232"/>
      <c r="RPV21" s="232"/>
      <c r="RPW21" s="232"/>
      <c r="RPX21" s="232"/>
      <c r="RPY21" s="232"/>
      <c r="RPZ21" s="232"/>
      <c r="RQA21" s="232"/>
      <c r="RQB21" s="232"/>
      <c r="RQC21" s="232"/>
      <c r="RQD21" s="232"/>
      <c r="RQE21" s="232"/>
      <c r="RQF21" s="232"/>
      <c r="RQG21" s="232"/>
      <c r="RQH21" s="232"/>
      <c r="RQI21" s="232"/>
      <c r="RQJ21" s="232"/>
      <c r="RQK21" s="232"/>
      <c r="RQL21" s="232"/>
      <c r="RQM21" s="232"/>
      <c r="RQN21" s="232"/>
      <c r="RQO21" s="232"/>
      <c r="RQP21" s="232"/>
      <c r="RQQ21" s="232"/>
      <c r="RQR21" s="232"/>
      <c r="RQS21" s="232"/>
      <c r="RQT21" s="232"/>
      <c r="RQU21" s="232"/>
      <c r="RQV21" s="232"/>
      <c r="RQW21" s="232"/>
      <c r="RQX21" s="232"/>
      <c r="RQY21" s="232"/>
      <c r="RQZ21" s="232"/>
      <c r="RRA21" s="232"/>
      <c r="RRB21" s="232"/>
      <c r="RRC21" s="232"/>
      <c r="RRD21" s="232"/>
      <c r="RRE21" s="232"/>
      <c r="RRF21" s="232"/>
      <c r="RRG21" s="232"/>
      <c r="RRH21" s="232"/>
      <c r="RRI21" s="232"/>
      <c r="RRJ21" s="232"/>
      <c r="RRK21" s="232"/>
      <c r="RRL21" s="232"/>
      <c r="RRM21" s="232"/>
      <c r="RRN21" s="232"/>
      <c r="RRO21" s="232"/>
      <c r="RRP21" s="232"/>
      <c r="RRQ21" s="232"/>
      <c r="RRR21" s="232"/>
      <c r="RRS21" s="232"/>
      <c r="RRT21" s="232"/>
      <c r="RRU21" s="232"/>
      <c r="RRV21" s="232"/>
      <c r="RRW21" s="232"/>
      <c r="RRX21" s="232"/>
      <c r="RRY21" s="232"/>
      <c r="RRZ21" s="232"/>
      <c r="RSA21" s="232"/>
      <c r="RSB21" s="232"/>
      <c r="RSC21" s="232"/>
      <c r="RSD21" s="232"/>
      <c r="RSE21" s="232"/>
      <c r="RSF21" s="232"/>
      <c r="RSG21" s="232"/>
      <c r="RSH21" s="232"/>
      <c r="RSI21" s="232"/>
      <c r="RSJ21" s="232"/>
      <c r="RSK21" s="232"/>
      <c r="RSL21" s="232"/>
      <c r="RSM21" s="232"/>
      <c r="RSN21" s="232"/>
      <c r="RSO21" s="232"/>
      <c r="RSP21" s="232"/>
      <c r="RSQ21" s="232"/>
      <c r="RSR21" s="232"/>
      <c r="RSS21" s="232"/>
      <c r="RST21" s="232"/>
      <c r="RSU21" s="232"/>
      <c r="RSV21" s="232"/>
      <c r="RSW21" s="232"/>
      <c r="RSX21" s="232"/>
      <c r="RSY21" s="232"/>
      <c r="RSZ21" s="232"/>
      <c r="RTA21" s="232"/>
      <c r="RTB21" s="232"/>
      <c r="RTC21" s="232"/>
      <c r="RTD21" s="232"/>
      <c r="RTE21" s="232"/>
      <c r="RTF21" s="232"/>
      <c r="RTG21" s="232"/>
      <c r="RTH21" s="232"/>
      <c r="RTI21" s="232"/>
      <c r="RTJ21" s="232"/>
      <c r="RTK21" s="232"/>
      <c r="RTL21" s="232"/>
      <c r="RTM21" s="232"/>
      <c r="RTN21" s="232"/>
      <c r="RTO21" s="232"/>
      <c r="RTP21" s="232"/>
      <c r="RTQ21" s="232"/>
      <c r="RTR21" s="232"/>
      <c r="RTS21" s="232"/>
      <c r="RTT21" s="232"/>
      <c r="RTU21" s="232"/>
      <c r="RTV21" s="232"/>
      <c r="RTW21" s="232"/>
      <c r="RTX21" s="232"/>
      <c r="RTY21" s="232"/>
      <c r="RTZ21" s="232"/>
      <c r="RUA21" s="232"/>
      <c r="RUB21" s="232"/>
      <c r="RUC21" s="232"/>
      <c r="RUD21" s="232"/>
      <c r="RUE21" s="232"/>
      <c r="RUF21" s="232"/>
      <c r="RUG21" s="232"/>
      <c r="RUH21" s="232"/>
      <c r="RUI21" s="232"/>
      <c r="RUJ21" s="232"/>
      <c r="RUK21" s="232"/>
      <c r="RUL21" s="232"/>
      <c r="RUM21" s="232"/>
      <c r="RUN21" s="232"/>
      <c r="RUO21" s="232"/>
      <c r="RUP21" s="232"/>
      <c r="RUQ21" s="232"/>
      <c r="RUR21" s="232"/>
      <c r="RUS21" s="232"/>
      <c r="RUT21" s="232"/>
      <c r="RUU21" s="232"/>
      <c r="RUV21" s="232"/>
      <c r="RUW21" s="232"/>
      <c r="RUX21" s="232"/>
      <c r="RUY21" s="232"/>
      <c r="RUZ21" s="232"/>
      <c r="RVA21" s="232"/>
      <c r="RVB21" s="232"/>
      <c r="RVC21" s="232"/>
      <c r="RVD21" s="232"/>
      <c r="RVE21" s="232"/>
      <c r="RVF21" s="232"/>
      <c r="RVG21" s="232"/>
      <c r="RVH21" s="232"/>
      <c r="RVI21" s="232"/>
      <c r="RVJ21" s="232"/>
      <c r="RVK21" s="232"/>
      <c r="RVL21" s="232"/>
      <c r="RVM21" s="232"/>
      <c r="RVN21" s="232"/>
      <c r="RVO21" s="232"/>
      <c r="RVP21" s="232"/>
      <c r="RVQ21" s="232"/>
      <c r="RVR21" s="232"/>
      <c r="RVS21" s="232"/>
      <c r="RVT21" s="232"/>
      <c r="RVU21" s="232"/>
      <c r="RVV21" s="232"/>
      <c r="RVW21" s="232"/>
      <c r="RVX21" s="232"/>
      <c r="RVY21" s="232"/>
      <c r="RVZ21" s="232"/>
      <c r="RWA21" s="232"/>
      <c r="RWB21" s="232"/>
      <c r="RWC21" s="232"/>
      <c r="RWD21" s="232"/>
      <c r="RWE21" s="232"/>
      <c r="RWF21" s="232"/>
      <c r="RWG21" s="232"/>
      <c r="RWH21" s="232"/>
      <c r="RWI21" s="232"/>
      <c r="RWJ21" s="232"/>
      <c r="RWK21" s="232"/>
      <c r="RWL21" s="232"/>
      <c r="RWM21" s="232"/>
      <c r="RWN21" s="232"/>
      <c r="RWO21" s="232"/>
      <c r="RWP21" s="232"/>
      <c r="RWQ21" s="232"/>
      <c r="RWR21" s="232"/>
      <c r="RWS21" s="232"/>
      <c r="RWT21" s="232"/>
      <c r="RWU21" s="232"/>
      <c r="RWV21" s="232"/>
      <c r="RWW21" s="232"/>
      <c r="RWX21" s="232"/>
      <c r="RWY21" s="232"/>
      <c r="RWZ21" s="232"/>
      <c r="RXA21" s="232"/>
      <c r="RXB21" s="232"/>
      <c r="RXC21" s="232"/>
      <c r="RXD21" s="232"/>
      <c r="RXE21" s="232"/>
      <c r="RXF21" s="232"/>
      <c r="RXG21" s="232"/>
      <c r="RXH21" s="232"/>
      <c r="RXI21" s="232"/>
      <c r="RXJ21" s="232"/>
      <c r="RXK21" s="232"/>
      <c r="RXL21" s="232"/>
      <c r="RXM21" s="232"/>
      <c r="RXN21" s="232"/>
      <c r="RXO21" s="232"/>
      <c r="RXP21" s="232"/>
      <c r="RXQ21" s="232"/>
      <c r="RXR21" s="232"/>
      <c r="RXS21" s="232"/>
      <c r="RXT21" s="232"/>
      <c r="RXU21" s="232"/>
      <c r="RXV21" s="232"/>
      <c r="RXW21" s="232"/>
      <c r="RXX21" s="232"/>
      <c r="RXY21" s="232"/>
      <c r="RXZ21" s="232"/>
      <c r="RYA21" s="232"/>
      <c r="RYB21" s="232"/>
      <c r="RYC21" s="232"/>
      <c r="RYD21" s="232"/>
      <c r="RYE21" s="232"/>
      <c r="RYF21" s="232"/>
      <c r="RYG21" s="232"/>
      <c r="RYH21" s="232"/>
      <c r="RYI21" s="232"/>
      <c r="RYJ21" s="232"/>
      <c r="RYK21" s="232"/>
      <c r="RYL21" s="232"/>
      <c r="RYM21" s="232"/>
      <c r="RYN21" s="232"/>
      <c r="RYO21" s="232"/>
      <c r="RYP21" s="232"/>
      <c r="RYQ21" s="232"/>
      <c r="RYR21" s="232"/>
      <c r="RYS21" s="232"/>
      <c r="RYT21" s="232"/>
      <c r="RYU21" s="232"/>
      <c r="RYV21" s="232"/>
      <c r="RYW21" s="232"/>
      <c r="RYX21" s="232"/>
      <c r="RYY21" s="232"/>
      <c r="RYZ21" s="232"/>
      <c r="RZA21" s="232"/>
      <c r="RZB21" s="232"/>
      <c r="RZC21" s="232"/>
      <c r="RZD21" s="232"/>
      <c r="RZE21" s="232"/>
      <c r="RZF21" s="232"/>
      <c r="RZG21" s="232"/>
      <c r="RZH21" s="232"/>
      <c r="RZI21" s="232"/>
      <c r="RZJ21" s="232"/>
      <c r="RZK21" s="232"/>
      <c r="RZL21" s="232"/>
      <c r="RZM21" s="232"/>
      <c r="RZN21" s="232"/>
      <c r="RZO21" s="232"/>
      <c r="RZP21" s="232"/>
      <c r="RZQ21" s="232"/>
      <c r="RZR21" s="232"/>
      <c r="RZS21" s="232"/>
      <c r="RZT21" s="232"/>
      <c r="RZU21" s="232"/>
      <c r="RZV21" s="232"/>
      <c r="RZW21" s="232"/>
      <c r="RZX21" s="232"/>
      <c r="RZY21" s="232"/>
      <c r="RZZ21" s="232"/>
      <c r="SAA21" s="232"/>
      <c r="SAB21" s="232"/>
      <c r="SAC21" s="232"/>
      <c r="SAD21" s="232"/>
      <c r="SAE21" s="232"/>
      <c r="SAF21" s="232"/>
      <c r="SAG21" s="232"/>
      <c r="SAH21" s="232"/>
      <c r="SAI21" s="232"/>
      <c r="SAJ21" s="232"/>
      <c r="SAK21" s="232"/>
      <c r="SAL21" s="232"/>
      <c r="SAM21" s="232"/>
      <c r="SAN21" s="232"/>
      <c r="SAO21" s="232"/>
      <c r="SAP21" s="232"/>
      <c r="SAQ21" s="232"/>
      <c r="SAR21" s="232"/>
      <c r="SAS21" s="232"/>
      <c r="SAT21" s="232"/>
      <c r="SAU21" s="232"/>
      <c r="SAV21" s="232"/>
      <c r="SAW21" s="232"/>
      <c r="SAX21" s="232"/>
      <c r="SAY21" s="232"/>
      <c r="SAZ21" s="232"/>
      <c r="SBA21" s="232"/>
      <c r="SBB21" s="232"/>
      <c r="SBC21" s="232"/>
      <c r="SBD21" s="232"/>
      <c r="SBE21" s="232"/>
      <c r="SBF21" s="232"/>
      <c r="SBG21" s="232"/>
      <c r="SBH21" s="232"/>
      <c r="SBI21" s="232"/>
      <c r="SBJ21" s="232"/>
      <c r="SBK21" s="232"/>
      <c r="SBL21" s="232"/>
      <c r="SBM21" s="232"/>
      <c r="SBN21" s="232"/>
      <c r="SBO21" s="232"/>
      <c r="SBP21" s="232"/>
      <c r="SBQ21" s="232"/>
      <c r="SBR21" s="232"/>
      <c r="SBS21" s="232"/>
      <c r="SBT21" s="232"/>
      <c r="SBU21" s="232"/>
      <c r="SBV21" s="232"/>
      <c r="SBW21" s="232"/>
      <c r="SBX21" s="232"/>
      <c r="SBY21" s="232"/>
      <c r="SBZ21" s="232"/>
      <c r="SCA21" s="232"/>
      <c r="SCB21" s="232"/>
      <c r="SCC21" s="232"/>
      <c r="SCD21" s="232"/>
      <c r="SCE21" s="232"/>
      <c r="SCF21" s="232"/>
      <c r="SCG21" s="232"/>
      <c r="SCH21" s="232"/>
      <c r="SCI21" s="232"/>
      <c r="SCJ21" s="232"/>
      <c r="SCK21" s="232"/>
      <c r="SCL21" s="232"/>
      <c r="SCM21" s="232"/>
      <c r="SCN21" s="232"/>
      <c r="SCO21" s="232"/>
      <c r="SCP21" s="232"/>
      <c r="SCQ21" s="232"/>
      <c r="SCR21" s="232"/>
      <c r="SCS21" s="232"/>
      <c r="SCT21" s="232"/>
      <c r="SCU21" s="232"/>
      <c r="SCV21" s="232"/>
      <c r="SCW21" s="232"/>
      <c r="SCX21" s="232"/>
      <c r="SCY21" s="232"/>
      <c r="SCZ21" s="232"/>
      <c r="SDA21" s="232"/>
      <c r="SDB21" s="232"/>
      <c r="SDC21" s="232"/>
      <c r="SDD21" s="232"/>
      <c r="SDE21" s="232"/>
      <c r="SDF21" s="232"/>
      <c r="SDG21" s="232"/>
      <c r="SDH21" s="232"/>
      <c r="SDI21" s="232"/>
      <c r="SDJ21" s="232"/>
      <c r="SDK21" s="232"/>
      <c r="SDL21" s="232"/>
      <c r="SDM21" s="232"/>
      <c r="SDN21" s="232"/>
      <c r="SDO21" s="232"/>
      <c r="SDP21" s="232"/>
      <c r="SDQ21" s="232"/>
      <c r="SDR21" s="232"/>
      <c r="SDS21" s="232"/>
      <c r="SDT21" s="232"/>
      <c r="SDU21" s="232"/>
      <c r="SDV21" s="232"/>
      <c r="SDW21" s="232"/>
      <c r="SDX21" s="232"/>
      <c r="SDY21" s="232"/>
      <c r="SDZ21" s="232"/>
      <c r="SEA21" s="232"/>
      <c r="SEB21" s="232"/>
      <c r="SEC21" s="232"/>
      <c r="SED21" s="232"/>
      <c r="SEE21" s="232"/>
      <c r="SEF21" s="232"/>
      <c r="SEG21" s="232"/>
      <c r="SEH21" s="232"/>
      <c r="SEI21" s="232"/>
      <c r="SEJ21" s="232"/>
      <c r="SEK21" s="232"/>
      <c r="SEL21" s="232"/>
      <c r="SEM21" s="232"/>
      <c r="SEN21" s="232"/>
      <c r="SEO21" s="232"/>
      <c r="SEP21" s="232"/>
      <c r="SEQ21" s="232"/>
      <c r="SER21" s="232"/>
      <c r="SES21" s="232"/>
      <c r="SET21" s="232"/>
      <c r="SEU21" s="232"/>
      <c r="SEV21" s="232"/>
      <c r="SEW21" s="232"/>
      <c r="SEX21" s="232"/>
      <c r="SEY21" s="232"/>
      <c r="SEZ21" s="232"/>
      <c r="SFA21" s="232"/>
      <c r="SFB21" s="232"/>
      <c r="SFC21" s="232"/>
      <c r="SFD21" s="232"/>
      <c r="SFE21" s="232"/>
      <c r="SFF21" s="232"/>
      <c r="SFG21" s="232"/>
      <c r="SFH21" s="232"/>
      <c r="SFI21" s="232"/>
      <c r="SFJ21" s="232"/>
      <c r="SFK21" s="232"/>
      <c r="SFL21" s="232"/>
      <c r="SFM21" s="232"/>
      <c r="SFN21" s="232"/>
      <c r="SFO21" s="232"/>
      <c r="SFP21" s="232"/>
      <c r="SFQ21" s="232"/>
      <c r="SFR21" s="232"/>
      <c r="SFS21" s="232"/>
      <c r="SFT21" s="232"/>
      <c r="SFU21" s="232"/>
      <c r="SFV21" s="232"/>
      <c r="SFW21" s="232"/>
      <c r="SFX21" s="232"/>
      <c r="SFY21" s="232"/>
      <c r="SFZ21" s="232"/>
      <c r="SGA21" s="232"/>
      <c r="SGB21" s="232"/>
      <c r="SGC21" s="232"/>
      <c r="SGD21" s="232"/>
      <c r="SGE21" s="232"/>
      <c r="SGF21" s="232"/>
      <c r="SGG21" s="232"/>
      <c r="SGH21" s="232"/>
      <c r="SGI21" s="232"/>
      <c r="SGJ21" s="232"/>
      <c r="SGK21" s="232"/>
      <c r="SGL21" s="232"/>
      <c r="SGM21" s="232"/>
      <c r="SGN21" s="232"/>
      <c r="SGO21" s="232"/>
      <c r="SGP21" s="232"/>
      <c r="SGQ21" s="232"/>
      <c r="SGR21" s="232"/>
      <c r="SGS21" s="232"/>
      <c r="SGT21" s="232"/>
      <c r="SGU21" s="232"/>
      <c r="SGV21" s="232"/>
      <c r="SGW21" s="232"/>
      <c r="SGX21" s="232"/>
      <c r="SGY21" s="232"/>
      <c r="SGZ21" s="232"/>
      <c r="SHA21" s="232"/>
      <c r="SHB21" s="232"/>
      <c r="SHC21" s="232"/>
      <c r="SHD21" s="232"/>
      <c r="SHE21" s="232"/>
      <c r="SHF21" s="232"/>
      <c r="SHG21" s="232"/>
      <c r="SHH21" s="232"/>
      <c r="SHI21" s="232"/>
      <c r="SHJ21" s="232"/>
      <c r="SHK21" s="232"/>
      <c r="SHL21" s="232"/>
      <c r="SHM21" s="232"/>
      <c r="SHN21" s="232"/>
      <c r="SHO21" s="232"/>
      <c r="SHP21" s="232"/>
      <c r="SHQ21" s="232"/>
      <c r="SHR21" s="232"/>
      <c r="SHS21" s="232"/>
      <c r="SHT21" s="232"/>
      <c r="SHU21" s="232"/>
      <c r="SHV21" s="232"/>
      <c r="SHW21" s="232"/>
      <c r="SHX21" s="232"/>
      <c r="SHY21" s="232"/>
      <c r="SHZ21" s="232"/>
      <c r="SIA21" s="232"/>
      <c r="SIB21" s="232"/>
      <c r="SIC21" s="232"/>
      <c r="SID21" s="232"/>
      <c r="SIE21" s="232"/>
      <c r="SIF21" s="232"/>
      <c r="SIG21" s="232"/>
      <c r="SIH21" s="232"/>
      <c r="SII21" s="232"/>
      <c r="SIJ21" s="232"/>
      <c r="SIK21" s="232"/>
      <c r="SIL21" s="232"/>
      <c r="SIM21" s="232"/>
      <c r="SIN21" s="232"/>
      <c r="SIO21" s="232"/>
      <c r="SIP21" s="232"/>
      <c r="SIQ21" s="232"/>
      <c r="SIR21" s="232"/>
      <c r="SIS21" s="232"/>
      <c r="SIT21" s="232"/>
      <c r="SIU21" s="232"/>
      <c r="SIV21" s="232"/>
      <c r="SIW21" s="232"/>
      <c r="SIX21" s="232"/>
      <c r="SIY21" s="232"/>
      <c r="SIZ21" s="232"/>
      <c r="SJA21" s="232"/>
      <c r="SJB21" s="232"/>
      <c r="SJC21" s="232"/>
      <c r="SJD21" s="232"/>
      <c r="SJE21" s="232"/>
      <c r="SJF21" s="232"/>
      <c r="SJG21" s="232"/>
      <c r="SJH21" s="232"/>
      <c r="SJI21" s="232"/>
      <c r="SJJ21" s="232"/>
      <c r="SJK21" s="232"/>
      <c r="SJL21" s="232"/>
      <c r="SJM21" s="232"/>
      <c r="SJN21" s="232"/>
      <c r="SJO21" s="232"/>
      <c r="SJP21" s="232"/>
      <c r="SJQ21" s="232"/>
      <c r="SJR21" s="232"/>
      <c r="SJS21" s="232"/>
      <c r="SJT21" s="232"/>
      <c r="SJU21" s="232"/>
      <c r="SJV21" s="232"/>
      <c r="SJW21" s="232"/>
      <c r="SJX21" s="232"/>
      <c r="SJY21" s="232"/>
      <c r="SJZ21" s="232"/>
      <c r="SKA21" s="232"/>
      <c r="SKB21" s="232"/>
      <c r="SKC21" s="232"/>
      <c r="SKD21" s="232"/>
      <c r="SKE21" s="232"/>
      <c r="SKF21" s="232"/>
      <c r="SKG21" s="232"/>
      <c r="SKH21" s="232"/>
      <c r="SKI21" s="232"/>
      <c r="SKJ21" s="232"/>
      <c r="SKK21" s="232"/>
      <c r="SKL21" s="232"/>
      <c r="SKM21" s="232"/>
      <c r="SKN21" s="232"/>
      <c r="SKO21" s="232"/>
      <c r="SKP21" s="232"/>
      <c r="SKQ21" s="232"/>
      <c r="SKR21" s="232"/>
      <c r="SKS21" s="232"/>
      <c r="SKT21" s="232"/>
      <c r="SKU21" s="232"/>
      <c r="SKV21" s="232"/>
      <c r="SKW21" s="232"/>
      <c r="SKX21" s="232"/>
      <c r="SKY21" s="232"/>
      <c r="SKZ21" s="232"/>
      <c r="SLA21" s="232"/>
      <c r="SLB21" s="232"/>
      <c r="SLC21" s="232"/>
      <c r="SLD21" s="232"/>
      <c r="SLE21" s="232"/>
      <c r="SLF21" s="232"/>
      <c r="SLG21" s="232"/>
      <c r="SLH21" s="232"/>
      <c r="SLI21" s="232"/>
      <c r="SLJ21" s="232"/>
      <c r="SLK21" s="232"/>
      <c r="SLL21" s="232"/>
      <c r="SLM21" s="232"/>
      <c r="SLN21" s="232"/>
      <c r="SLO21" s="232"/>
      <c r="SLP21" s="232"/>
      <c r="SLQ21" s="232"/>
      <c r="SLR21" s="232"/>
      <c r="SLS21" s="232"/>
      <c r="SLT21" s="232"/>
      <c r="SLU21" s="232"/>
      <c r="SLV21" s="232"/>
      <c r="SLW21" s="232"/>
      <c r="SLX21" s="232"/>
      <c r="SLY21" s="232"/>
      <c r="SLZ21" s="232"/>
      <c r="SMA21" s="232"/>
      <c r="SMB21" s="232"/>
      <c r="SMC21" s="232"/>
      <c r="SMD21" s="232"/>
      <c r="SME21" s="232"/>
      <c r="SMF21" s="232"/>
      <c r="SMG21" s="232"/>
      <c r="SMH21" s="232"/>
      <c r="SMI21" s="232"/>
      <c r="SMJ21" s="232"/>
      <c r="SMK21" s="232"/>
      <c r="SML21" s="232"/>
      <c r="SMM21" s="232"/>
      <c r="SMN21" s="232"/>
      <c r="SMO21" s="232"/>
      <c r="SMP21" s="232"/>
      <c r="SMQ21" s="232"/>
      <c r="SMR21" s="232"/>
      <c r="SMS21" s="232"/>
      <c r="SMT21" s="232"/>
      <c r="SMU21" s="232"/>
      <c r="SMV21" s="232"/>
      <c r="SMW21" s="232"/>
      <c r="SMX21" s="232"/>
      <c r="SMY21" s="232"/>
      <c r="SMZ21" s="232"/>
      <c r="SNA21" s="232"/>
      <c r="SNB21" s="232"/>
      <c r="SNC21" s="232"/>
      <c r="SND21" s="232"/>
      <c r="SNE21" s="232"/>
      <c r="SNF21" s="232"/>
      <c r="SNG21" s="232"/>
      <c r="SNH21" s="232"/>
      <c r="SNI21" s="232"/>
      <c r="SNJ21" s="232"/>
      <c r="SNK21" s="232"/>
      <c r="SNL21" s="232"/>
      <c r="SNM21" s="232"/>
      <c r="SNN21" s="232"/>
      <c r="SNO21" s="232"/>
      <c r="SNP21" s="232"/>
      <c r="SNQ21" s="232"/>
      <c r="SNR21" s="232"/>
      <c r="SNS21" s="232"/>
      <c r="SNT21" s="232"/>
      <c r="SNU21" s="232"/>
      <c r="SNV21" s="232"/>
      <c r="SNW21" s="232"/>
      <c r="SNX21" s="232"/>
      <c r="SNY21" s="232"/>
      <c r="SNZ21" s="232"/>
      <c r="SOA21" s="232"/>
      <c r="SOB21" s="232"/>
      <c r="SOC21" s="232"/>
      <c r="SOD21" s="232"/>
      <c r="SOE21" s="232"/>
      <c r="SOF21" s="232"/>
      <c r="SOG21" s="232"/>
      <c r="SOH21" s="232"/>
      <c r="SOI21" s="232"/>
      <c r="SOJ21" s="232"/>
      <c r="SOK21" s="232"/>
      <c r="SOL21" s="232"/>
      <c r="SOM21" s="232"/>
      <c r="SON21" s="232"/>
      <c r="SOO21" s="232"/>
      <c r="SOP21" s="232"/>
      <c r="SOQ21" s="232"/>
      <c r="SOR21" s="232"/>
      <c r="SOS21" s="232"/>
      <c r="SOT21" s="232"/>
      <c r="SOU21" s="232"/>
      <c r="SOV21" s="232"/>
      <c r="SOW21" s="232"/>
      <c r="SOX21" s="232"/>
      <c r="SOY21" s="232"/>
      <c r="SOZ21" s="232"/>
      <c r="SPA21" s="232"/>
      <c r="SPB21" s="232"/>
      <c r="SPC21" s="232"/>
      <c r="SPD21" s="232"/>
      <c r="SPE21" s="232"/>
      <c r="SPF21" s="232"/>
      <c r="SPG21" s="232"/>
      <c r="SPH21" s="232"/>
      <c r="SPI21" s="232"/>
      <c r="SPJ21" s="232"/>
      <c r="SPK21" s="232"/>
      <c r="SPL21" s="232"/>
      <c r="SPM21" s="232"/>
      <c r="SPN21" s="232"/>
      <c r="SPO21" s="232"/>
      <c r="SPP21" s="232"/>
      <c r="SPQ21" s="232"/>
      <c r="SPR21" s="232"/>
      <c r="SPS21" s="232"/>
      <c r="SPT21" s="232"/>
      <c r="SPU21" s="232"/>
      <c r="SPV21" s="232"/>
      <c r="SPW21" s="232"/>
      <c r="SPX21" s="232"/>
      <c r="SPY21" s="232"/>
      <c r="SPZ21" s="232"/>
      <c r="SQA21" s="232"/>
      <c r="SQB21" s="232"/>
      <c r="SQC21" s="232"/>
      <c r="SQD21" s="232"/>
      <c r="SQE21" s="232"/>
      <c r="SQF21" s="232"/>
      <c r="SQG21" s="232"/>
      <c r="SQH21" s="232"/>
      <c r="SQI21" s="232"/>
      <c r="SQJ21" s="232"/>
      <c r="SQK21" s="232"/>
      <c r="SQL21" s="232"/>
      <c r="SQM21" s="232"/>
      <c r="SQN21" s="232"/>
      <c r="SQO21" s="232"/>
      <c r="SQP21" s="232"/>
      <c r="SQQ21" s="232"/>
      <c r="SQR21" s="232"/>
      <c r="SQS21" s="232"/>
      <c r="SQT21" s="232"/>
      <c r="SQU21" s="232"/>
      <c r="SQV21" s="232"/>
      <c r="SQW21" s="232"/>
      <c r="SQX21" s="232"/>
      <c r="SQY21" s="232"/>
      <c r="SQZ21" s="232"/>
      <c r="SRA21" s="232"/>
      <c r="SRB21" s="232"/>
      <c r="SRC21" s="232"/>
      <c r="SRD21" s="232"/>
      <c r="SRE21" s="232"/>
      <c r="SRF21" s="232"/>
      <c r="SRG21" s="232"/>
      <c r="SRH21" s="232"/>
      <c r="SRI21" s="232"/>
      <c r="SRJ21" s="232"/>
      <c r="SRK21" s="232"/>
      <c r="SRL21" s="232"/>
      <c r="SRM21" s="232"/>
      <c r="SRN21" s="232"/>
      <c r="SRO21" s="232"/>
      <c r="SRP21" s="232"/>
      <c r="SRQ21" s="232"/>
      <c r="SRR21" s="232"/>
      <c r="SRS21" s="232"/>
      <c r="SRT21" s="232"/>
      <c r="SRU21" s="232"/>
      <c r="SRV21" s="232"/>
      <c r="SRW21" s="232"/>
      <c r="SRX21" s="232"/>
      <c r="SRY21" s="232"/>
      <c r="SRZ21" s="232"/>
      <c r="SSA21" s="232"/>
      <c r="SSB21" s="232"/>
      <c r="SSC21" s="232"/>
      <c r="SSD21" s="232"/>
      <c r="SSE21" s="232"/>
      <c r="SSF21" s="232"/>
      <c r="SSG21" s="232"/>
      <c r="SSH21" s="232"/>
      <c r="SSI21" s="232"/>
      <c r="SSJ21" s="232"/>
      <c r="SSK21" s="232"/>
      <c r="SSL21" s="232"/>
      <c r="SSM21" s="232"/>
      <c r="SSN21" s="232"/>
      <c r="SSO21" s="232"/>
      <c r="SSP21" s="232"/>
      <c r="SSQ21" s="232"/>
      <c r="SSR21" s="232"/>
      <c r="SSS21" s="232"/>
      <c r="SST21" s="232"/>
      <c r="SSU21" s="232"/>
      <c r="SSV21" s="232"/>
      <c r="SSW21" s="232"/>
      <c r="SSX21" s="232"/>
      <c r="SSY21" s="232"/>
      <c r="SSZ21" s="232"/>
      <c r="STA21" s="232"/>
      <c r="STB21" s="232"/>
      <c r="STC21" s="232"/>
      <c r="STD21" s="232"/>
      <c r="STE21" s="232"/>
      <c r="STF21" s="232"/>
      <c r="STG21" s="232"/>
      <c r="STH21" s="232"/>
      <c r="STI21" s="232"/>
      <c r="STJ21" s="232"/>
      <c r="STK21" s="232"/>
      <c r="STL21" s="232"/>
      <c r="STM21" s="232"/>
      <c r="STN21" s="232"/>
      <c r="STO21" s="232"/>
      <c r="STP21" s="232"/>
      <c r="STQ21" s="232"/>
      <c r="STR21" s="232"/>
      <c r="STS21" s="232"/>
      <c r="STT21" s="232"/>
      <c r="STU21" s="232"/>
      <c r="STV21" s="232"/>
      <c r="STW21" s="232"/>
      <c r="STX21" s="232"/>
      <c r="STY21" s="232"/>
      <c r="STZ21" s="232"/>
      <c r="SUA21" s="232"/>
      <c r="SUB21" s="232"/>
      <c r="SUC21" s="232"/>
      <c r="SUD21" s="232"/>
      <c r="SUE21" s="232"/>
      <c r="SUF21" s="232"/>
      <c r="SUG21" s="232"/>
      <c r="SUH21" s="232"/>
      <c r="SUI21" s="232"/>
      <c r="SUJ21" s="232"/>
      <c r="SUK21" s="232"/>
      <c r="SUL21" s="232"/>
      <c r="SUM21" s="232"/>
      <c r="SUN21" s="232"/>
      <c r="SUO21" s="232"/>
      <c r="SUP21" s="232"/>
      <c r="SUQ21" s="232"/>
      <c r="SUR21" s="232"/>
      <c r="SUS21" s="232"/>
      <c r="SUT21" s="232"/>
      <c r="SUU21" s="232"/>
      <c r="SUV21" s="232"/>
      <c r="SUW21" s="232"/>
      <c r="SUX21" s="232"/>
      <c r="SUY21" s="232"/>
      <c r="SUZ21" s="232"/>
      <c r="SVA21" s="232"/>
      <c r="SVB21" s="232"/>
      <c r="SVC21" s="232"/>
      <c r="SVD21" s="232"/>
      <c r="SVE21" s="232"/>
      <c r="SVF21" s="232"/>
      <c r="SVG21" s="232"/>
      <c r="SVH21" s="232"/>
      <c r="SVI21" s="232"/>
      <c r="SVJ21" s="232"/>
      <c r="SVK21" s="232"/>
      <c r="SVL21" s="232"/>
      <c r="SVM21" s="232"/>
      <c r="SVN21" s="232"/>
      <c r="SVO21" s="232"/>
      <c r="SVP21" s="232"/>
      <c r="SVQ21" s="232"/>
      <c r="SVR21" s="232"/>
      <c r="SVS21" s="232"/>
      <c r="SVT21" s="232"/>
      <c r="SVU21" s="232"/>
      <c r="SVV21" s="232"/>
      <c r="SVW21" s="232"/>
      <c r="SVX21" s="232"/>
      <c r="SVY21" s="232"/>
      <c r="SVZ21" s="232"/>
      <c r="SWA21" s="232"/>
      <c r="SWB21" s="232"/>
      <c r="SWC21" s="232"/>
      <c r="SWD21" s="232"/>
      <c r="SWE21" s="232"/>
      <c r="SWF21" s="232"/>
      <c r="SWG21" s="232"/>
      <c r="SWH21" s="232"/>
      <c r="SWI21" s="232"/>
      <c r="SWJ21" s="232"/>
      <c r="SWK21" s="232"/>
      <c r="SWL21" s="232"/>
      <c r="SWM21" s="232"/>
      <c r="SWN21" s="232"/>
      <c r="SWO21" s="232"/>
      <c r="SWP21" s="232"/>
      <c r="SWQ21" s="232"/>
      <c r="SWR21" s="232"/>
      <c r="SWS21" s="232"/>
      <c r="SWT21" s="232"/>
      <c r="SWU21" s="232"/>
      <c r="SWV21" s="232"/>
      <c r="SWW21" s="232"/>
      <c r="SWX21" s="232"/>
      <c r="SWY21" s="232"/>
      <c r="SWZ21" s="232"/>
      <c r="SXA21" s="232"/>
      <c r="SXB21" s="232"/>
      <c r="SXC21" s="232"/>
      <c r="SXD21" s="232"/>
      <c r="SXE21" s="232"/>
      <c r="SXF21" s="232"/>
      <c r="SXG21" s="232"/>
      <c r="SXH21" s="232"/>
      <c r="SXI21" s="232"/>
      <c r="SXJ21" s="232"/>
      <c r="SXK21" s="232"/>
      <c r="SXL21" s="232"/>
      <c r="SXM21" s="232"/>
      <c r="SXN21" s="232"/>
      <c r="SXO21" s="232"/>
      <c r="SXP21" s="232"/>
      <c r="SXQ21" s="232"/>
      <c r="SXR21" s="232"/>
      <c r="SXS21" s="232"/>
      <c r="SXT21" s="232"/>
      <c r="SXU21" s="232"/>
      <c r="SXV21" s="232"/>
      <c r="SXW21" s="232"/>
      <c r="SXX21" s="232"/>
      <c r="SXY21" s="232"/>
      <c r="SXZ21" s="232"/>
      <c r="SYA21" s="232"/>
      <c r="SYB21" s="232"/>
      <c r="SYC21" s="232"/>
      <c r="SYD21" s="232"/>
      <c r="SYE21" s="232"/>
      <c r="SYF21" s="232"/>
      <c r="SYG21" s="232"/>
      <c r="SYH21" s="232"/>
      <c r="SYI21" s="232"/>
      <c r="SYJ21" s="232"/>
      <c r="SYK21" s="232"/>
      <c r="SYL21" s="232"/>
      <c r="SYM21" s="232"/>
      <c r="SYN21" s="232"/>
      <c r="SYO21" s="232"/>
      <c r="SYP21" s="232"/>
      <c r="SYQ21" s="232"/>
      <c r="SYR21" s="232"/>
      <c r="SYS21" s="232"/>
      <c r="SYT21" s="232"/>
      <c r="SYU21" s="232"/>
      <c r="SYV21" s="232"/>
      <c r="SYW21" s="232"/>
      <c r="SYX21" s="232"/>
      <c r="SYY21" s="232"/>
      <c r="SYZ21" s="232"/>
      <c r="SZA21" s="232"/>
      <c r="SZB21" s="232"/>
      <c r="SZC21" s="232"/>
      <c r="SZD21" s="232"/>
      <c r="SZE21" s="232"/>
      <c r="SZF21" s="232"/>
      <c r="SZG21" s="232"/>
      <c r="SZH21" s="232"/>
      <c r="SZI21" s="232"/>
      <c r="SZJ21" s="232"/>
      <c r="SZK21" s="232"/>
      <c r="SZL21" s="232"/>
      <c r="SZM21" s="232"/>
      <c r="SZN21" s="232"/>
      <c r="SZO21" s="232"/>
      <c r="SZP21" s="232"/>
      <c r="SZQ21" s="232"/>
      <c r="SZR21" s="232"/>
      <c r="SZS21" s="232"/>
      <c r="SZT21" s="232"/>
      <c r="SZU21" s="232"/>
      <c r="SZV21" s="232"/>
      <c r="SZW21" s="232"/>
      <c r="SZX21" s="232"/>
      <c r="SZY21" s="232"/>
      <c r="SZZ21" s="232"/>
      <c r="TAA21" s="232"/>
      <c r="TAB21" s="232"/>
      <c r="TAC21" s="232"/>
      <c r="TAD21" s="232"/>
      <c r="TAE21" s="232"/>
      <c r="TAF21" s="232"/>
      <c r="TAG21" s="232"/>
      <c r="TAH21" s="232"/>
      <c r="TAI21" s="232"/>
      <c r="TAJ21" s="232"/>
      <c r="TAK21" s="232"/>
      <c r="TAL21" s="232"/>
      <c r="TAM21" s="232"/>
      <c r="TAN21" s="232"/>
      <c r="TAO21" s="232"/>
      <c r="TAP21" s="232"/>
      <c r="TAQ21" s="232"/>
      <c r="TAR21" s="232"/>
      <c r="TAS21" s="232"/>
      <c r="TAT21" s="232"/>
      <c r="TAU21" s="232"/>
      <c r="TAV21" s="232"/>
      <c r="TAW21" s="232"/>
      <c r="TAX21" s="232"/>
      <c r="TAY21" s="232"/>
      <c r="TAZ21" s="232"/>
      <c r="TBA21" s="232"/>
      <c r="TBB21" s="232"/>
      <c r="TBC21" s="232"/>
      <c r="TBD21" s="232"/>
      <c r="TBE21" s="232"/>
      <c r="TBF21" s="232"/>
      <c r="TBG21" s="232"/>
      <c r="TBH21" s="232"/>
      <c r="TBI21" s="232"/>
      <c r="TBJ21" s="232"/>
      <c r="TBK21" s="232"/>
      <c r="TBL21" s="232"/>
      <c r="TBM21" s="232"/>
      <c r="TBN21" s="232"/>
      <c r="TBO21" s="232"/>
      <c r="TBP21" s="232"/>
      <c r="TBQ21" s="232"/>
      <c r="TBR21" s="232"/>
      <c r="TBS21" s="232"/>
      <c r="TBT21" s="232"/>
      <c r="TBU21" s="232"/>
      <c r="TBV21" s="232"/>
      <c r="TBW21" s="232"/>
      <c r="TBX21" s="232"/>
      <c r="TBY21" s="232"/>
      <c r="TBZ21" s="232"/>
      <c r="TCA21" s="232"/>
      <c r="TCB21" s="232"/>
      <c r="TCC21" s="232"/>
      <c r="TCD21" s="232"/>
      <c r="TCE21" s="232"/>
      <c r="TCF21" s="232"/>
      <c r="TCG21" s="232"/>
      <c r="TCH21" s="232"/>
      <c r="TCI21" s="232"/>
      <c r="TCJ21" s="232"/>
      <c r="TCK21" s="232"/>
      <c r="TCL21" s="232"/>
      <c r="TCM21" s="232"/>
      <c r="TCN21" s="232"/>
      <c r="TCO21" s="232"/>
      <c r="TCP21" s="232"/>
      <c r="TCQ21" s="232"/>
      <c r="TCR21" s="232"/>
      <c r="TCS21" s="232"/>
      <c r="TCT21" s="232"/>
      <c r="TCU21" s="232"/>
      <c r="TCV21" s="232"/>
      <c r="TCW21" s="232"/>
      <c r="TCX21" s="232"/>
      <c r="TCY21" s="232"/>
      <c r="TCZ21" s="232"/>
      <c r="TDA21" s="232"/>
      <c r="TDB21" s="232"/>
      <c r="TDC21" s="232"/>
      <c r="TDD21" s="232"/>
      <c r="TDE21" s="232"/>
      <c r="TDF21" s="232"/>
      <c r="TDG21" s="232"/>
      <c r="TDH21" s="232"/>
      <c r="TDI21" s="232"/>
      <c r="TDJ21" s="232"/>
      <c r="TDK21" s="232"/>
      <c r="TDL21" s="232"/>
      <c r="TDM21" s="232"/>
      <c r="TDN21" s="232"/>
      <c r="TDO21" s="232"/>
      <c r="TDP21" s="232"/>
      <c r="TDQ21" s="232"/>
      <c r="TDR21" s="232"/>
      <c r="TDS21" s="232"/>
      <c r="TDT21" s="232"/>
      <c r="TDU21" s="232"/>
      <c r="TDV21" s="232"/>
      <c r="TDW21" s="232"/>
      <c r="TDX21" s="232"/>
      <c r="TDY21" s="232"/>
      <c r="TDZ21" s="232"/>
      <c r="TEA21" s="232"/>
      <c r="TEB21" s="232"/>
      <c r="TEC21" s="232"/>
      <c r="TED21" s="232"/>
      <c r="TEE21" s="232"/>
      <c r="TEF21" s="232"/>
      <c r="TEG21" s="232"/>
      <c r="TEH21" s="232"/>
      <c r="TEI21" s="232"/>
      <c r="TEJ21" s="232"/>
      <c r="TEK21" s="232"/>
      <c r="TEL21" s="232"/>
      <c r="TEM21" s="232"/>
      <c r="TEN21" s="232"/>
      <c r="TEO21" s="232"/>
      <c r="TEP21" s="232"/>
      <c r="TEQ21" s="232"/>
      <c r="TER21" s="232"/>
      <c r="TES21" s="232"/>
      <c r="TET21" s="232"/>
      <c r="TEU21" s="232"/>
      <c r="TEV21" s="232"/>
      <c r="TEW21" s="232"/>
      <c r="TEX21" s="232"/>
      <c r="TEY21" s="232"/>
      <c r="TEZ21" s="232"/>
      <c r="TFA21" s="232"/>
      <c r="TFB21" s="232"/>
      <c r="TFC21" s="232"/>
      <c r="TFD21" s="232"/>
      <c r="TFE21" s="232"/>
      <c r="TFF21" s="232"/>
      <c r="TFG21" s="232"/>
      <c r="TFH21" s="232"/>
      <c r="TFI21" s="232"/>
      <c r="TFJ21" s="232"/>
      <c r="TFK21" s="232"/>
      <c r="TFL21" s="232"/>
      <c r="TFM21" s="232"/>
      <c r="TFN21" s="232"/>
      <c r="TFO21" s="232"/>
      <c r="TFP21" s="232"/>
      <c r="TFQ21" s="232"/>
      <c r="TFR21" s="232"/>
      <c r="TFS21" s="232"/>
      <c r="TFT21" s="232"/>
      <c r="TFU21" s="232"/>
      <c r="TFV21" s="232"/>
      <c r="TFW21" s="232"/>
      <c r="TFX21" s="232"/>
      <c r="TFY21" s="232"/>
      <c r="TFZ21" s="232"/>
      <c r="TGA21" s="232"/>
      <c r="TGB21" s="232"/>
      <c r="TGC21" s="232"/>
      <c r="TGD21" s="232"/>
      <c r="TGE21" s="232"/>
      <c r="TGF21" s="232"/>
      <c r="TGG21" s="232"/>
      <c r="TGH21" s="232"/>
      <c r="TGI21" s="232"/>
      <c r="TGJ21" s="232"/>
      <c r="TGK21" s="232"/>
      <c r="TGL21" s="232"/>
      <c r="TGM21" s="232"/>
      <c r="TGN21" s="232"/>
      <c r="TGO21" s="232"/>
      <c r="TGP21" s="232"/>
      <c r="TGQ21" s="232"/>
      <c r="TGR21" s="232"/>
      <c r="TGS21" s="232"/>
      <c r="TGT21" s="232"/>
      <c r="TGU21" s="232"/>
      <c r="TGV21" s="232"/>
      <c r="TGW21" s="232"/>
      <c r="TGX21" s="232"/>
      <c r="TGY21" s="232"/>
      <c r="TGZ21" s="232"/>
      <c r="THA21" s="232"/>
      <c r="THB21" s="232"/>
      <c r="THC21" s="232"/>
      <c r="THD21" s="232"/>
      <c r="THE21" s="232"/>
      <c r="THF21" s="232"/>
      <c r="THG21" s="232"/>
      <c r="THH21" s="232"/>
      <c r="THI21" s="232"/>
      <c r="THJ21" s="232"/>
      <c r="THK21" s="232"/>
      <c r="THL21" s="232"/>
      <c r="THM21" s="232"/>
      <c r="THN21" s="232"/>
      <c r="THO21" s="232"/>
      <c r="THP21" s="232"/>
      <c r="THQ21" s="232"/>
      <c r="THR21" s="232"/>
      <c r="THS21" s="232"/>
      <c r="THT21" s="232"/>
      <c r="THU21" s="232"/>
      <c r="THV21" s="232"/>
      <c r="THW21" s="232"/>
      <c r="THX21" s="232"/>
      <c r="THY21" s="232"/>
      <c r="THZ21" s="232"/>
      <c r="TIA21" s="232"/>
      <c r="TIB21" s="232"/>
      <c r="TIC21" s="232"/>
      <c r="TID21" s="232"/>
      <c r="TIE21" s="232"/>
      <c r="TIF21" s="232"/>
      <c r="TIG21" s="232"/>
      <c r="TIH21" s="232"/>
      <c r="TII21" s="232"/>
      <c r="TIJ21" s="232"/>
      <c r="TIK21" s="232"/>
      <c r="TIL21" s="232"/>
      <c r="TIM21" s="232"/>
      <c r="TIN21" s="232"/>
      <c r="TIO21" s="232"/>
      <c r="TIP21" s="232"/>
      <c r="TIQ21" s="232"/>
      <c r="TIR21" s="232"/>
      <c r="TIS21" s="232"/>
      <c r="TIT21" s="232"/>
      <c r="TIU21" s="232"/>
      <c r="TIV21" s="232"/>
      <c r="TIW21" s="232"/>
      <c r="TIX21" s="232"/>
      <c r="TIY21" s="232"/>
      <c r="TIZ21" s="232"/>
      <c r="TJA21" s="232"/>
      <c r="TJB21" s="232"/>
      <c r="TJC21" s="232"/>
      <c r="TJD21" s="232"/>
      <c r="TJE21" s="232"/>
      <c r="TJF21" s="232"/>
      <c r="TJG21" s="232"/>
      <c r="TJH21" s="232"/>
      <c r="TJI21" s="232"/>
      <c r="TJJ21" s="232"/>
      <c r="TJK21" s="232"/>
      <c r="TJL21" s="232"/>
      <c r="TJM21" s="232"/>
      <c r="TJN21" s="232"/>
      <c r="TJO21" s="232"/>
      <c r="TJP21" s="232"/>
      <c r="TJQ21" s="232"/>
      <c r="TJR21" s="232"/>
      <c r="TJS21" s="232"/>
      <c r="TJT21" s="232"/>
      <c r="TJU21" s="232"/>
      <c r="TJV21" s="232"/>
      <c r="TJW21" s="232"/>
      <c r="TJX21" s="232"/>
      <c r="TJY21" s="232"/>
      <c r="TJZ21" s="232"/>
      <c r="TKA21" s="232"/>
      <c r="TKB21" s="232"/>
      <c r="TKC21" s="232"/>
      <c r="TKD21" s="232"/>
      <c r="TKE21" s="232"/>
      <c r="TKF21" s="232"/>
      <c r="TKG21" s="232"/>
      <c r="TKH21" s="232"/>
      <c r="TKI21" s="232"/>
      <c r="TKJ21" s="232"/>
      <c r="TKK21" s="232"/>
      <c r="TKL21" s="232"/>
      <c r="TKM21" s="232"/>
      <c r="TKN21" s="232"/>
      <c r="TKO21" s="232"/>
      <c r="TKP21" s="232"/>
      <c r="TKQ21" s="232"/>
      <c r="TKR21" s="232"/>
      <c r="TKS21" s="232"/>
      <c r="TKT21" s="232"/>
      <c r="TKU21" s="232"/>
      <c r="TKV21" s="232"/>
      <c r="TKW21" s="232"/>
      <c r="TKX21" s="232"/>
      <c r="TKY21" s="232"/>
      <c r="TKZ21" s="232"/>
      <c r="TLA21" s="232"/>
      <c r="TLB21" s="232"/>
      <c r="TLC21" s="232"/>
      <c r="TLD21" s="232"/>
      <c r="TLE21" s="232"/>
      <c r="TLF21" s="232"/>
      <c r="TLG21" s="232"/>
      <c r="TLH21" s="232"/>
      <c r="TLI21" s="232"/>
      <c r="TLJ21" s="232"/>
      <c r="TLK21" s="232"/>
      <c r="TLL21" s="232"/>
      <c r="TLM21" s="232"/>
      <c r="TLN21" s="232"/>
      <c r="TLO21" s="232"/>
      <c r="TLP21" s="232"/>
      <c r="TLQ21" s="232"/>
      <c r="TLR21" s="232"/>
      <c r="TLS21" s="232"/>
      <c r="TLT21" s="232"/>
      <c r="TLU21" s="232"/>
      <c r="TLV21" s="232"/>
      <c r="TLW21" s="232"/>
      <c r="TLX21" s="232"/>
      <c r="TLY21" s="232"/>
      <c r="TLZ21" s="232"/>
      <c r="TMA21" s="232"/>
      <c r="TMB21" s="232"/>
      <c r="TMC21" s="232"/>
      <c r="TMD21" s="232"/>
      <c r="TME21" s="232"/>
      <c r="TMF21" s="232"/>
      <c r="TMG21" s="232"/>
      <c r="TMH21" s="232"/>
      <c r="TMI21" s="232"/>
      <c r="TMJ21" s="232"/>
      <c r="TMK21" s="232"/>
      <c r="TML21" s="232"/>
      <c r="TMM21" s="232"/>
      <c r="TMN21" s="232"/>
      <c r="TMO21" s="232"/>
      <c r="TMP21" s="232"/>
      <c r="TMQ21" s="232"/>
      <c r="TMR21" s="232"/>
      <c r="TMS21" s="232"/>
      <c r="TMT21" s="232"/>
      <c r="TMU21" s="232"/>
      <c r="TMV21" s="232"/>
      <c r="TMW21" s="232"/>
      <c r="TMX21" s="232"/>
      <c r="TMY21" s="232"/>
      <c r="TMZ21" s="232"/>
      <c r="TNA21" s="232"/>
      <c r="TNB21" s="232"/>
      <c r="TNC21" s="232"/>
      <c r="TND21" s="232"/>
      <c r="TNE21" s="232"/>
      <c r="TNF21" s="232"/>
      <c r="TNG21" s="232"/>
      <c r="TNH21" s="232"/>
      <c r="TNI21" s="232"/>
      <c r="TNJ21" s="232"/>
      <c r="TNK21" s="232"/>
      <c r="TNL21" s="232"/>
      <c r="TNM21" s="232"/>
      <c r="TNN21" s="232"/>
      <c r="TNO21" s="232"/>
      <c r="TNP21" s="232"/>
      <c r="TNQ21" s="232"/>
      <c r="TNR21" s="232"/>
      <c r="TNS21" s="232"/>
      <c r="TNT21" s="232"/>
      <c r="TNU21" s="232"/>
      <c r="TNV21" s="232"/>
      <c r="TNW21" s="232"/>
      <c r="TNX21" s="232"/>
      <c r="TNY21" s="232"/>
      <c r="TNZ21" s="232"/>
      <c r="TOA21" s="232"/>
      <c r="TOB21" s="232"/>
      <c r="TOC21" s="232"/>
      <c r="TOD21" s="232"/>
      <c r="TOE21" s="232"/>
      <c r="TOF21" s="232"/>
      <c r="TOG21" s="232"/>
      <c r="TOH21" s="232"/>
      <c r="TOI21" s="232"/>
      <c r="TOJ21" s="232"/>
      <c r="TOK21" s="232"/>
      <c r="TOL21" s="232"/>
      <c r="TOM21" s="232"/>
      <c r="TON21" s="232"/>
      <c r="TOO21" s="232"/>
      <c r="TOP21" s="232"/>
      <c r="TOQ21" s="232"/>
      <c r="TOR21" s="232"/>
      <c r="TOS21" s="232"/>
      <c r="TOT21" s="232"/>
      <c r="TOU21" s="232"/>
      <c r="TOV21" s="232"/>
      <c r="TOW21" s="232"/>
      <c r="TOX21" s="232"/>
      <c r="TOY21" s="232"/>
      <c r="TOZ21" s="232"/>
      <c r="TPA21" s="232"/>
      <c r="TPB21" s="232"/>
      <c r="TPC21" s="232"/>
      <c r="TPD21" s="232"/>
      <c r="TPE21" s="232"/>
      <c r="TPF21" s="232"/>
      <c r="TPG21" s="232"/>
      <c r="TPH21" s="232"/>
      <c r="TPI21" s="232"/>
      <c r="TPJ21" s="232"/>
      <c r="TPK21" s="232"/>
      <c r="TPL21" s="232"/>
      <c r="TPM21" s="232"/>
      <c r="TPN21" s="232"/>
      <c r="TPO21" s="232"/>
      <c r="TPP21" s="232"/>
      <c r="TPQ21" s="232"/>
      <c r="TPR21" s="232"/>
      <c r="TPS21" s="232"/>
      <c r="TPT21" s="232"/>
      <c r="TPU21" s="232"/>
      <c r="TPV21" s="232"/>
      <c r="TPW21" s="232"/>
      <c r="TPX21" s="232"/>
      <c r="TPY21" s="232"/>
      <c r="TPZ21" s="232"/>
      <c r="TQA21" s="232"/>
      <c r="TQB21" s="232"/>
      <c r="TQC21" s="232"/>
      <c r="TQD21" s="232"/>
      <c r="TQE21" s="232"/>
      <c r="TQF21" s="232"/>
      <c r="TQG21" s="232"/>
      <c r="TQH21" s="232"/>
      <c r="TQI21" s="232"/>
      <c r="TQJ21" s="232"/>
      <c r="TQK21" s="232"/>
      <c r="TQL21" s="232"/>
      <c r="TQM21" s="232"/>
      <c r="TQN21" s="232"/>
      <c r="TQO21" s="232"/>
      <c r="TQP21" s="232"/>
      <c r="TQQ21" s="232"/>
      <c r="TQR21" s="232"/>
      <c r="TQS21" s="232"/>
      <c r="TQT21" s="232"/>
      <c r="TQU21" s="232"/>
      <c r="TQV21" s="232"/>
      <c r="TQW21" s="232"/>
      <c r="TQX21" s="232"/>
      <c r="TQY21" s="232"/>
      <c r="TQZ21" s="232"/>
      <c r="TRA21" s="232"/>
      <c r="TRB21" s="232"/>
      <c r="TRC21" s="232"/>
      <c r="TRD21" s="232"/>
      <c r="TRE21" s="232"/>
      <c r="TRF21" s="232"/>
      <c r="TRG21" s="232"/>
      <c r="TRH21" s="232"/>
      <c r="TRI21" s="232"/>
      <c r="TRJ21" s="232"/>
      <c r="TRK21" s="232"/>
      <c r="TRL21" s="232"/>
      <c r="TRM21" s="232"/>
      <c r="TRN21" s="232"/>
      <c r="TRO21" s="232"/>
      <c r="TRP21" s="232"/>
      <c r="TRQ21" s="232"/>
      <c r="TRR21" s="232"/>
      <c r="TRS21" s="232"/>
      <c r="TRT21" s="232"/>
      <c r="TRU21" s="232"/>
      <c r="TRV21" s="232"/>
      <c r="TRW21" s="232"/>
      <c r="TRX21" s="232"/>
      <c r="TRY21" s="232"/>
      <c r="TRZ21" s="232"/>
      <c r="TSA21" s="232"/>
      <c r="TSB21" s="232"/>
      <c r="TSC21" s="232"/>
      <c r="TSD21" s="232"/>
      <c r="TSE21" s="232"/>
      <c r="TSF21" s="232"/>
      <c r="TSG21" s="232"/>
      <c r="TSH21" s="232"/>
      <c r="TSI21" s="232"/>
      <c r="TSJ21" s="232"/>
      <c r="TSK21" s="232"/>
      <c r="TSL21" s="232"/>
      <c r="TSM21" s="232"/>
      <c r="TSN21" s="232"/>
      <c r="TSO21" s="232"/>
      <c r="TSP21" s="232"/>
      <c r="TSQ21" s="232"/>
      <c r="TSR21" s="232"/>
      <c r="TSS21" s="232"/>
      <c r="TST21" s="232"/>
      <c r="TSU21" s="232"/>
      <c r="TSV21" s="232"/>
      <c r="TSW21" s="232"/>
      <c r="TSX21" s="232"/>
      <c r="TSY21" s="232"/>
      <c r="TSZ21" s="232"/>
      <c r="TTA21" s="232"/>
      <c r="TTB21" s="232"/>
      <c r="TTC21" s="232"/>
      <c r="TTD21" s="232"/>
      <c r="TTE21" s="232"/>
      <c r="TTF21" s="232"/>
      <c r="TTG21" s="232"/>
      <c r="TTH21" s="232"/>
      <c r="TTI21" s="232"/>
      <c r="TTJ21" s="232"/>
      <c r="TTK21" s="232"/>
      <c r="TTL21" s="232"/>
      <c r="TTM21" s="232"/>
      <c r="TTN21" s="232"/>
      <c r="TTO21" s="232"/>
      <c r="TTP21" s="232"/>
      <c r="TTQ21" s="232"/>
      <c r="TTR21" s="232"/>
      <c r="TTS21" s="232"/>
      <c r="TTT21" s="232"/>
      <c r="TTU21" s="232"/>
      <c r="TTV21" s="232"/>
      <c r="TTW21" s="232"/>
      <c r="TTX21" s="232"/>
      <c r="TTY21" s="232"/>
      <c r="TTZ21" s="232"/>
      <c r="TUA21" s="232"/>
      <c r="TUB21" s="232"/>
      <c r="TUC21" s="232"/>
      <c r="TUD21" s="232"/>
      <c r="TUE21" s="232"/>
      <c r="TUF21" s="232"/>
      <c r="TUG21" s="232"/>
      <c r="TUH21" s="232"/>
      <c r="TUI21" s="232"/>
      <c r="TUJ21" s="232"/>
      <c r="TUK21" s="232"/>
      <c r="TUL21" s="232"/>
      <c r="TUM21" s="232"/>
      <c r="TUN21" s="232"/>
      <c r="TUO21" s="232"/>
      <c r="TUP21" s="232"/>
      <c r="TUQ21" s="232"/>
      <c r="TUR21" s="232"/>
      <c r="TUS21" s="232"/>
      <c r="TUT21" s="232"/>
      <c r="TUU21" s="232"/>
      <c r="TUV21" s="232"/>
      <c r="TUW21" s="232"/>
      <c r="TUX21" s="232"/>
      <c r="TUY21" s="232"/>
      <c r="TUZ21" s="232"/>
      <c r="TVA21" s="232"/>
      <c r="TVB21" s="232"/>
      <c r="TVC21" s="232"/>
      <c r="TVD21" s="232"/>
      <c r="TVE21" s="232"/>
      <c r="TVF21" s="232"/>
      <c r="TVG21" s="232"/>
      <c r="TVH21" s="232"/>
      <c r="TVI21" s="232"/>
      <c r="TVJ21" s="232"/>
      <c r="TVK21" s="232"/>
      <c r="TVL21" s="232"/>
      <c r="TVM21" s="232"/>
      <c r="TVN21" s="232"/>
      <c r="TVO21" s="232"/>
      <c r="TVP21" s="232"/>
      <c r="TVQ21" s="232"/>
      <c r="TVR21" s="232"/>
      <c r="TVS21" s="232"/>
      <c r="TVT21" s="232"/>
      <c r="TVU21" s="232"/>
      <c r="TVV21" s="232"/>
      <c r="TVW21" s="232"/>
      <c r="TVX21" s="232"/>
      <c r="TVY21" s="232"/>
      <c r="TVZ21" s="232"/>
      <c r="TWA21" s="232"/>
      <c r="TWB21" s="232"/>
      <c r="TWC21" s="232"/>
      <c r="TWD21" s="232"/>
      <c r="TWE21" s="232"/>
      <c r="TWF21" s="232"/>
      <c r="TWG21" s="232"/>
      <c r="TWH21" s="232"/>
      <c r="TWI21" s="232"/>
      <c r="TWJ21" s="232"/>
      <c r="TWK21" s="232"/>
      <c r="TWL21" s="232"/>
      <c r="TWM21" s="232"/>
      <c r="TWN21" s="232"/>
      <c r="TWO21" s="232"/>
      <c r="TWP21" s="232"/>
      <c r="TWQ21" s="232"/>
      <c r="TWR21" s="232"/>
      <c r="TWS21" s="232"/>
      <c r="TWT21" s="232"/>
      <c r="TWU21" s="232"/>
      <c r="TWV21" s="232"/>
      <c r="TWW21" s="232"/>
      <c r="TWX21" s="232"/>
      <c r="TWY21" s="232"/>
      <c r="TWZ21" s="232"/>
      <c r="TXA21" s="232"/>
      <c r="TXB21" s="232"/>
      <c r="TXC21" s="232"/>
      <c r="TXD21" s="232"/>
      <c r="TXE21" s="232"/>
      <c r="TXF21" s="232"/>
      <c r="TXG21" s="232"/>
      <c r="TXH21" s="232"/>
      <c r="TXI21" s="232"/>
      <c r="TXJ21" s="232"/>
      <c r="TXK21" s="232"/>
      <c r="TXL21" s="232"/>
      <c r="TXM21" s="232"/>
      <c r="TXN21" s="232"/>
      <c r="TXO21" s="232"/>
      <c r="TXP21" s="232"/>
      <c r="TXQ21" s="232"/>
      <c r="TXR21" s="232"/>
      <c r="TXS21" s="232"/>
      <c r="TXT21" s="232"/>
      <c r="TXU21" s="232"/>
      <c r="TXV21" s="232"/>
      <c r="TXW21" s="232"/>
      <c r="TXX21" s="232"/>
      <c r="TXY21" s="232"/>
      <c r="TXZ21" s="232"/>
      <c r="TYA21" s="232"/>
      <c r="TYB21" s="232"/>
      <c r="TYC21" s="232"/>
      <c r="TYD21" s="232"/>
      <c r="TYE21" s="232"/>
      <c r="TYF21" s="232"/>
      <c r="TYG21" s="232"/>
      <c r="TYH21" s="232"/>
      <c r="TYI21" s="232"/>
      <c r="TYJ21" s="232"/>
      <c r="TYK21" s="232"/>
      <c r="TYL21" s="232"/>
      <c r="TYM21" s="232"/>
      <c r="TYN21" s="232"/>
      <c r="TYO21" s="232"/>
      <c r="TYP21" s="232"/>
      <c r="TYQ21" s="232"/>
      <c r="TYR21" s="232"/>
      <c r="TYS21" s="232"/>
      <c r="TYT21" s="232"/>
      <c r="TYU21" s="232"/>
      <c r="TYV21" s="232"/>
      <c r="TYW21" s="232"/>
      <c r="TYX21" s="232"/>
      <c r="TYY21" s="232"/>
      <c r="TYZ21" s="232"/>
      <c r="TZA21" s="232"/>
      <c r="TZB21" s="232"/>
      <c r="TZC21" s="232"/>
      <c r="TZD21" s="232"/>
      <c r="TZE21" s="232"/>
      <c r="TZF21" s="232"/>
      <c r="TZG21" s="232"/>
      <c r="TZH21" s="232"/>
      <c r="TZI21" s="232"/>
      <c r="TZJ21" s="232"/>
      <c r="TZK21" s="232"/>
      <c r="TZL21" s="232"/>
      <c r="TZM21" s="232"/>
      <c r="TZN21" s="232"/>
      <c r="TZO21" s="232"/>
      <c r="TZP21" s="232"/>
      <c r="TZQ21" s="232"/>
      <c r="TZR21" s="232"/>
      <c r="TZS21" s="232"/>
      <c r="TZT21" s="232"/>
      <c r="TZU21" s="232"/>
      <c r="TZV21" s="232"/>
      <c r="TZW21" s="232"/>
      <c r="TZX21" s="232"/>
      <c r="TZY21" s="232"/>
      <c r="TZZ21" s="232"/>
      <c r="UAA21" s="232"/>
      <c r="UAB21" s="232"/>
      <c r="UAC21" s="232"/>
      <c r="UAD21" s="232"/>
      <c r="UAE21" s="232"/>
      <c r="UAF21" s="232"/>
      <c r="UAG21" s="232"/>
      <c r="UAH21" s="232"/>
      <c r="UAI21" s="232"/>
      <c r="UAJ21" s="232"/>
      <c r="UAK21" s="232"/>
      <c r="UAL21" s="232"/>
      <c r="UAM21" s="232"/>
      <c r="UAN21" s="232"/>
      <c r="UAO21" s="232"/>
      <c r="UAP21" s="232"/>
      <c r="UAQ21" s="232"/>
      <c r="UAR21" s="232"/>
      <c r="UAS21" s="232"/>
      <c r="UAT21" s="232"/>
      <c r="UAU21" s="232"/>
      <c r="UAV21" s="232"/>
      <c r="UAW21" s="232"/>
      <c r="UAX21" s="232"/>
      <c r="UAY21" s="232"/>
      <c r="UAZ21" s="232"/>
      <c r="UBA21" s="232"/>
      <c r="UBB21" s="232"/>
      <c r="UBC21" s="232"/>
      <c r="UBD21" s="232"/>
      <c r="UBE21" s="232"/>
      <c r="UBF21" s="232"/>
      <c r="UBG21" s="232"/>
      <c r="UBH21" s="232"/>
      <c r="UBI21" s="232"/>
      <c r="UBJ21" s="232"/>
      <c r="UBK21" s="232"/>
      <c r="UBL21" s="232"/>
      <c r="UBM21" s="232"/>
      <c r="UBN21" s="232"/>
      <c r="UBO21" s="232"/>
      <c r="UBP21" s="232"/>
      <c r="UBQ21" s="232"/>
      <c r="UBR21" s="232"/>
      <c r="UBS21" s="232"/>
      <c r="UBT21" s="232"/>
      <c r="UBU21" s="232"/>
      <c r="UBV21" s="232"/>
      <c r="UBW21" s="232"/>
      <c r="UBX21" s="232"/>
      <c r="UBY21" s="232"/>
      <c r="UBZ21" s="232"/>
      <c r="UCA21" s="232"/>
      <c r="UCB21" s="232"/>
      <c r="UCC21" s="232"/>
      <c r="UCD21" s="232"/>
      <c r="UCE21" s="232"/>
      <c r="UCF21" s="232"/>
      <c r="UCG21" s="232"/>
      <c r="UCH21" s="232"/>
      <c r="UCI21" s="232"/>
      <c r="UCJ21" s="232"/>
      <c r="UCK21" s="232"/>
      <c r="UCL21" s="232"/>
      <c r="UCM21" s="232"/>
      <c r="UCN21" s="232"/>
      <c r="UCO21" s="232"/>
      <c r="UCP21" s="232"/>
      <c r="UCQ21" s="232"/>
      <c r="UCR21" s="232"/>
      <c r="UCS21" s="232"/>
      <c r="UCT21" s="232"/>
      <c r="UCU21" s="232"/>
      <c r="UCV21" s="232"/>
      <c r="UCW21" s="232"/>
      <c r="UCX21" s="232"/>
      <c r="UCY21" s="232"/>
      <c r="UCZ21" s="232"/>
      <c r="UDA21" s="232"/>
      <c r="UDB21" s="232"/>
      <c r="UDC21" s="232"/>
      <c r="UDD21" s="232"/>
      <c r="UDE21" s="232"/>
      <c r="UDF21" s="232"/>
      <c r="UDG21" s="232"/>
      <c r="UDH21" s="232"/>
      <c r="UDI21" s="232"/>
      <c r="UDJ21" s="232"/>
      <c r="UDK21" s="232"/>
      <c r="UDL21" s="232"/>
      <c r="UDM21" s="232"/>
      <c r="UDN21" s="232"/>
      <c r="UDO21" s="232"/>
      <c r="UDP21" s="232"/>
      <c r="UDQ21" s="232"/>
      <c r="UDR21" s="232"/>
      <c r="UDS21" s="232"/>
      <c r="UDT21" s="232"/>
      <c r="UDU21" s="232"/>
      <c r="UDV21" s="232"/>
      <c r="UDW21" s="232"/>
      <c r="UDX21" s="232"/>
      <c r="UDY21" s="232"/>
      <c r="UDZ21" s="232"/>
      <c r="UEA21" s="232"/>
      <c r="UEB21" s="232"/>
      <c r="UEC21" s="232"/>
      <c r="UED21" s="232"/>
      <c r="UEE21" s="232"/>
      <c r="UEF21" s="232"/>
      <c r="UEG21" s="232"/>
      <c r="UEH21" s="232"/>
      <c r="UEI21" s="232"/>
      <c r="UEJ21" s="232"/>
      <c r="UEK21" s="232"/>
      <c r="UEL21" s="232"/>
      <c r="UEM21" s="232"/>
      <c r="UEN21" s="232"/>
      <c r="UEO21" s="232"/>
      <c r="UEP21" s="232"/>
      <c r="UEQ21" s="232"/>
      <c r="UER21" s="232"/>
      <c r="UES21" s="232"/>
      <c r="UET21" s="232"/>
      <c r="UEU21" s="232"/>
      <c r="UEV21" s="232"/>
      <c r="UEW21" s="232"/>
      <c r="UEX21" s="232"/>
      <c r="UEY21" s="232"/>
      <c r="UEZ21" s="232"/>
      <c r="UFA21" s="232"/>
      <c r="UFB21" s="232"/>
      <c r="UFC21" s="232"/>
      <c r="UFD21" s="232"/>
      <c r="UFE21" s="232"/>
      <c r="UFF21" s="232"/>
      <c r="UFG21" s="232"/>
      <c r="UFH21" s="232"/>
      <c r="UFI21" s="232"/>
      <c r="UFJ21" s="232"/>
      <c r="UFK21" s="232"/>
      <c r="UFL21" s="232"/>
      <c r="UFM21" s="232"/>
      <c r="UFN21" s="232"/>
      <c r="UFO21" s="232"/>
      <c r="UFP21" s="232"/>
      <c r="UFQ21" s="232"/>
      <c r="UFR21" s="232"/>
      <c r="UFS21" s="232"/>
      <c r="UFT21" s="232"/>
      <c r="UFU21" s="232"/>
      <c r="UFV21" s="232"/>
      <c r="UFW21" s="232"/>
      <c r="UFX21" s="232"/>
      <c r="UFY21" s="232"/>
      <c r="UFZ21" s="232"/>
      <c r="UGA21" s="232"/>
      <c r="UGB21" s="232"/>
      <c r="UGC21" s="232"/>
      <c r="UGD21" s="232"/>
      <c r="UGE21" s="232"/>
      <c r="UGF21" s="232"/>
      <c r="UGG21" s="232"/>
      <c r="UGH21" s="232"/>
      <c r="UGI21" s="232"/>
      <c r="UGJ21" s="232"/>
      <c r="UGK21" s="232"/>
      <c r="UGL21" s="232"/>
      <c r="UGM21" s="232"/>
      <c r="UGN21" s="232"/>
      <c r="UGO21" s="232"/>
      <c r="UGP21" s="232"/>
      <c r="UGQ21" s="232"/>
      <c r="UGR21" s="232"/>
      <c r="UGS21" s="232"/>
      <c r="UGT21" s="232"/>
      <c r="UGU21" s="232"/>
      <c r="UGV21" s="232"/>
      <c r="UGW21" s="232"/>
      <c r="UGX21" s="232"/>
      <c r="UGY21" s="232"/>
      <c r="UGZ21" s="232"/>
      <c r="UHA21" s="232"/>
      <c r="UHB21" s="232"/>
      <c r="UHC21" s="232"/>
      <c r="UHD21" s="232"/>
      <c r="UHE21" s="232"/>
      <c r="UHF21" s="232"/>
      <c r="UHG21" s="232"/>
      <c r="UHH21" s="232"/>
      <c r="UHI21" s="232"/>
      <c r="UHJ21" s="232"/>
      <c r="UHK21" s="232"/>
      <c r="UHL21" s="232"/>
      <c r="UHM21" s="232"/>
      <c r="UHN21" s="232"/>
      <c r="UHO21" s="232"/>
      <c r="UHP21" s="232"/>
      <c r="UHQ21" s="232"/>
      <c r="UHR21" s="232"/>
      <c r="UHS21" s="232"/>
      <c r="UHT21" s="232"/>
      <c r="UHU21" s="232"/>
      <c r="UHV21" s="232"/>
      <c r="UHW21" s="232"/>
      <c r="UHX21" s="232"/>
      <c r="UHY21" s="232"/>
      <c r="UHZ21" s="232"/>
      <c r="UIA21" s="232"/>
      <c r="UIB21" s="232"/>
      <c r="UIC21" s="232"/>
      <c r="UID21" s="232"/>
      <c r="UIE21" s="232"/>
      <c r="UIF21" s="232"/>
      <c r="UIG21" s="232"/>
      <c r="UIH21" s="232"/>
      <c r="UII21" s="232"/>
      <c r="UIJ21" s="232"/>
      <c r="UIK21" s="232"/>
      <c r="UIL21" s="232"/>
      <c r="UIM21" s="232"/>
      <c r="UIN21" s="232"/>
      <c r="UIO21" s="232"/>
      <c r="UIP21" s="232"/>
      <c r="UIQ21" s="232"/>
      <c r="UIR21" s="232"/>
      <c r="UIS21" s="232"/>
      <c r="UIT21" s="232"/>
      <c r="UIU21" s="232"/>
      <c r="UIV21" s="232"/>
      <c r="UIW21" s="232"/>
      <c r="UIX21" s="232"/>
      <c r="UIY21" s="232"/>
      <c r="UIZ21" s="232"/>
      <c r="UJA21" s="232"/>
      <c r="UJB21" s="232"/>
      <c r="UJC21" s="232"/>
      <c r="UJD21" s="232"/>
      <c r="UJE21" s="232"/>
      <c r="UJF21" s="232"/>
      <c r="UJG21" s="232"/>
      <c r="UJH21" s="232"/>
      <c r="UJI21" s="232"/>
      <c r="UJJ21" s="232"/>
      <c r="UJK21" s="232"/>
      <c r="UJL21" s="232"/>
      <c r="UJM21" s="232"/>
      <c r="UJN21" s="232"/>
      <c r="UJO21" s="232"/>
      <c r="UJP21" s="232"/>
      <c r="UJQ21" s="232"/>
      <c r="UJR21" s="232"/>
      <c r="UJS21" s="232"/>
      <c r="UJT21" s="232"/>
      <c r="UJU21" s="232"/>
      <c r="UJV21" s="232"/>
      <c r="UJW21" s="232"/>
      <c r="UJX21" s="232"/>
      <c r="UJY21" s="232"/>
      <c r="UJZ21" s="232"/>
      <c r="UKA21" s="232"/>
      <c r="UKB21" s="232"/>
      <c r="UKC21" s="232"/>
      <c r="UKD21" s="232"/>
      <c r="UKE21" s="232"/>
      <c r="UKF21" s="232"/>
      <c r="UKG21" s="232"/>
      <c r="UKH21" s="232"/>
      <c r="UKI21" s="232"/>
      <c r="UKJ21" s="232"/>
      <c r="UKK21" s="232"/>
      <c r="UKL21" s="232"/>
      <c r="UKM21" s="232"/>
      <c r="UKN21" s="232"/>
      <c r="UKO21" s="232"/>
      <c r="UKP21" s="232"/>
      <c r="UKQ21" s="232"/>
      <c r="UKR21" s="232"/>
      <c r="UKS21" s="232"/>
      <c r="UKT21" s="232"/>
      <c r="UKU21" s="232"/>
      <c r="UKV21" s="232"/>
      <c r="UKW21" s="232"/>
      <c r="UKX21" s="232"/>
      <c r="UKY21" s="232"/>
      <c r="UKZ21" s="232"/>
      <c r="ULA21" s="232"/>
      <c r="ULB21" s="232"/>
      <c r="ULC21" s="232"/>
      <c r="ULD21" s="232"/>
      <c r="ULE21" s="232"/>
      <c r="ULF21" s="232"/>
      <c r="ULG21" s="232"/>
      <c r="ULH21" s="232"/>
      <c r="ULI21" s="232"/>
      <c r="ULJ21" s="232"/>
      <c r="ULK21" s="232"/>
      <c r="ULL21" s="232"/>
      <c r="ULM21" s="232"/>
      <c r="ULN21" s="232"/>
      <c r="ULO21" s="232"/>
      <c r="ULP21" s="232"/>
      <c r="ULQ21" s="232"/>
      <c r="ULR21" s="232"/>
      <c r="ULS21" s="232"/>
      <c r="ULT21" s="232"/>
      <c r="ULU21" s="232"/>
      <c r="ULV21" s="232"/>
      <c r="ULW21" s="232"/>
      <c r="ULX21" s="232"/>
      <c r="ULY21" s="232"/>
      <c r="ULZ21" s="232"/>
      <c r="UMA21" s="232"/>
      <c r="UMB21" s="232"/>
      <c r="UMC21" s="232"/>
      <c r="UMD21" s="232"/>
      <c r="UME21" s="232"/>
      <c r="UMF21" s="232"/>
      <c r="UMG21" s="232"/>
      <c r="UMH21" s="232"/>
      <c r="UMI21" s="232"/>
      <c r="UMJ21" s="232"/>
      <c r="UMK21" s="232"/>
      <c r="UML21" s="232"/>
      <c r="UMM21" s="232"/>
      <c r="UMN21" s="232"/>
      <c r="UMO21" s="232"/>
      <c r="UMP21" s="232"/>
      <c r="UMQ21" s="232"/>
      <c r="UMR21" s="232"/>
      <c r="UMS21" s="232"/>
      <c r="UMT21" s="232"/>
      <c r="UMU21" s="232"/>
      <c r="UMV21" s="232"/>
      <c r="UMW21" s="232"/>
      <c r="UMX21" s="232"/>
      <c r="UMY21" s="232"/>
      <c r="UMZ21" s="232"/>
      <c r="UNA21" s="232"/>
      <c r="UNB21" s="232"/>
      <c r="UNC21" s="232"/>
      <c r="UND21" s="232"/>
      <c r="UNE21" s="232"/>
      <c r="UNF21" s="232"/>
      <c r="UNG21" s="232"/>
      <c r="UNH21" s="232"/>
      <c r="UNI21" s="232"/>
      <c r="UNJ21" s="232"/>
      <c r="UNK21" s="232"/>
      <c r="UNL21" s="232"/>
      <c r="UNM21" s="232"/>
      <c r="UNN21" s="232"/>
      <c r="UNO21" s="232"/>
      <c r="UNP21" s="232"/>
      <c r="UNQ21" s="232"/>
      <c r="UNR21" s="232"/>
      <c r="UNS21" s="232"/>
      <c r="UNT21" s="232"/>
      <c r="UNU21" s="232"/>
      <c r="UNV21" s="232"/>
      <c r="UNW21" s="232"/>
      <c r="UNX21" s="232"/>
      <c r="UNY21" s="232"/>
      <c r="UNZ21" s="232"/>
      <c r="UOA21" s="232"/>
      <c r="UOB21" s="232"/>
      <c r="UOC21" s="232"/>
      <c r="UOD21" s="232"/>
      <c r="UOE21" s="232"/>
      <c r="UOF21" s="232"/>
      <c r="UOG21" s="232"/>
      <c r="UOH21" s="232"/>
      <c r="UOI21" s="232"/>
      <c r="UOJ21" s="232"/>
      <c r="UOK21" s="232"/>
      <c r="UOL21" s="232"/>
      <c r="UOM21" s="232"/>
      <c r="UON21" s="232"/>
      <c r="UOO21" s="232"/>
      <c r="UOP21" s="232"/>
      <c r="UOQ21" s="232"/>
      <c r="UOR21" s="232"/>
      <c r="UOS21" s="232"/>
      <c r="UOT21" s="232"/>
      <c r="UOU21" s="232"/>
      <c r="UOV21" s="232"/>
      <c r="UOW21" s="232"/>
      <c r="UOX21" s="232"/>
      <c r="UOY21" s="232"/>
      <c r="UOZ21" s="232"/>
      <c r="UPA21" s="232"/>
      <c r="UPB21" s="232"/>
      <c r="UPC21" s="232"/>
      <c r="UPD21" s="232"/>
      <c r="UPE21" s="232"/>
      <c r="UPF21" s="232"/>
      <c r="UPG21" s="232"/>
      <c r="UPH21" s="232"/>
      <c r="UPI21" s="232"/>
      <c r="UPJ21" s="232"/>
      <c r="UPK21" s="232"/>
      <c r="UPL21" s="232"/>
      <c r="UPM21" s="232"/>
      <c r="UPN21" s="232"/>
      <c r="UPO21" s="232"/>
      <c r="UPP21" s="232"/>
      <c r="UPQ21" s="232"/>
      <c r="UPR21" s="232"/>
      <c r="UPS21" s="232"/>
      <c r="UPT21" s="232"/>
      <c r="UPU21" s="232"/>
      <c r="UPV21" s="232"/>
      <c r="UPW21" s="232"/>
      <c r="UPX21" s="232"/>
      <c r="UPY21" s="232"/>
      <c r="UPZ21" s="232"/>
      <c r="UQA21" s="232"/>
      <c r="UQB21" s="232"/>
      <c r="UQC21" s="232"/>
      <c r="UQD21" s="232"/>
      <c r="UQE21" s="232"/>
      <c r="UQF21" s="232"/>
      <c r="UQG21" s="232"/>
      <c r="UQH21" s="232"/>
      <c r="UQI21" s="232"/>
      <c r="UQJ21" s="232"/>
      <c r="UQK21" s="232"/>
      <c r="UQL21" s="232"/>
      <c r="UQM21" s="232"/>
      <c r="UQN21" s="232"/>
      <c r="UQO21" s="232"/>
      <c r="UQP21" s="232"/>
      <c r="UQQ21" s="232"/>
      <c r="UQR21" s="232"/>
      <c r="UQS21" s="232"/>
      <c r="UQT21" s="232"/>
      <c r="UQU21" s="232"/>
      <c r="UQV21" s="232"/>
      <c r="UQW21" s="232"/>
      <c r="UQX21" s="232"/>
      <c r="UQY21" s="232"/>
      <c r="UQZ21" s="232"/>
      <c r="URA21" s="232"/>
      <c r="URB21" s="232"/>
      <c r="URC21" s="232"/>
      <c r="URD21" s="232"/>
      <c r="URE21" s="232"/>
      <c r="URF21" s="232"/>
      <c r="URG21" s="232"/>
      <c r="URH21" s="232"/>
      <c r="URI21" s="232"/>
      <c r="URJ21" s="232"/>
      <c r="URK21" s="232"/>
      <c r="URL21" s="232"/>
      <c r="URM21" s="232"/>
      <c r="URN21" s="232"/>
      <c r="URO21" s="232"/>
      <c r="URP21" s="232"/>
      <c r="URQ21" s="232"/>
      <c r="URR21" s="232"/>
      <c r="URS21" s="232"/>
      <c r="URT21" s="232"/>
      <c r="URU21" s="232"/>
      <c r="URV21" s="232"/>
      <c r="URW21" s="232"/>
      <c r="URX21" s="232"/>
      <c r="URY21" s="232"/>
      <c r="URZ21" s="232"/>
      <c r="USA21" s="232"/>
      <c r="USB21" s="232"/>
      <c r="USC21" s="232"/>
      <c r="USD21" s="232"/>
      <c r="USE21" s="232"/>
      <c r="USF21" s="232"/>
      <c r="USG21" s="232"/>
      <c r="USH21" s="232"/>
      <c r="USI21" s="232"/>
      <c r="USJ21" s="232"/>
      <c r="USK21" s="232"/>
      <c r="USL21" s="232"/>
      <c r="USM21" s="232"/>
      <c r="USN21" s="232"/>
      <c r="USO21" s="232"/>
      <c r="USP21" s="232"/>
      <c r="USQ21" s="232"/>
      <c r="USR21" s="232"/>
      <c r="USS21" s="232"/>
      <c r="UST21" s="232"/>
      <c r="USU21" s="232"/>
      <c r="USV21" s="232"/>
      <c r="USW21" s="232"/>
      <c r="USX21" s="232"/>
      <c r="USY21" s="232"/>
      <c r="USZ21" s="232"/>
      <c r="UTA21" s="232"/>
      <c r="UTB21" s="232"/>
      <c r="UTC21" s="232"/>
      <c r="UTD21" s="232"/>
      <c r="UTE21" s="232"/>
      <c r="UTF21" s="232"/>
      <c r="UTG21" s="232"/>
      <c r="UTH21" s="232"/>
      <c r="UTI21" s="232"/>
      <c r="UTJ21" s="232"/>
      <c r="UTK21" s="232"/>
      <c r="UTL21" s="232"/>
      <c r="UTM21" s="232"/>
      <c r="UTN21" s="232"/>
      <c r="UTO21" s="232"/>
      <c r="UTP21" s="232"/>
      <c r="UTQ21" s="232"/>
      <c r="UTR21" s="232"/>
      <c r="UTS21" s="232"/>
      <c r="UTT21" s="232"/>
      <c r="UTU21" s="232"/>
      <c r="UTV21" s="232"/>
      <c r="UTW21" s="232"/>
      <c r="UTX21" s="232"/>
      <c r="UTY21" s="232"/>
      <c r="UTZ21" s="232"/>
      <c r="UUA21" s="232"/>
      <c r="UUB21" s="232"/>
      <c r="UUC21" s="232"/>
      <c r="UUD21" s="232"/>
      <c r="UUE21" s="232"/>
      <c r="UUF21" s="232"/>
      <c r="UUG21" s="232"/>
      <c r="UUH21" s="232"/>
      <c r="UUI21" s="232"/>
      <c r="UUJ21" s="232"/>
      <c r="UUK21" s="232"/>
      <c r="UUL21" s="232"/>
      <c r="UUM21" s="232"/>
      <c r="UUN21" s="232"/>
      <c r="UUO21" s="232"/>
      <c r="UUP21" s="232"/>
      <c r="UUQ21" s="232"/>
      <c r="UUR21" s="232"/>
      <c r="UUS21" s="232"/>
      <c r="UUT21" s="232"/>
      <c r="UUU21" s="232"/>
      <c r="UUV21" s="232"/>
      <c r="UUW21" s="232"/>
      <c r="UUX21" s="232"/>
      <c r="UUY21" s="232"/>
      <c r="UUZ21" s="232"/>
      <c r="UVA21" s="232"/>
      <c r="UVB21" s="232"/>
      <c r="UVC21" s="232"/>
      <c r="UVD21" s="232"/>
      <c r="UVE21" s="232"/>
      <c r="UVF21" s="232"/>
      <c r="UVG21" s="232"/>
      <c r="UVH21" s="232"/>
      <c r="UVI21" s="232"/>
      <c r="UVJ21" s="232"/>
      <c r="UVK21" s="232"/>
      <c r="UVL21" s="232"/>
      <c r="UVM21" s="232"/>
      <c r="UVN21" s="232"/>
      <c r="UVO21" s="232"/>
      <c r="UVP21" s="232"/>
      <c r="UVQ21" s="232"/>
      <c r="UVR21" s="232"/>
      <c r="UVS21" s="232"/>
      <c r="UVT21" s="232"/>
      <c r="UVU21" s="232"/>
      <c r="UVV21" s="232"/>
      <c r="UVW21" s="232"/>
      <c r="UVX21" s="232"/>
      <c r="UVY21" s="232"/>
      <c r="UVZ21" s="232"/>
      <c r="UWA21" s="232"/>
      <c r="UWB21" s="232"/>
      <c r="UWC21" s="232"/>
      <c r="UWD21" s="232"/>
      <c r="UWE21" s="232"/>
      <c r="UWF21" s="232"/>
      <c r="UWG21" s="232"/>
      <c r="UWH21" s="232"/>
      <c r="UWI21" s="232"/>
      <c r="UWJ21" s="232"/>
      <c r="UWK21" s="232"/>
      <c r="UWL21" s="232"/>
      <c r="UWM21" s="232"/>
      <c r="UWN21" s="232"/>
      <c r="UWO21" s="232"/>
      <c r="UWP21" s="232"/>
      <c r="UWQ21" s="232"/>
      <c r="UWR21" s="232"/>
      <c r="UWS21" s="232"/>
      <c r="UWT21" s="232"/>
      <c r="UWU21" s="232"/>
      <c r="UWV21" s="232"/>
      <c r="UWW21" s="232"/>
      <c r="UWX21" s="232"/>
      <c r="UWY21" s="232"/>
      <c r="UWZ21" s="232"/>
      <c r="UXA21" s="232"/>
      <c r="UXB21" s="232"/>
      <c r="UXC21" s="232"/>
      <c r="UXD21" s="232"/>
      <c r="UXE21" s="232"/>
      <c r="UXF21" s="232"/>
      <c r="UXG21" s="232"/>
      <c r="UXH21" s="232"/>
      <c r="UXI21" s="232"/>
      <c r="UXJ21" s="232"/>
      <c r="UXK21" s="232"/>
      <c r="UXL21" s="232"/>
      <c r="UXM21" s="232"/>
      <c r="UXN21" s="232"/>
      <c r="UXO21" s="232"/>
      <c r="UXP21" s="232"/>
      <c r="UXQ21" s="232"/>
      <c r="UXR21" s="232"/>
      <c r="UXS21" s="232"/>
      <c r="UXT21" s="232"/>
      <c r="UXU21" s="232"/>
      <c r="UXV21" s="232"/>
      <c r="UXW21" s="232"/>
      <c r="UXX21" s="232"/>
      <c r="UXY21" s="232"/>
      <c r="UXZ21" s="232"/>
      <c r="UYA21" s="232"/>
      <c r="UYB21" s="232"/>
      <c r="UYC21" s="232"/>
      <c r="UYD21" s="232"/>
      <c r="UYE21" s="232"/>
      <c r="UYF21" s="232"/>
      <c r="UYG21" s="232"/>
      <c r="UYH21" s="232"/>
      <c r="UYI21" s="232"/>
      <c r="UYJ21" s="232"/>
      <c r="UYK21" s="232"/>
      <c r="UYL21" s="232"/>
      <c r="UYM21" s="232"/>
      <c r="UYN21" s="232"/>
      <c r="UYO21" s="232"/>
      <c r="UYP21" s="232"/>
      <c r="UYQ21" s="232"/>
      <c r="UYR21" s="232"/>
      <c r="UYS21" s="232"/>
      <c r="UYT21" s="232"/>
      <c r="UYU21" s="232"/>
      <c r="UYV21" s="232"/>
      <c r="UYW21" s="232"/>
      <c r="UYX21" s="232"/>
      <c r="UYY21" s="232"/>
      <c r="UYZ21" s="232"/>
      <c r="UZA21" s="232"/>
      <c r="UZB21" s="232"/>
      <c r="UZC21" s="232"/>
      <c r="UZD21" s="232"/>
      <c r="UZE21" s="232"/>
      <c r="UZF21" s="232"/>
      <c r="UZG21" s="232"/>
      <c r="UZH21" s="232"/>
      <c r="UZI21" s="232"/>
      <c r="UZJ21" s="232"/>
      <c r="UZK21" s="232"/>
      <c r="UZL21" s="232"/>
      <c r="UZM21" s="232"/>
      <c r="UZN21" s="232"/>
      <c r="UZO21" s="232"/>
      <c r="UZP21" s="232"/>
      <c r="UZQ21" s="232"/>
      <c r="UZR21" s="232"/>
      <c r="UZS21" s="232"/>
      <c r="UZT21" s="232"/>
      <c r="UZU21" s="232"/>
      <c r="UZV21" s="232"/>
      <c r="UZW21" s="232"/>
      <c r="UZX21" s="232"/>
      <c r="UZY21" s="232"/>
      <c r="UZZ21" s="232"/>
      <c r="VAA21" s="232"/>
      <c r="VAB21" s="232"/>
      <c r="VAC21" s="232"/>
      <c r="VAD21" s="232"/>
      <c r="VAE21" s="232"/>
      <c r="VAF21" s="232"/>
      <c r="VAG21" s="232"/>
      <c r="VAH21" s="232"/>
      <c r="VAI21" s="232"/>
      <c r="VAJ21" s="232"/>
      <c r="VAK21" s="232"/>
      <c r="VAL21" s="232"/>
      <c r="VAM21" s="232"/>
      <c r="VAN21" s="232"/>
      <c r="VAO21" s="232"/>
      <c r="VAP21" s="232"/>
      <c r="VAQ21" s="232"/>
      <c r="VAR21" s="232"/>
      <c r="VAS21" s="232"/>
      <c r="VAT21" s="232"/>
      <c r="VAU21" s="232"/>
      <c r="VAV21" s="232"/>
      <c r="VAW21" s="232"/>
      <c r="VAX21" s="232"/>
      <c r="VAY21" s="232"/>
      <c r="VAZ21" s="232"/>
      <c r="VBA21" s="232"/>
      <c r="VBB21" s="232"/>
      <c r="VBC21" s="232"/>
      <c r="VBD21" s="232"/>
      <c r="VBE21" s="232"/>
      <c r="VBF21" s="232"/>
      <c r="VBG21" s="232"/>
      <c r="VBH21" s="232"/>
      <c r="VBI21" s="232"/>
      <c r="VBJ21" s="232"/>
      <c r="VBK21" s="232"/>
      <c r="VBL21" s="232"/>
      <c r="VBM21" s="232"/>
      <c r="VBN21" s="232"/>
      <c r="VBO21" s="232"/>
      <c r="VBP21" s="232"/>
      <c r="VBQ21" s="232"/>
      <c r="VBR21" s="232"/>
      <c r="VBS21" s="232"/>
      <c r="VBT21" s="232"/>
      <c r="VBU21" s="232"/>
      <c r="VBV21" s="232"/>
      <c r="VBW21" s="232"/>
      <c r="VBX21" s="232"/>
      <c r="VBY21" s="232"/>
      <c r="VBZ21" s="232"/>
      <c r="VCA21" s="232"/>
      <c r="VCB21" s="232"/>
      <c r="VCC21" s="232"/>
      <c r="VCD21" s="232"/>
      <c r="VCE21" s="232"/>
      <c r="VCF21" s="232"/>
      <c r="VCG21" s="232"/>
      <c r="VCH21" s="232"/>
      <c r="VCI21" s="232"/>
      <c r="VCJ21" s="232"/>
      <c r="VCK21" s="232"/>
      <c r="VCL21" s="232"/>
      <c r="VCM21" s="232"/>
      <c r="VCN21" s="232"/>
      <c r="VCO21" s="232"/>
      <c r="VCP21" s="232"/>
      <c r="VCQ21" s="232"/>
      <c r="VCR21" s="232"/>
      <c r="VCS21" s="232"/>
      <c r="VCT21" s="232"/>
      <c r="VCU21" s="232"/>
      <c r="VCV21" s="232"/>
      <c r="VCW21" s="232"/>
      <c r="VCX21" s="232"/>
      <c r="VCY21" s="232"/>
      <c r="VCZ21" s="232"/>
      <c r="VDA21" s="232"/>
      <c r="VDB21" s="232"/>
      <c r="VDC21" s="232"/>
      <c r="VDD21" s="232"/>
      <c r="VDE21" s="232"/>
      <c r="VDF21" s="232"/>
      <c r="VDG21" s="232"/>
      <c r="VDH21" s="232"/>
      <c r="VDI21" s="232"/>
      <c r="VDJ21" s="232"/>
      <c r="VDK21" s="232"/>
      <c r="VDL21" s="232"/>
      <c r="VDM21" s="232"/>
      <c r="VDN21" s="232"/>
      <c r="VDO21" s="232"/>
      <c r="VDP21" s="232"/>
      <c r="VDQ21" s="232"/>
      <c r="VDR21" s="232"/>
      <c r="VDS21" s="232"/>
      <c r="VDT21" s="232"/>
      <c r="VDU21" s="232"/>
      <c r="VDV21" s="232"/>
      <c r="VDW21" s="232"/>
      <c r="VDX21" s="232"/>
      <c r="VDY21" s="232"/>
      <c r="VDZ21" s="232"/>
      <c r="VEA21" s="232"/>
      <c r="VEB21" s="232"/>
      <c r="VEC21" s="232"/>
      <c r="VED21" s="232"/>
      <c r="VEE21" s="232"/>
      <c r="VEF21" s="232"/>
      <c r="VEG21" s="232"/>
      <c r="VEH21" s="232"/>
      <c r="VEI21" s="232"/>
      <c r="VEJ21" s="232"/>
      <c r="VEK21" s="232"/>
      <c r="VEL21" s="232"/>
      <c r="VEM21" s="232"/>
      <c r="VEN21" s="232"/>
      <c r="VEO21" s="232"/>
      <c r="VEP21" s="232"/>
      <c r="VEQ21" s="232"/>
      <c r="VER21" s="232"/>
      <c r="VES21" s="232"/>
      <c r="VET21" s="232"/>
      <c r="VEU21" s="232"/>
      <c r="VEV21" s="232"/>
      <c r="VEW21" s="232"/>
      <c r="VEX21" s="232"/>
      <c r="VEY21" s="232"/>
      <c r="VEZ21" s="232"/>
      <c r="VFA21" s="232"/>
      <c r="VFB21" s="232"/>
      <c r="VFC21" s="232"/>
      <c r="VFD21" s="232"/>
      <c r="VFE21" s="232"/>
      <c r="VFF21" s="232"/>
      <c r="VFG21" s="232"/>
      <c r="VFH21" s="232"/>
      <c r="VFI21" s="232"/>
      <c r="VFJ21" s="232"/>
      <c r="VFK21" s="232"/>
      <c r="VFL21" s="232"/>
      <c r="VFM21" s="232"/>
      <c r="VFN21" s="232"/>
      <c r="VFO21" s="232"/>
      <c r="VFP21" s="232"/>
      <c r="VFQ21" s="232"/>
      <c r="VFR21" s="232"/>
      <c r="VFS21" s="232"/>
      <c r="VFT21" s="232"/>
      <c r="VFU21" s="232"/>
      <c r="VFV21" s="232"/>
      <c r="VFW21" s="232"/>
      <c r="VFX21" s="232"/>
      <c r="VFY21" s="232"/>
      <c r="VFZ21" s="232"/>
      <c r="VGA21" s="232"/>
      <c r="VGB21" s="232"/>
      <c r="VGC21" s="232"/>
      <c r="VGD21" s="232"/>
      <c r="VGE21" s="232"/>
      <c r="VGF21" s="232"/>
      <c r="VGG21" s="232"/>
      <c r="VGH21" s="232"/>
      <c r="VGI21" s="232"/>
      <c r="VGJ21" s="232"/>
      <c r="VGK21" s="232"/>
      <c r="VGL21" s="232"/>
      <c r="VGM21" s="232"/>
      <c r="VGN21" s="232"/>
      <c r="VGO21" s="232"/>
      <c r="VGP21" s="232"/>
      <c r="VGQ21" s="232"/>
      <c r="VGR21" s="232"/>
      <c r="VGS21" s="232"/>
      <c r="VGT21" s="232"/>
      <c r="VGU21" s="232"/>
      <c r="VGV21" s="232"/>
      <c r="VGW21" s="232"/>
      <c r="VGX21" s="232"/>
      <c r="VGY21" s="232"/>
      <c r="VGZ21" s="232"/>
      <c r="VHA21" s="232"/>
      <c r="VHB21" s="232"/>
      <c r="VHC21" s="232"/>
      <c r="VHD21" s="232"/>
      <c r="VHE21" s="232"/>
      <c r="VHF21" s="232"/>
      <c r="VHG21" s="232"/>
      <c r="VHH21" s="232"/>
      <c r="VHI21" s="232"/>
      <c r="VHJ21" s="232"/>
      <c r="VHK21" s="232"/>
      <c r="VHL21" s="232"/>
      <c r="VHM21" s="232"/>
      <c r="VHN21" s="232"/>
      <c r="VHO21" s="232"/>
      <c r="VHP21" s="232"/>
      <c r="VHQ21" s="232"/>
      <c r="VHR21" s="232"/>
      <c r="VHS21" s="232"/>
      <c r="VHT21" s="232"/>
      <c r="VHU21" s="232"/>
      <c r="VHV21" s="232"/>
      <c r="VHW21" s="232"/>
      <c r="VHX21" s="232"/>
      <c r="VHY21" s="232"/>
      <c r="VHZ21" s="232"/>
      <c r="VIA21" s="232"/>
      <c r="VIB21" s="232"/>
      <c r="VIC21" s="232"/>
      <c r="VID21" s="232"/>
      <c r="VIE21" s="232"/>
      <c r="VIF21" s="232"/>
      <c r="VIG21" s="232"/>
      <c r="VIH21" s="232"/>
      <c r="VII21" s="232"/>
      <c r="VIJ21" s="232"/>
      <c r="VIK21" s="232"/>
      <c r="VIL21" s="232"/>
      <c r="VIM21" s="232"/>
      <c r="VIN21" s="232"/>
      <c r="VIO21" s="232"/>
      <c r="VIP21" s="232"/>
      <c r="VIQ21" s="232"/>
      <c r="VIR21" s="232"/>
      <c r="VIS21" s="232"/>
      <c r="VIT21" s="232"/>
      <c r="VIU21" s="232"/>
      <c r="VIV21" s="232"/>
      <c r="VIW21" s="232"/>
      <c r="VIX21" s="232"/>
      <c r="VIY21" s="232"/>
      <c r="VIZ21" s="232"/>
      <c r="VJA21" s="232"/>
      <c r="VJB21" s="232"/>
      <c r="VJC21" s="232"/>
      <c r="VJD21" s="232"/>
      <c r="VJE21" s="232"/>
      <c r="VJF21" s="232"/>
      <c r="VJG21" s="232"/>
      <c r="VJH21" s="232"/>
      <c r="VJI21" s="232"/>
      <c r="VJJ21" s="232"/>
      <c r="VJK21" s="232"/>
      <c r="VJL21" s="232"/>
      <c r="VJM21" s="232"/>
      <c r="VJN21" s="232"/>
      <c r="VJO21" s="232"/>
      <c r="VJP21" s="232"/>
      <c r="VJQ21" s="232"/>
      <c r="VJR21" s="232"/>
      <c r="VJS21" s="232"/>
      <c r="VJT21" s="232"/>
      <c r="VJU21" s="232"/>
      <c r="VJV21" s="232"/>
      <c r="VJW21" s="232"/>
      <c r="VJX21" s="232"/>
      <c r="VJY21" s="232"/>
      <c r="VJZ21" s="232"/>
      <c r="VKA21" s="232"/>
      <c r="VKB21" s="232"/>
      <c r="VKC21" s="232"/>
      <c r="VKD21" s="232"/>
      <c r="VKE21" s="232"/>
      <c r="VKF21" s="232"/>
      <c r="VKG21" s="232"/>
      <c r="VKH21" s="232"/>
      <c r="VKI21" s="232"/>
      <c r="VKJ21" s="232"/>
      <c r="VKK21" s="232"/>
      <c r="VKL21" s="232"/>
      <c r="VKM21" s="232"/>
      <c r="VKN21" s="232"/>
      <c r="VKO21" s="232"/>
      <c r="VKP21" s="232"/>
      <c r="VKQ21" s="232"/>
      <c r="VKR21" s="232"/>
      <c r="VKS21" s="232"/>
      <c r="VKT21" s="232"/>
      <c r="VKU21" s="232"/>
      <c r="VKV21" s="232"/>
      <c r="VKW21" s="232"/>
      <c r="VKX21" s="232"/>
      <c r="VKY21" s="232"/>
      <c r="VKZ21" s="232"/>
      <c r="VLA21" s="232"/>
      <c r="VLB21" s="232"/>
      <c r="VLC21" s="232"/>
      <c r="VLD21" s="232"/>
      <c r="VLE21" s="232"/>
      <c r="VLF21" s="232"/>
      <c r="VLG21" s="232"/>
      <c r="VLH21" s="232"/>
      <c r="VLI21" s="232"/>
      <c r="VLJ21" s="232"/>
      <c r="VLK21" s="232"/>
      <c r="VLL21" s="232"/>
      <c r="VLM21" s="232"/>
      <c r="VLN21" s="232"/>
      <c r="VLO21" s="232"/>
      <c r="VLP21" s="232"/>
      <c r="VLQ21" s="232"/>
      <c r="VLR21" s="232"/>
      <c r="VLS21" s="232"/>
      <c r="VLT21" s="232"/>
      <c r="VLU21" s="232"/>
      <c r="VLV21" s="232"/>
      <c r="VLW21" s="232"/>
      <c r="VLX21" s="232"/>
      <c r="VLY21" s="232"/>
      <c r="VLZ21" s="232"/>
      <c r="VMA21" s="232"/>
      <c r="VMB21" s="232"/>
      <c r="VMC21" s="232"/>
      <c r="VMD21" s="232"/>
      <c r="VME21" s="232"/>
      <c r="VMF21" s="232"/>
      <c r="VMG21" s="232"/>
      <c r="VMH21" s="232"/>
      <c r="VMI21" s="232"/>
      <c r="VMJ21" s="232"/>
      <c r="VMK21" s="232"/>
      <c r="VML21" s="232"/>
      <c r="VMM21" s="232"/>
      <c r="VMN21" s="232"/>
      <c r="VMO21" s="232"/>
      <c r="VMP21" s="232"/>
      <c r="VMQ21" s="232"/>
      <c r="VMR21" s="232"/>
      <c r="VMS21" s="232"/>
      <c r="VMT21" s="232"/>
      <c r="VMU21" s="232"/>
      <c r="VMV21" s="232"/>
      <c r="VMW21" s="232"/>
      <c r="VMX21" s="232"/>
      <c r="VMY21" s="232"/>
      <c r="VMZ21" s="232"/>
      <c r="VNA21" s="232"/>
      <c r="VNB21" s="232"/>
      <c r="VNC21" s="232"/>
      <c r="VND21" s="232"/>
      <c r="VNE21" s="232"/>
      <c r="VNF21" s="232"/>
      <c r="VNG21" s="232"/>
      <c r="VNH21" s="232"/>
      <c r="VNI21" s="232"/>
      <c r="VNJ21" s="232"/>
      <c r="VNK21" s="232"/>
      <c r="VNL21" s="232"/>
      <c r="VNM21" s="232"/>
      <c r="VNN21" s="232"/>
      <c r="VNO21" s="232"/>
      <c r="VNP21" s="232"/>
      <c r="VNQ21" s="232"/>
      <c r="VNR21" s="232"/>
      <c r="VNS21" s="232"/>
      <c r="VNT21" s="232"/>
      <c r="VNU21" s="232"/>
      <c r="VNV21" s="232"/>
      <c r="VNW21" s="232"/>
      <c r="VNX21" s="232"/>
      <c r="VNY21" s="232"/>
      <c r="VNZ21" s="232"/>
      <c r="VOA21" s="232"/>
      <c r="VOB21" s="232"/>
      <c r="VOC21" s="232"/>
      <c r="VOD21" s="232"/>
      <c r="VOE21" s="232"/>
      <c r="VOF21" s="232"/>
      <c r="VOG21" s="232"/>
      <c r="VOH21" s="232"/>
      <c r="VOI21" s="232"/>
      <c r="VOJ21" s="232"/>
      <c r="VOK21" s="232"/>
      <c r="VOL21" s="232"/>
      <c r="VOM21" s="232"/>
      <c r="VON21" s="232"/>
      <c r="VOO21" s="232"/>
      <c r="VOP21" s="232"/>
      <c r="VOQ21" s="232"/>
      <c r="VOR21" s="232"/>
      <c r="VOS21" s="232"/>
      <c r="VOT21" s="232"/>
      <c r="VOU21" s="232"/>
      <c r="VOV21" s="232"/>
      <c r="VOW21" s="232"/>
      <c r="VOX21" s="232"/>
      <c r="VOY21" s="232"/>
      <c r="VOZ21" s="232"/>
      <c r="VPA21" s="232"/>
      <c r="VPB21" s="232"/>
      <c r="VPC21" s="232"/>
      <c r="VPD21" s="232"/>
      <c r="VPE21" s="232"/>
      <c r="VPF21" s="232"/>
      <c r="VPG21" s="232"/>
      <c r="VPH21" s="232"/>
      <c r="VPI21" s="232"/>
      <c r="VPJ21" s="232"/>
      <c r="VPK21" s="232"/>
      <c r="VPL21" s="232"/>
      <c r="VPM21" s="232"/>
      <c r="VPN21" s="232"/>
      <c r="VPO21" s="232"/>
      <c r="VPP21" s="232"/>
      <c r="VPQ21" s="232"/>
      <c r="VPR21" s="232"/>
      <c r="VPS21" s="232"/>
      <c r="VPT21" s="232"/>
      <c r="VPU21" s="232"/>
      <c r="VPV21" s="232"/>
      <c r="VPW21" s="232"/>
      <c r="VPX21" s="232"/>
      <c r="VPY21" s="232"/>
      <c r="VPZ21" s="232"/>
      <c r="VQA21" s="232"/>
      <c r="VQB21" s="232"/>
      <c r="VQC21" s="232"/>
      <c r="VQD21" s="232"/>
      <c r="VQE21" s="232"/>
      <c r="VQF21" s="232"/>
      <c r="VQG21" s="232"/>
      <c r="VQH21" s="232"/>
      <c r="VQI21" s="232"/>
      <c r="VQJ21" s="232"/>
      <c r="VQK21" s="232"/>
      <c r="VQL21" s="232"/>
      <c r="VQM21" s="232"/>
      <c r="VQN21" s="232"/>
      <c r="VQO21" s="232"/>
      <c r="VQP21" s="232"/>
      <c r="VQQ21" s="232"/>
      <c r="VQR21" s="232"/>
      <c r="VQS21" s="232"/>
      <c r="VQT21" s="232"/>
      <c r="VQU21" s="232"/>
      <c r="VQV21" s="232"/>
      <c r="VQW21" s="232"/>
      <c r="VQX21" s="232"/>
      <c r="VQY21" s="232"/>
      <c r="VQZ21" s="232"/>
      <c r="VRA21" s="232"/>
      <c r="VRB21" s="232"/>
      <c r="VRC21" s="232"/>
      <c r="VRD21" s="232"/>
      <c r="VRE21" s="232"/>
      <c r="VRF21" s="232"/>
      <c r="VRG21" s="232"/>
      <c r="VRH21" s="232"/>
      <c r="VRI21" s="232"/>
      <c r="VRJ21" s="232"/>
      <c r="VRK21" s="232"/>
      <c r="VRL21" s="232"/>
      <c r="VRM21" s="232"/>
      <c r="VRN21" s="232"/>
      <c r="VRO21" s="232"/>
      <c r="VRP21" s="232"/>
      <c r="VRQ21" s="232"/>
      <c r="VRR21" s="232"/>
      <c r="VRS21" s="232"/>
      <c r="VRT21" s="232"/>
      <c r="VRU21" s="232"/>
      <c r="VRV21" s="232"/>
      <c r="VRW21" s="232"/>
      <c r="VRX21" s="232"/>
      <c r="VRY21" s="232"/>
      <c r="VRZ21" s="232"/>
      <c r="VSA21" s="232"/>
      <c r="VSB21" s="232"/>
      <c r="VSC21" s="232"/>
      <c r="VSD21" s="232"/>
      <c r="VSE21" s="232"/>
      <c r="VSF21" s="232"/>
      <c r="VSG21" s="232"/>
      <c r="VSH21" s="232"/>
      <c r="VSI21" s="232"/>
      <c r="VSJ21" s="232"/>
      <c r="VSK21" s="232"/>
      <c r="VSL21" s="232"/>
      <c r="VSM21" s="232"/>
      <c r="VSN21" s="232"/>
      <c r="VSO21" s="232"/>
      <c r="VSP21" s="232"/>
      <c r="VSQ21" s="232"/>
      <c r="VSR21" s="232"/>
      <c r="VSS21" s="232"/>
      <c r="VST21" s="232"/>
      <c r="VSU21" s="232"/>
      <c r="VSV21" s="232"/>
      <c r="VSW21" s="232"/>
      <c r="VSX21" s="232"/>
      <c r="VSY21" s="232"/>
      <c r="VSZ21" s="232"/>
      <c r="VTA21" s="232"/>
      <c r="VTB21" s="232"/>
      <c r="VTC21" s="232"/>
      <c r="VTD21" s="232"/>
      <c r="VTE21" s="232"/>
      <c r="VTF21" s="232"/>
      <c r="VTG21" s="232"/>
      <c r="VTH21" s="232"/>
      <c r="VTI21" s="232"/>
      <c r="VTJ21" s="232"/>
      <c r="VTK21" s="232"/>
      <c r="VTL21" s="232"/>
      <c r="VTM21" s="232"/>
      <c r="VTN21" s="232"/>
      <c r="VTO21" s="232"/>
      <c r="VTP21" s="232"/>
      <c r="VTQ21" s="232"/>
      <c r="VTR21" s="232"/>
      <c r="VTS21" s="232"/>
      <c r="VTT21" s="232"/>
      <c r="VTU21" s="232"/>
      <c r="VTV21" s="232"/>
      <c r="VTW21" s="232"/>
      <c r="VTX21" s="232"/>
      <c r="VTY21" s="232"/>
      <c r="VTZ21" s="232"/>
      <c r="VUA21" s="232"/>
      <c r="VUB21" s="232"/>
      <c r="VUC21" s="232"/>
      <c r="VUD21" s="232"/>
      <c r="VUE21" s="232"/>
      <c r="VUF21" s="232"/>
      <c r="VUG21" s="232"/>
      <c r="VUH21" s="232"/>
      <c r="VUI21" s="232"/>
      <c r="VUJ21" s="232"/>
      <c r="VUK21" s="232"/>
      <c r="VUL21" s="232"/>
      <c r="VUM21" s="232"/>
      <c r="VUN21" s="232"/>
      <c r="VUO21" s="232"/>
      <c r="VUP21" s="232"/>
      <c r="VUQ21" s="232"/>
      <c r="VUR21" s="232"/>
      <c r="VUS21" s="232"/>
      <c r="VUT21" s="232"/>
      <c r="VUU21" s="232"/>
      <c r="VUV21" s="232"/>
      <c r="VUW21" s="232"/>
      <c r="VUX21" s="232"/>
      <c r="VUY21" s="232"/>
      <c r="VUZ21" s="232"/>
      <c r="VVA21" s="232"/>
      <c r="VVB21" s="232"/>
      <c r="VVC21" s="232"/>
      <c r="VVD21" s="232"/>
      <c r="VVE21" s="232"/>
      <c r="VVF21" s="232"/>
      <c r="VVG21" s="232"/>
      <c r="VVH21" s="232"/>
      <c r="VVI21" s="232"/>
      <c r="VVJ21" s="232"/>
      <c r="VVK21" s="232"/>
      <c r="VVL21" s="232"/>
      <c r="VVM21" s="232"/>
      <c r="VVN21" s="232"/>
      <c r="VVO21" s="232"/>
      <c r="VVP21" s="232"/>
      <c r="VVQ21" s="232"/>
      <c r="VVR21" s="232"/>
      <c r="VVS21" s="232"/>
      <c r="VVT21" s="232"/>
      <c r="VVU21" s="232"/>
      <c r="VVV21" s="232"/>
      <c r="VVW21" s="232"/>
      <c r="VVX21" s="232"/>
      <c r="VVY21" s="232"/>
      <c r="VVZ21" s="232"/>
      <c r="VWA21" s="232"/>
      <c r="VWB21" s="232"/>
      <c r="VWC21" s="232"/>
      <c r="VWD21" s="232"/>
      <c r="VWE21" s="232"/>
      <c r="VWF21" s="232"/>
      <c r="VWG21" s="232"/>
      <c r="VWH21" s="232"/>
      <c r="VWI21" s="232"/>
      <c r="VWJ21" s="232"/>
      <c r="VWK21" s="232"/>
      <c r="VWL21" s="232"/>
      <c r="VWM21" s="232"/>
      <c r="VWN21" s="232"/>
      <c r="VWO21" s="232"/>
      <c r="VWP21" s="232"/>
      <c r="VWQ21" s="232"/>
      <c r="VWR21" s="232"/>
      <c r="VWS21" s="232"/>
      <c r="VWT21" s="232"/>
      <c r="VWU21" s="232"/>
      <c r="VWV21" s="232"/>
      <c r="VWW21" s="232"/>
      <c r="VWX21" s="232"/>
      <c r="VWY21" s="232"/>
      <c r="VWZ21" s="232"/>
      <c r="VXA21" s="232"/>
      <c r="VXB21" s="232"/>
      <c r="VXC21" s="232"/>
      <c r="VXD21" s="232"/>
      <c r="VXE21" s="232"/>
      <c r="VXF21" s="232"/>
      <c r="VXG21" s="232"/>
      <c r="VXH21" s="232"/>
      <c r="VXI21" s="232"/>
      <c r="VXJ21" s="232"/>
      <c r="VXK21" s="232"/>
      <c r="VXL21" s="232"/>
      <c r="VXM21" s="232"/>
      <c r="VXN21" s="232"/>
      <c r="VXO21" s="232"/>
      <c r="VXP21" s="232"/>
      <c r="VXQ21" s="232"/>
      <c r="VXR21" s="232"/>
      <c r="VXS21" s="232"/>
      <c r="VXT21" s="232"/>
      <c r="VXU21" s="232"/>
      <c r="VXV21" s="232"/>
      <c r="VXW21" s="232"/>
      <c r="VXX21" s="232"/>
      <c r="VXY21" s="232"/>
      <c r="VXZ21" s="232"/>
      <c r="VYA21" s="232"/>
      <c r="VYB21" s="232"/>
      <c r="VYC21" s="232"/>
      <c r="VYD21" s="232"/>
      <c r="VYE21" s="232"/>
      <c r="VYF21" s="232"/>
      <c r="VYG21" s="232"/>
      <c r="VYH21" s="232"/>
      <c r="VYI21" s="232"/>
      <c r="VYJ21" s="232"/>
      <c r="VYK21" s="232"/>
      <c r="VYL21" s="232"/>
      <c r="VYM21" s="232"/>
      <c r="VYN21" s="232"/>
      <c r="VYO21" s="232"/>
      <c r="VYP21" s="232"/>
      <c r="VYQ21" s="232"/>
      <c r="VYR21" s="232"/>
      <c r="VYS21" s="232"/>
      <c r="VYT21" s="232"/>
      <c r="VYU21" s="232"/>
      <c r="VYV21" s="232"/>
      <c r="VYW21" s="232"/>
      <c r="VYX21" s="232"/>
      <c r="VYY21" s="232"/>
      <c r="VYZ21" s="232"/>
      <c r="VZA21" s="232"/>
      <c r="VZB21" s="232"/>
      <c r="VZC21" s="232"/>
      <c r="VZD21" s="232"/>
      <c r="VZE21" s="232"/>
      <c r="VZF21" s="232"/>
      <c r="VZG21" s="232"/>
      <c r="VZH21" s="232"/>
      <c r="VZI21" s="232"/>
      <c r="VZJ21" s="232"/>
      <c r="VZK21" s="232"/>
      <c r="VZL21" s="232"/>
      <c r="VZM21" s="232"/>
      <c r="VZN21" s="232"/>
      <c r="VZO21" s="232"/>
      <c r="VZP21" s="232"/>
      <c r="VZQ21" s="232"/>
      <c r="VZR21" s="232"/>
      <c r="VZS21" s="232"/>
      <c r="VZT21" s="232"/>
      <c r="VZU21" s="232"/>
      <c r="VZV21" s="232"/>
      <c r="VZW21" s="232"/>
      <c r="VZX21" s="232"/>
      <c r="VZY21" s="232"/>
      <c r="VZZ21" s="232"/>
      <c r="WAA21" s="232"/>
      <c r="WAB21" s="232"/>
      <c r="WAC21" s="232"/>
      <c r="WAD21" s="232"/>
      <c r="WAE21" s="232"/>
      <c r="WAF21" s="232"/>
      <c r="WAG21" s="232"/>
      <c r="WAH21" s="232"/>
      <c r="WAI21" s="232"/>
      <c r="WAJ21" s="232"/>
      <c r="WAK21" s="232"/>
      <c r="WAL21" s="232"/>
      <c r="WAM21" s="232"/>
      <c r="WAN21" s="232"/>
      <c r="WAO21" s="232"/>
      <c r="WAP21" s="232"/>
      <c r="WAQ21" s="232"/>
      <c r="WAR21" s="232"/>
      <c r="WAS21" s="232"/>
      <c r="WAT21" s="232"/>
      <c r="WAU21" s="232"/>
      <c r="WAV21" s="232"/>
      <c r="WAW21" s="232"/>
      <c r="WAX21" s="232"/>
      <c r="WAY21" s="232"/>
      <c r="WAZ21" s="232"/>
      <c r="WBA21" s="232"/>
      <c r="WBB21" s="232"/>
      <c r="WBC21" s="232"/>
      <c r="WBD21" s="232"/>
      <c r="WBE21" s="232"/>
      <c r="WBF21" s="232"/>
      <c r="WBG21" s="232"/>
      <c r="WBH21" s="232"/>
      <c r="WBI21" s="232"/>
      <c r="WBJ21" s="232"/>
      <c r="WBK21" s="232"/>
      <c r="WBL21" s="232"/>
      <c r="WBM21" s="232"/>
      <c r="WBN21" s="232"/>
      <c r="WBO21" s="232"/>
      <c r="WBP21" s="232"/>
      <c r="WBQ21" s="232"/>
      <c r="WBR21" s="232"/>
      <c r="WBS21" s="232"/>
      <c r="WBT21" s="232"/>
      <c r="WBU21" s="232"/>
      <c r="WBV21" s="232"/>
      <c r="WBW21" s="232"/>
      <c r="WBX21" s="232"/>
      <c r="WBY21" s="232"/>
      <c r="WBZ21" s="232"/>
      <c r="WCA21" s="232"/>
      <c r="WCB21" s="232"/>
      <c r="WCC21" s="232"/>
      <c r="WCD21" s="232"/>
      <c r="WCE21" s="232"/>
      <c r="WCF21" s="232"/>
      <c r="WCG21" s="232"/>
      <c r="WCH21" s="232"/>
      <c r="WCI21" s="232"/>
      <c r="WCJ21" s="232"/>
      <c r="WCK21" s="232"/>
      <c r="WCL21" s="232"/>
      <c r="WCM21" s="232"/>
      <c r="WCN21" s="232"/>
      <c r="WCO21" s="232"/>
      <c r="WCP21" s="232"/>
      <c r="WCQ21" s="232"/>
      <c r="WCR21" s="232"/>
      <c r="WCS21" s="232"/>
      <c r="WCT21" s="232"/>
      <c r="WCU21" s="232"/>
      <c r="WCV21" s="232"/>
      <c r="WCW21" s="232"/>
      <c r="WCX21" s="232"/>
      <c r="WCY21" s="232"/>
      <c r="WCZ21" s="232"/>
      <c r="WDA21" s="232"/>
      <c r="WDB21" s="232"/>
      <c r="WDC21" s="232"/>
      <c r="WDD21" s="232"/>
      <c r="WDE21" s="232"/>
      <c r="WDF21" s="232"/>
      <c r="WDG21" s="232"/>
      <c r="WDH21" s="232"/>
      <c r="WDI21" s="232"/>
      <c r="WDJ21" s="232"/>
      <c r="WDK21" s="232"/>
      <c r="WDL21" s="232"/>
      <c r="WDM21" s="232"/>
      <c r="WDN21" s="232"/>
      <c r="WDO21" s="232"/>
      <c r="WDP21" s="232"/>
      <c r="WDQ21" s="232"/>
      <c r="WDR21" s="232"/>
      <c r="WDS21" s="232"/>
      <c r="WDT21" s="232"/>
      <c r="WDU21" s="232"/>
      <c r="WDV21" s="232"/>
      <c r="WDW21" s="232"/>
      <c r="WDX21" s="232"/>
      <c r="WDY21" s="232"/>
      <c r="WDZ21" s="232"/>
      <c r="WEA21" s="232"/>
      <c r="WEB21" s="232"/>
      <c r="WEC21" s="232"/>
      <c r="WED21" s="232"/>
      <c r="WEE21" s="232"/>
      <c r="WEF21" s="232"/>
      <c r="WEG21" s="232"/>
      <c r="WEH21" s="232"/>
      <c r="WEI21" s="232"/>
      <c r="WEJ21" s="232"/>
      <c r="WEK21" s="232"/>
      <c r="WEL21" s="232"/>
      <c r="WEM21" s="232"/>
      <c r="WEN21" s="232"/>
      <c r="WEO21" s="232"/>
      <c r="WEP21" s="232"/>
      <c r="WEQ21" s="232"/>
      <c r="WER21" s="232"/>
      <c r="WES21" s="232"/>
      <c r="WET21" s="232"/>
      <c r="WEU21" s="232"/>
      <c r="WEV21" s="232"/>
      <c r="WEW21" s="232"/>
      <c r="WEX21" s="232"/>
      <c r="WEY21" s="232"/>
      <c r="WEZ21" s="232"/>
      <c r="WFA21" s="232"/>
      <c r="WFB21" s="232"/>
      <c r="WFC21" s="232"/>
      <c r="WFD21" s="232"/>
      <c r="WFE21" s="232"/>
      <c r="WFF21" s="232"/>
      <c r="WFG21" s="232"/>
      <c r="WFH21" s="232"/>
      <c r="WFI21" s="232"/>
      <c r="WFJ21" s="232"/>
      <c r="WFK21" s="232"/>
      <c r="WFL21" s="232"/>
      <c r="WFM21" s="232"/>
      <c r="WFN21" s="232"/>
      <c r="WFO21" s="232"/>
      <c r="WFP21" s="232"/>
      <c r="WFQ21" s="232"/>
      <c r="WFR21" s="232"/>
      <c r="WFS21" s="232"/>
      <c r="WFT21" s="232"/>
      <c r="WFU21" s="232"/>
      <c r="WFV21" s="232"/>
      <c r="WFW21" s="232"/>
      <c r="WFX21" s="232"/>
      <c r="WFY21" s="232"/>
      <c r="WFZ21" s="232"/>
      <c r="WGA21" s="232"/>
      <c r="WGB21" s="232"/>
      <c r="WGC21" s="232"/>
      <c r="WGD21" s="232"/>
      <c r="WGE21" s="232"/>
      <c r="WGF21" s="232"/>
      <c r="WGG21" s="232"/>
      <c r="WGH21" s="232"/>
      <c r="WGI21" s="232"/>
      <c r="WGJ21" s="232"/>
      <c r="WGK21" s="232"/>
      <c r="WGL21" s="232"/>
      <c r="WGM21" s="232"/>
      <c r="WGN21" s="232"/>
      <c r="WGO21" s="232"/>
      <c r="WGP21" s="232"/>
      <c r="WGQ21" s="232"/>
      <c r="WGR21" s="232"/>
      <c r="WGS21" s="232"/>
      <c r="WGT21" s="232"/>
      <c r="WGU21" s="232"/>
      <c r="WGV21" s="232"/>
      <c r="WGW21" s="232"/>
      <c r="WGX21" s="232"/>
      <c r="WGY21" s="232"/>
      <c r="WGZ21" s="232"/>
      <c r="WHA21" s="232"/>
      <c r="WHB21" s="232"/>
      <c r="WHC21" s="232"/>
      <c r="WHD21" s="232"/>
      <c r="WHE21" s="232"/>
      <c r="WHF21" s="232"/>
      <c r="WHG21" s="232"/>
      <c r="WHH21" s="232"/>
      <c r="WHI21" s="232"/>
      <c r="WHJ21" s="232"/>
      <c r="WHK21" s="232"/>
      <c r="WHL21" s="232"/>
      <c r="WHM21" s="232"/>
      <c r="WHN21" s="232"/>
      <c r="WHO21" s="232"/>
      <c r="WHP21" s="232"/>
      <c r="WHQ21" s="232"/>
      <c r="WHR21" s="232"/>
      <c r="WHS21" s="232"/>
      <c r="WHT21" s="232"/>
      <c r="WHU21" s="232"/>
      <c r="WHV21" s="232"/>
      <c r="WHW21" s="232"/>
      <c r="WHX21" s="232"/>
      <c r="WHY21" s="232"/>
      <c r="WHZ21" s="232"/>
      <c r="WIA21" s="232"/>
      <c r="WIB21" s="232"/>
      <c r="WIC21" s="232"/>
      <c r="WID21" s="232"/>
      <c r="WIE21" s="232"/>
      <c r="WIF21" s="232"/>
      <c r="WIG21" s="232"/>
      <c r="WIH21" s="232"/>
      <c r="WII21" s="232"/>
      <c r="WIJ21" s="232"/>
      <c r="WIK21" s="232"/>
      <c r="WIL21" s="232"/>
      <c r="WIM21" s="232"/>
      <c r="WIN21" s="232"/>
      <c r="WIO21" s="232"/>
      <c r="WIP21" s="232"/>
      <c r="WIQ21" s="232"/>
      <c r="WIR21" s="232"/>
      <c r="WIS21" s="232"/>
      <c r="WIT21" s="232"/>
      <c r="WIU21" s="232"/>
      <c r="WIV21" s="232"/>
      <c r="WIW21" s="232"/>
      <c r="WIX21" s="232"/>
      <c r="WIY21" s="232"/>
      <c r="WIZ21" s="232"/>
      <c r="WJA21" s="232"/>
      <c r="WJB21" s="232"/>
      <c r="WJC21" s="232"/>
      <c r="WJD21" s="232"/>
      <c r="WJE21" s="232"/>
      <c r="WJF21" s="232"/>
      <c r="WJG21" s="232"/>
      <c r="WJH21" s="232"/>
      <c r="WJI21" s="232"/>
      <c r="WJJ21" s="232"/>
      <c r="WJK21" s="232"/>
      <c r="WJL21" s="232"/>
      <c r="WJM21" s="232"/>
      <c r="WJN21" s="232"/>
      <c r="WJO21" s="232"/>
      <c r="WJP21" s="232"/>
      <c r="WJQ21" s="232"/>
      <c r="WJR21" s="232"/>
      <c r="WJS21" s="232"/>
      <c r="WJT21" s="232"/>
      <c r="WJU21" s="232"/>
      <c r="WJV21" s="232"/>
      <c r="WJW21" s="232"/>
      <c r="WJX21" s="232"/>
      <c r="WJY21" s="232"/>
      <c r="WJZ21" s="232"/>
      <c r="WKA21" s="232"/>
      <c r="WKB21" s="232"/>
      <c r="WKC21" s="232"/>
      <c r="WKD21" s="232"/>
      <c r="WKE21" s="232"/>
      <c r="WKF21" s="232"/>
      <c r="WKG21" s="232"/>
      <c r="WKH21" s="232"/>
      <c r="WKI21" s="232"/>
      <c r="WKJ21" s="232"/>
      <c r="WKK21" s="232"/>
      <c r="WKL21" s="232"/>
      <c r="WKM21" s="232"/>
      <c r="WKN21" s="232"/>
      <c r="WKO21" s="232"/>
      <c r="WKP21" s="232"/>
      <c r="WKQ21" s="232"/>
      <c r="WKR21" s="232"/>
      <c r="WKS21" s="232"/>
      <c r="WKT21" s="232"/>
      <c r="WKU21" s="232"/>
      <c r="WKV21" s="232"/>
      <c r="WKW21" s="232"/>
      <c r="WKX21" s="232"/>
      <c r="WKY21" s="232"/>
      <c r="WKZ21" s="232"/>
      <c r="WLA21" s="232"/>
      <c r="WLB21" s="232"/>
      <c r="WLC21" s="232"/>
      <c r="WLD21" s="232"/>
      <c r="WLE21" s="232"/>
      <c r="WLF21" s="232"/>
      <c r="WLG21" s="232"/>
      <c r="WLH21" s="232"/>
      <c r="WLI21" s="232"/>
      <c r="WLJ21" s="232"/>
      <c r="WLK21" s="232"/>
      <c r="WLL21" s="232"/>
      <c r="WLM21" s="232"/>
      <c r="WLN21" s="232"/>
      <c r="WLO21" s="232"/>
      <c r="WLP21" s="232"/>
      <c r="WLQ21" s="232"/>
      <c r="WLR21" s="232"/>
      <c r="WLS21" s="232"/>
      <c r="WLT21" s="232"/>
      <c r="WLU21" s="232"/>
      <c r="WLV21" s="232"/>
      <c r="WLW21" s="232"/>
      <c r="WLX21" s="232"/>
      <c r="WLY21" s="232"/>
      <c r="WLZ21" s="232"/>
      <c r="WMA21" s="232"/>
      <c r="WMB21" s="232"/>
      <c r="WMC21" s="232"/>
      <c r="WMD21" s="232"/>
      <c r="WME21" s="232"/>
      <c r="WMF21" s="232"/>
      <c r="WMG21" s="232"/>
      <c r="WMH21" s="232"/>
      <c r="WMI21" s="232"/>
      <c r="WMJ21" s="232"/>
      <c r="WMK21" s="232"/>
      <c r="WML21" s="232"/>
      <c r="WMM21" s="232"/>
      <c r="WMN21" s="232"/>
      <c r="WMO21" s="232"/>
      <c r="WMP21" s="232"/>
      <c r="WMQ21" s="232"/>
      <c r="WMR21" s="232"/>
      <c r="WMS21" s="232"/>
      <c r="WMT21" s="232"/>
      <c r="WMU21" s="232"/>
      <c r="WMV21" s="232"/>
      <c r="WMW21" s="232"/>
      <c r="WMX21" s="232"/>
      <c r="WMY21" s="232"/>
      <c r="WMZ21" s="232"/>
      <c r="WNA21" s="232"/>
      <c r="WNB21" s="232"/>
      <c r="WNC21" s="232"/>
      <c r="WND21" s="232"/>
      <c r="WNE21" s="232"/>
      <c r="WNF21" s="232"/>
      <c r="WNG21" s="232"/>
      <c r="WNH21" s="232"/>
      <c r="WNI21" s="232"/>
      <c r="WNJ21" s="232"/>
      <c r="WNK21" s="232"/>
      <c r="WNL21" s="232"/>
      <c r="WNM21" s="232"/>
      <c r="WNN21" s="232"/>
      <c r="WNO21" s="232"/>
      <c r="WNP21" s="232"/>
      <c r="WNQ21" s="232"/>
      <c r="WNR21" s="232"/>
      <c r="WNS21" s="232"/>
      <c r="WNT21" s="232"/>
      <c r="WNU21" s="232"/>
      <c r="WNV21" s="232"/>
      <c r="WNW21" s="232"/>
      <c r="WNX21" s="232"/>
      <c r="WNY21" s="232"/>
      <c r="WNZ21" s="232"/>
      <c r="WOA21" s="232"/>
      <c r="WOB21" s="232"/>
      <c r="WOC21" s="232"/>
      <c r="WOD21" s="232"/>
      <c r="WOE21" s="232"/>
      <c r="WOF21" s="232"/>
      <c r="WOG21" s="232"/>
      <c r="WOH21" s="232"/>
      <c r="WOI21" s="232"/>
      <c r="WOJ21" s="232"/>
      <c r="WOK21" s="232"/>
      <c r="WOL21" s="232"/>
      <c r="WOM21" s="232"/>
      <c r="WON21" s="232"/>
      <c r="WOO21" s="232"/>
      <c r="WOP21" s="232"/>
      <c r="WOQ21" s="232"/>
      <c r="WOR21" s="232"/>
      <c r="WOS21" s="232"/>
      <c r="WOT21" s="232"/>
      <c r="WOU21" s="232"/>
      <c r="WOV21" s="232"/>
      <c r="WOW21" s="232"/>
      <c r="WOX21" s="232"/>
      <c r="WOY21" s="232"/>
      <c r="WOZ21" s="232"/>
      <c r="WPA21" s="232"/>
      <c r="WPB21" s="232"/>
      <c r="WPC21" s="232"/>
      <c r="WPD21" s="232"/>
      <c r="WPE21" s="232"/>
      <c r="WPF21" s="232"/>
      <c r="WPG21" s="232"/>
      <c r="WPH21" s="232"/>
      <c r="WPI21" s="232"/>
      <c r="WPJ21" s="232"/>
      <c r="WPK21" s="232"/>
      <c r="WPL21" s="232"/>
      <c r="WPM21" s="232"/>
      <c r="WPN21" s="232"/>
      <c r="WPO21" s="232"/>
      <c r="WPP21" s="232"/>
      <c r="WPQ21" s="232"/>
      <c r="WPR21" s="232"/>
      <c r="WPS21" s="232"/>
      <c r="WPT21" s="232"/>
      <c r="WPU21" s="232"/>
      <c r="WPV21" s="232"/>
      <c r="WPW21" s="232"/>
      <c r="WPX21" s="232"/>
      <c r="WPY21" s="232"/>
      <c r="WPZ21" s="232"/>
      <c r="WQA21" s="232"/>
      <c r="WQB21" s="232"/>
      <c r="WQC21" s="232"/>
      <c r="WQD21" s="232"/>
      <c r="WQE21" s="232"/>
      <c r="WQF21" s="232"/>
      <c r="WQG21" s="232"/>
      <c r="WQH21" s="232"/>
      <c r="WQI21" s="232"/>
      <c r="WQJ21" s="232"/>
      <c r="WQK21" s="232"/>
      <c r="WQL21" s="232"/>
      <c r="WQM21" s="232"/>
      <c r="WQN21" s="232"/>
      <c r="WQO21" s="232"/>
      <c r="WQP21" s="232"/>
      <c r="WQQ21" s="232"/>
      <c r="WQR21" s="232"/>
      <c r="WQS21" s="232"/>
      <c r="WQT21" s="232"/>
      <c r="WQU21" s="232"/>
      <c r="WQV21" s="232"/>
      <c r="WQW21" s="232"/>
      <c r="WQX21" s="232"/>
      <c r="WQY21" s="232"/>
      <c r="WQZ21" s="232"/>
      <c r="WRA21" s="232"/>
      <c r="WRB21" s="232"/>
      <c r="WRC21" s="232"/>
      <c r="WRD21" s="232"/>
      <c r="WRE21" s="232"/>
      <c r="WRF21" s="232"/>
      <c r="WRG21" s="232"/>
      <c r="WRH21" s="232"/>
      <c r="WRI21" s="232"/>
      <c r="WRJ21" s="232"/>
      <c r="WRK21" s="232"/>
      <c r="WRL21" s="232"/>
      <c r="WRM21" s="232"/>
      <c r="WRN21" s="232"/>
      <c r="WRO21" s="232"/>
      <c r="WRP21" s="232"/>
      <c r="WRQ21" s="232"/>
      <c r="WRR21" s="232"/>
      <c r="WRS21" s="232"/>
      <c r="WRT21" s="232"/>
      <c r="WRU21" s="232"/>
      <c r="WRV21" s="232"/>
      <c r="WRW21" s="232"/>
      <c r="WRX21" s="232"/>
      <c r="WRY21" s="232"/>
      <c r="WRZ21" s="232"/>
      <c r="WSA21" s="232"/>
      <c r="WSB21" s="232"/>
      <c r="WSC21" s="232"/>
      <c r="WSD21" s="232"/>
      <c r="WSE21" s="232"/>
      <c r="WSF21" s="232"/>
      <c r="WSG21" s="232"/>
      <c r="WSH21" s="232"/>
      <c r="WSI21" s="232"/>
      <c r="WSJ21" s="232"/>
      <c r="WSK21" s="232"/>
      <c r="WSL21" s="232"/>
      <c r="WSM21" s="232"/>
      <c r="WSN21" s="232"/>
      <c r="WSO21" s="232"/>
      <c r="WSP21" s="232"/>
      <c r="WSQ21" s="232"/>
      <c r="WSR21" s="232"/>
      <c r="WSS21" s="232"/>
      <c r="WST21" s="232"/>
      <c r="WSU21" s="232"/>
      <c r="WSV21" s="232"/>
      <c r="WSW21" s="232"/>
      <c r="WSX21" s="232"/>
      <c r="WSY21" s="232"/>
      <c r="WSZ21" s="232"/>
      <c r="WTA21" s="232"/>
      <c r="WTB21" s="232"/>
      <c r="WTC21" s="232"/>
      <c r="WTD21" s="232"/>
      <c r="WTE21" s="232"/>
      <c r="WTF21" s="232"/>
      <c r="WTG21" s="232"/>
      <c r="WTH21" s="232"/>
      <c r="WTI21" s="232"/>
      <c r="WTJ21" s="232"/>
      <c r="WTK21" s="232"/>
      <c r="WTL21" s="232"/>
      <c r="WTM21" s="232"/>
      <c r="WTN21" s="232"/>
      <c r="WTO21" s="232"/>
      <c r="WTP21" s="232"/>
      <c r="WTQ21" s="232"/>
      <c r="WTR21" s="232"/>
      <c r="WTS21" s="232"/>
      <c r="WTT21" s="232"/>
      <c r="WTU21" s="232"/>
      <c r="WTV21" s="232"/>
      <c r="WTW21" s="232"/>
      <c r="WTX21" s="232"/>
      <c r="WTY21" s="232"/>
      <c r="WTZ21" s="232"/>
      <c r="WUA21" s="232"/>
      <c r="WUB21" s="232"/>
      <c r="WUC21" s="232"/>
      <c r="WUD21" s="232"/>
      <c r="WUE21" s="232"/>
      <c r="WUF21" s="232"/>
      <c r="WUG21" s="232"/>
      <c r="WUH21" s="232"/>
      <c r="WUI21" s="232"/>
      <c r="WUJ21" s="232"/>
      <c r="WUK21" s="232"/>
      <c r="WUL21" s="232"/>
      <c r="WUM21" s="232"/>
      <c r="WUN21" s="232"/>
      <c r="WUO21" s="232"/>
      <c r="WUP21" s="232"/>
      <c r="WUQ21" s="232"/>
      <c r="WUR21" s="232"/>
      <c r="WUS21" s="232"/>
      <c r="WUT21" s="232"/>
      <c r="WUU21" s="232"/>
      <c r="WUV21" s="232"/>
      <c r="WUW21" s="232"/>
      <c r="WUX21" s="232"/>
      <c r="WUY21" s="232"/>
      <c r="WUZ21" s="232"/>
      <c r="WVA21" s="232"/>
      <c r="WVB21" s="232"/>
      <c r="WVC21" s="232"/>
      <c r="WVD21" s="232"/>
      <c r="WVE21" s="232"/>
      <c r="WVF21" s="232"/>
      <c r="WVG21" s="232"/>
      <c r="WVH21" s="232"/>
      <c r="WVI21" s="232"/>
      <c r="WVJ21" s="232"/>
      <c r="WVK21" s="232"/>
      <c r="WVL21" s="232"/>
      <c r="WVM21" s="232"/>
      <c r="WVN21" s="232"/>
      <c r="WVO21" s="232"/>
      <c r="WVP21" s="232"/>
      <c r="WVQ21" s="232"/>
      <c r="WVR21" s="232"/>
      <c r="WVS21" s="232"/>
      <c r="WVT21" s="232"/>
      <c r="WVU21" s="232"/>
      <c r="WVV21" s="232"/>
      <c r="WVW21" s="232"/>
      <c r="WVX21" s="232"/>
      <c r="WVY21" s="232"/>
      <c r="WVZ21" s="232"/>
      <c r="WWA21" s="232"/>
      <c r="WWB21" s="232"/>
      <c r="WWC21" s="232"/>
      <c r="WWD21" s="232"/>
      <c r="WWE21" s="232"/>
      <c r="WWF21" s="232"/>
      <c r="WWG21" s="232"/>
      <c r="WWH21" s="232"/>
    </row>
    <row r="22" spans="1:16154" s="238" customFormat="1" ht="15" x14ac:dyDescent="0.25">
      <c r="AL22" s="232"/>
      <c r="AM22" s="232"/>
      <c r="AN22" s="232"/>
      <c r="AO22" s="232"/>
      <c r="AP22" s="232"/>
      <c r="AQ22" s="232"/>
      <c r="AR22" s="232"/>
      <c r="AS22" s="232"/>
      <c r="AT22" s="232"/>
      <c r="AU22" s="232"/>
      <c r="AV22" s="232"/>
      <c r="AW22" s="232"/>
      <c r="AX22" s="232"/>
      <c r="AY22" s="232"/>
      <c r="AZ22" s="232"/>
      <c r="BA22" s="232"/>
      <c r="BB22" s="232"/>
      <c r="BC22" s="232"/>
      <c r="BD22" s="232"/>
      <c r="BE22" s="232"/>
      <c r="BF22" s="232"/>
      <c r="BG22" s="232"/>
      <c r="BH22" s="232"/>
      <c r="BI22" s="232"/>
      <c r="BJ22" s="232"/>
      <c r="BK22" s="232"/>
      <c r="BL22" s="232"/>
      <c r="BM22" s="232"/>
      <c r="BN22" s="232"/>
      <c r="BO22" s="232"/>
      <c r="BP22" s="232"/>
      <c r="BQ22" s="232"/>
      <c r="BR22" s="232"/>
      <c r="BS22" s="232"/>
      <c r="BT22" s="232"/>
      <c r="BU22" s="232"/>
      <c r="BV22" s="232"/>
      <c r="BW22" s="232"/>
      <c r="BX22" s="232"/>
      <c r="BY22" s="232"/>
      <c r="BZ22" s="232"/>
      <c r="CA22" s="232"/>
      <c r="CB22" s="232"/>
      <c r="CC22" s="232"/>
      <c r="CD22" s="232"/>
      <c r="CE22" s="232"/>
      <c r="CF22" s="232"/>
      <c r="CG22" s="232"/>
      <c r="CH22" s="232"/>
      <c r="CI22" s="232"/>
      <c r="CJ22" s="232"/>
      <c r="CK22" s="232"/>
      <c r="CL22" s="232"/>
      <c r="CM22" s="232"/>
      <c r="CN22" s="232"/>
      <c r="CO22" s="232"/>
      <c r="CP22" s="232"/>
      <c r="CQ22" s="232"/>
      <c r="CR22" s="232"/>
      <c r="CS22" s="232"/>
      <c r="CT22" s="232"/>
      <c r="CU22" s="232"/>
      <c r="CV22" s="232"/>
      <c r="CW22" s="232"/>
      <c r="CX22" s="232"/>
      <c r="CY22" s="232"/>
      <c r="CZ22" s="232"/>
      <c r="DA22" s="232"/>
      <c r="DB22" s="232"/>
      <c r="DC22" s="232"/>
      <c r="DD22" s="232"/>
      <c r="DE22" s="232"/>
      <c r="DF22" s="232"/>
      <c r="DG22" s="232"/>
      <c r="DH22" s="232"/>
      <c r="DI22" s="232"/>
      <c r="DJ22" s="232"/>
      <c r="DK22" s="232"/>
      <c r="DL22" s="232"/>
      <c r="DM22" s="232"/>
      <c r="DN22" s="232"/>
      <c r="DO22" s="232"/>
      <c r="DP22" s="232"/>
      <c r="DQ22" s="232"/>
      <c r="DR22" s="232"/>
      <c r="DS22" s="232"/>
      <c r="DT22" s="232"/>
      <c r="DU22" s="232"/>
      <c r="DV22" s="232"/>
      <c r="DW22" s="232"/>
      <c r="DX22" s="232"/>
      <c r="DY22" s="232"/>
      <c r="DZ22" s="232"/>
      <c r="EA22" s="232"/>
      <c r="EB22" s="232"/>
      <c r="EC22" s="232"/>
      <c r="ED22" s="232"/>
      <c r="EE22" s="232"/>
      <c r="EF22" s="232"/>
      <c r="EG22" s="232"/>
      <c r="EH22" s="232"/>
      <c r="EI22" s="232"/>
      <c r="EJ22" s="232"/>
      <c r="EK22" s="232"/>
      <c r="EL22" s="232"/>
      <c r="EM22" s="232"/>
      <c r="EN22" s="232"/>
      <c r="EO22" s="232"/>
      <c r="EP22" s="232"/>
      <c r="EQ22" s="232"/>
      <c r="ER22" s="232"/>
      <c r="ES22" s="232"/>
      <c r="ET22" s="232"/>
      <c r="EU22" s="232"/>
      <c r="EV22" s="232"/>
      <c r="EW22" s="232"/>
      <c r="EX22" s="232"/>
      <c r="EY22" s="232"/>
      <c r="EZ22" s="232"/>
      <c r="FA22" s="232"/>
      <c r="FB22" s="232"/>
      <c r="FC22" s="232"/>
      <c r="FD22" s="232"/>
      <c r="FE22" s="232"/>
      <c r="FF22" s="232"/>
      <c r="FG22" s="232"/>
      <c r="FH22" s="232"/>
      <c r="FI22" s="232"/>
      <c r="FJ22" s="232"/>
      <c r="FK22" s="232"/>
      <c r="FL22" s="232"/>
      <c r="FM22" s="232"/>
      <c r="FN22" s="232"/>
      <c r="FO22" s="232"/>
      <c r="FP22" s="232"/>
      <c r="FQ22" s="232"/>
      <c r="FR22" s="232"/>
      <c r="FS22" s="232"/>
      <c r="FT22" s="232"/>
      <c r="FU22" s="232"/>
      <c r="FV22" s="232"/>
      <c r="FW22" s="232"/>
      <c r="FX22" s="232"/>
      <c r="FY22" s="232"/>
      <c r="FZ22" s="232"/>
      <c r="GA22" s="232"/>
      <c r="GB22" s="232"/>
      <c r="GC22" s="232"/>
      <c r="GD22" s="232"/>
      <c r="GE22" s="232"/>
      <c r="GF22" s="232"/>
      <c r="GG22" s="232"/>
      <c r="GH22" s="232"/>
      <c r="GI22" s="232"/>
      <c r="GJ22" s="232"/>
      <c r="GK22" s="232"/>
      <c r="GL22" s="232"/>
      <c r="GM22" s="232"/>
      <c r="GN22" s="232"/>
      <c r="GO22" s="232"/>
      <c r="GP22" s="232"/>
      <c r="GQ22" s="232"/>
      <c r="GR22" s="232"/>
      <c r="GS22" s="232"/>
      <c r="GT22" s="232"/>
      <c r="GU22" s="232"/>
      <c r="GV22" s="232"/>
      <c r="GW22" s="232"/>
      <c r="GX22" s="232"/>
      <c r="GY22" s="232"/>
      <c r="GZ22" s="232"/>
      <c r="HA22" s="232"/>
      <c r="HB22" s="232"/>
      <c r="HC22" s="232"/>
      <c r="HD22" s="232"/>
      <c r="HE22" s="232"/>
      <c r="HF22" s="232"/>
      <c r="HG22" s="232"/>
      <c r="HH22" s="232"/>
      <c r="HI22" s="232"/>
      <c r="HJ22" s="232"/>
      <c r="HK22" s="232"/>
      <c r="HL22" s="232"/>
      <c r="HM22" s="232"/>
      <c r="HN22" s="232"/>
      <c r="HO22" s="232"/>
      <c r="HP22" s="232"/>
      <c r="HQ22" s="232"/>
      <c r="HR22" s="232"/>
      <c r="HS22" s="232"/>
      <c r="HT22" s="232"/>
      <c r="HU22" s="232"/>
      <c r="HV22" s="232"/>
      <c r="HW22" s="232"/>
      <c r="HX22" s="232"/>
      <c r="HY22" s="232"/>
      <c r="HZ22" s="232"/>
      <c r="IA22" s="232"/>
      <c r="IB22" s="232"/>
      <c r="IC22" s="232"/>
      <c r="ID22" s="232"/>
      <c r="IE22" s="232"/>
      <c r="IF22" s="232"/>
      <c r="IG22" s="232"/>
      <c r="IH22" s="232"/>
      <c r="II22" s="232"/>
      <c r="IJ22" s="232"/>
      <c r="IK22" s="232"/>
      <c r="IL22" s="232"/>
      <c r="IM22" s="232"/>
      <c r="IN22" s="232"/>
      <c r="IO22" s="232"/>
      <c r="IP22" s="232"/>
      <c r="IQ22" s="232"/>
      <c r="IR22" s="232"/>
      <c r="IS22" s="232"/>
      <c r="IT22" s="232"/>
      <c r="IU22" s="232"/>
      <c r="IV22" s="232"/>
      <c r="IW22" s="232"/>
      <c r="IX22" s="232"/>
      <c r="IY22" s="232"/>
      <c r="IZ22" s="232"/>
      <c r="JA22" s="232"/>
      <c r="JB22" s="232"/>
      <c r="JC22" s="232"/>
      <c r="JD22" s="232"/>
      <c r="JE22" s="232"/>
      <c r="JF22" s="232"/>
      <c r="JG22" s="232"/>
      <c r="JH22" s="232"/>
      <c r="JI22" s="232"/>
      <c r="JJ22" s="232"/>
      <c r="JK22" s="232"/>
      <c r="JL22" s="232"/>
      <c r="JM22" s="232"/>
      <c r="JN22" s="232"/>
      <c r="JO22" s="232"/>
      <c r="JP22" s="232"/>
      <c r="JQ22" s="232"/>
      <c r="JR22" s="232"/>
      <c r="JS22" s="232"/>
      <c r="JT22" s="232"/>
      <c r="JU22" s="232"/>
      <c r="JV22" s="232"/>
      <c r="JW22" s="232"/>
      <c r="JX22" s="232"/>
      <c r="JY22" s="232"/>
      <c r="JZ22" s="232"/>
      <c r="KA22" s="232"/>
      <c r="KB22" s="232"/>
      <c r="KC22" s="232"/>
      <c r="KD22" s="232"/>
      <c r="KE22" s="232"/>
      <c r="KF22" s="232"/>
      <c r="KG22" s="232"/>
      <c r="KH22" s="232"/>
      <c r="KI22" s="232"/>
      <c r="KJ22" s="232"/>
      <c r="KK22" s="232"/>
      <c r="KL22" s="232"/>
      <c r="KM22" s="232"/>
      <c r="KN22" s="232"/>
      <c r="KO22" s="232"/>
      <c r="KP22" s="232"/>
      <c r="KQ22" s="232"/>
      <c r="KR22" s="232"/>
      <c r="KS22" s="232"/>
      <c r="KT22" s="232"/>
      <c r="KU22" s="232"/>
      <c r="KV22" s="232"/>
      <c r="KW22" s="232"/>
      <c r="KX22" s="232"/>
      <c r="KY22" s="232"/>
      <c r="KZ22" s="232"/>
      <c r="LA22" s="232"/>
      <c r="LB22" s="232"/>
      <c r="LC22" s="232"/>
      <c r="LD22" s="232"/>
      <c r="LE22" s="232"/>
      <c r="LF22" s="232"/>
      <c r="LG22" s="232"/>
      <c r="LH22" s="232"/>
      <c r="LI22" s="232"/>
      <c r="LJ22" s="232"/>
      <c r="LK22" s="232"/>
      <c r="LL22" s="232"/>
      <c r="LM22" s="232"/>
      <c r="LN22" s="232"/>
      <c r="LO22" s="232"/>
      <c r="LP22" s="232"/>
      <c r="LQ22" s="232"/>
      <c r="LR22" s="232"/>
      <c r="LS22" s="232"/>
      <c r="LT22" s="232"/>
      <c r="LU22" s="232"/>
      <c r="LV22" s="232"/>
      <c r="LW22" s="232"/>
      <c r="LX22" s="232"/>
      <c r="LY22" s="232"/>
      <c r="LZ22" s="232"/>
      <c r="MA22" s="232"/>
      <c r="MB22" s="232"/>
      <c r="MC22" s="232"/>
      <c r="MD22" s="232"/>
      <c r="ME22" s="232"/>
      <c r="MF22" s="232"/>
      <c r="MG22" s="232"/>
      <c r="MH22" s="232"/>
      <c r="MI22" s="232"/>
      <c r="MJ22" s="232"/>
      <c r="MK22" s="232"/>
      <c r="ML22" s="232"/>
      <c r="MM22" s="232"/>
      <c r="MN22" s="232"/>
      <c r="MO22" s="232"/>
      <c r="MP22" s="232"/>
      <c r="MQ22" s="232"/>
      <c r="MR22" s="232"/>
      <c r="MS22" s="232"/>
      <c r="MT22" s="232"/>
      <c r="MU22" s="232"/>
      <c r="MV22" s="232"/>
      <c r="MW22" s="232"/>
      <c r="MX22" s="232"/>
      <c r="MY22" s="232"/>
      <c r="MZ22" s="232"/>
      <c r="NA22" s="232"/>
      <c r="NB22" s="232"/>
      <c r="NC22" s="232"/>
      <c r="ND22" s="232"/>
      <c r="NE22" s="232"/>
      <c r="NF22" s="232"/>
      <c r="NG22" s="232"/>
      <c r="NH22" s="232"/>
      <c r="NI22" s="232"/>
      <c r="NJ22" s="232"/>
      <c r="NK22" s="232"/>
      <c r="NL22" s="232"/>
      <c r="NM22" s="232"/>
      <c r="NN22" s="232"/>
      <c r="NO22" s="232"/>
      <c r="NP22" s="232"/>
      <c r="NQ22" s="232"/>
      <c r="NR22" s="232"/>
      <c r="NS22" s="232"/>
      <c r="NT22" s="232"/>
      <c r="NU22" s="232"/>
      <c r="NV22" s="232"/>
      <c r="NW22" s="232"/>
      <c r="NX22" s="232"/>
      <c r="NY22" s="232"/>
      <c r="NZ22" s="232"/>
      <c r="OA22" s="232"/>
      <c r="OB22" s="232"/>
      <c r="OC22" s="232"/>
      <c r="OD22" s="232"/>
      <c r="OE22" s="232"/>
      <c r="OF22" s="232"/>
      <c r="OG22" s="232"/>
      <c r="OH22" s="232"/>
      <c r="OI22" s="232"/>
      <c r="OJ22" s="232"/>
      <c r="OK22" s="232"/>
      <c r="OL22" s="232"/>
      <c r="OM22" s="232"/>
      <c r="ON22" s="232"/>
      <c r="OO22" s="232"/>
      <c r="OP22" s="232"/>
      <c r="OQ22" s="232"/>
      <c r="OR22" s="232"/>
      <c r="OS22" s="232"/>
      <c r="OT22" s="232"/>
      <c r="OU22" s="232"/>
      <c r="OV22" s="232"/>
      <c r="OW22" s="232"/>
      <c r="OX22" s="232"/>
      <c r="OY22" s="232"/>
      <c r="OZ22" s="232"/>
      <c r="PA22" s="232"/>
      <c r="PB22" s="232"/>
      <c r="PC22" s="232"/>
      <c r="PD22" s="232"/>
      <c r="PE22" s="232"/>
      <c r="PF22" s="232"/>
      <c r="PG22" s="232"/>
      <c r="PH22" s="232"/>
      <c r="PI22" s="232"/>
      <c r="PJ22" s="232"/>
      <c r="PK22" s="232"/>
      <c r="PL22" s="232"/>
      <c r="PM22" s="232"/>
      <c r="PN22" s="232"/>
      <c r="PO22" s="232"/>
      <c r="PP22" s="232"/>
      <c r="PQ22" s="232"/>
      <c r="PR22" s="232"/>
      <c r="PS22" s="232"/>
      <c r="PT22" s="232"/>
      <c r="PU22" s="232"/>
      <c r="PV22" s="232"/>
      <c r="PW22" s="232"/>
      <c r="PX22" s="232"/>
      <c r="PY22" s="232"/>
      <c r="PZ22" s="232"/>
      <c r="QA22" s="232"/>
      <c r="QB22" s="232"/>
      <c r="QC22" s="232"/>
      <c r="QD22" s="232"/>
      <c r="QE22" s="232"/>
      <c r="QF22" s="232"/>
      <c r="QG22" s="232"/>
      <c r="QH22" s="232"/>
      <c r="QI22" s="232"/>
      <c r="QJ22" s="232"/>
      <c r="QK22" s="232"/>
      <c r="QL22" s="232"/>
      <c r="QM22" s="232"/>
      <c r="QN22" s="232"/>
      <c r="QO22" s="232"/>
      <c r="QP22" s="232"/>
      <c r="QQ22" s="232"/>
      <c r="QR22" s="232"/>
      <c r="QS22" s="232"/>
      <c r="QT22" s="232"/>
      <c r="QU22" s="232"/>
      <c r="QV22" s="232"/>
      <c r="QW22" s="232"/>
      <c r="QX22" s="232"/>
      <c r="QY22" s="232"/>
      <c r="QZ22" s="232"/>
      <c r="RA22" s="232"/>
      <c r="RB22" s="232"/>
      <c r="RC22" s="232"/>
      <c r="RD22" s="232"/>
      <c r="RE22" s="232"/>
      <c r="RF22" s="232"/>
      <c r="RG22" s="232"/>
      <c r="RH22" s="232"/>
      <c r="RI22" s="232"/>
      <c r="RJ22" s="232"/>
      <c r="RK22" s="232"/>
      <c r="RL22" s="232"/>
      <c r="RM22" s="232"/>
      <c r="RN22" s="232"/>
      <c r="RO22" s="232"/>
      <c r="RP22" s="232"/>
      <c r="RQ22" s="232"/>
      <c r="RR22" s="232"/>
      <c r="RS22" s="232"/>
      <c r="RT22" s="232"/>
      <c r="RU22" s="232"/>
      <c r="RV22" s="232"/>
      <c r="RW22" s="232"/>
      <c r="RX22" s="232"/>
      <c r="RY22" s="232"/>
      <c r="RZ22" s="232"/>
      <c r="SA22" s="232"/>
      <c r="SB22" s="232"/>
      <c r="SC22" s="232"/>
      <c r="SD22" s="232"/>
      <c r="SE22" s="232"/>
      <c r="SF22" s="232"/>
      <c r="SG22" s="232"/>
      <c r="SH22" s="232"/>
      <c r="SI22" s="232"/>
      <c r="SJ22" s="232"/>
      <c r="SK22" s="232"/>
      <c r="SL22" s="232"/>
      <c r="SM22" s="232"/>
      <c r="SN22" s="232"/>
      <c r="SO22" s="232"/>
      <c r="SP22" s="232"/>
      <c r="SQ22" s="232"/>
      <c r="SR22" s="232"/>
      <c r="SS22" s="232"/>
      <c r="ST22" s="232"/>
      <c r="SU22" s="232"/>
      <c r="SV22" s="232"/>
      <c r="SW22" s="232"/>
      <c r="SX22" s="232"/>
      <c r="SY22" s="232"/>
      <c r="SZ22" s="232"/>
      <c r="TA22" s="232"/>
      <c r="TB22" s="232"/>
      <c r="TC22" s="232"/>
      <c r="TD22" s="232"/>
      <c r="TE22" s="232"/>
      <c r="TF22" s="232"/>
      <c r="TG22" s="232"/>
      <c r="TH22" s="232"/>
      <c r="TI22" s="232"/>
      <c r="TJ22" s="232"/>
      <c r="TK22" s="232"/>
      <c r="TL22" s="232"/>
      <c r="TM22" s="232"/>
      <c r="TN22" s="232"/>
      <c r="TO22" s="232"/>
      <c r="TP22" s="232"/>
      <c r="TQ22" s="232"/>
      <c r="TR22" s="232"/>
      <c r="TS22" s="232"/>
      <c r="TT22" s="232"/>
      <c r="TU22" s="232"/>
      <c r="TV22" s="232"/>
      <c r="TW22" s="232"/>
      <c r="TX22" s="232"/>
      <c r="TY22" s="232"/>
      <c r="TZ22" s="232"/>
      <c r="UA22" s="232"/>
      <c r="UB22" s="232"/>
      <c r="UC22" s="232"/>
      <c r="UD22" s="232"/>
      <c r="UE22" s="232"/>
      <c r="UF22" s="232"/>
      <c r="UG22" s="232"/>
      <c r="UH22" s="232"/>
      <c r="UI22" s="232"/>
      <c r="UJ22" s="232"/>
      <c r="UK22" s="232"/>
      <c r="UL22" s="232"/>
      <c r="UM22" s="232"/>
      <c r="UN22" s="232"/>
      <c r="UO22" s="232"/>
      <c r="UP22" s="232"/>
      <c r="UQ22" s="232"/>
      <c r="UR22" s="232"/>
      <c r="US22" s="232"/>
      <c r="UT22" s="232"/>
      <c r="UU22" s="232"/>
      <c r="UV22" s="232"/>
      <c r="UW22" s="232"/>
      <c r="UX22" s="232"/>
      <c r="UY22" s="232"/>
      <c r="UZ22" s="232"/>
      <c r="VA22" s="232"/>
      <c r="VB22" s="232"/>
      <c r="VC22" s="232"/>
      <c r="VD22" s="232"/>
      <c r="VE22" s="232"/>
      <c r="VF22" s="232"/>
      <c r="VG22" s="232"/>
      <c r="VH22" s="232"/>
      <c r="VI22" s="232"/>
      <c r="VJ22" s="232"/>
      <c r="VK22" s="232"/>
      <c r="VL22" s="232"/>
      <c r="VM22" s="232"/>
      <c r="VN22" s="232"/>
      <c r="VO22" s="232"/>
      <c r="VP22" s="232"/>
      <c r="VQ22" s="232"/>
      <c r="VR22" s="232"/>
      <c r="VS22" s="232"/>
      <c r="VT22" s="232"/>
      <c r="VU22" s="232"/>
      <c r="VV22" s="232"/>
      <c r="VW22" s="232"/>
      <c r="VX22" s="232"/>
      <c r="VY22" s="232"/>
      <c r="VZ22" s="232"/>
      <c r="WA22" s="232"/>
      <c r="WB22" s="232"/>
      <c r="WC22" s="232"/>
      <c r="WD22" s="232"/>
      <c r="WE22" s="232"/>
      <c r="WF22" s="232"/>
      <c r="WG22" s="232"/>
      <c r="WH22" s="232"/>
      <c r="WI22" s="232"/>
      <c r="WJ22" s="232"/>
      <c r="WK22" s="232"/>
      <c r="WL22" s="232"/>
      <c r="WM22" s="232"/>
      <c r="WN22" s="232"/>
      <c r="WO22" s="232"/>
      <c r="WP22" s="232"/>
      <c r="WQ22" s="232"/>
      <c r="WR22" s="232"/>
      <c r="WS22" s="232"/>
      <c r="WT22" s="232"/>
      <c r="WU22" s="232"/>
      <c r="WV22" s="232"/>
      <c r="WW22" s="232"/>
      <c r="WX22" s="232"/>
      <c r="WY22" s="232"/>
      <c r="WZ22" s="232"/>
      <c r="XA22" s="232"/>
      <c r="XB22" s="232"/>
      <c r="XC22" s="232"/>
      <c r="XD22" s="232"/>
      <c r="XE22" s="232"/>
      <c r="XF22" s="232"/>
      <c r="XG22" s="232"/>
      <c r="XH22" s="232"/>
      <c r="XI22" s="232"/>
      <c r="XJ22" s="232"/>
      <c r="XK22" s="232"/>
      <c r="XL22" s="232"/>
      <c r="XM22" s="232"/>
      <c r="XN22" s="232"/>
      <c r="XO22" s="232"/>
      <c r="XP22" s="232"/>
      <c r="XQ22" s="232"/>
      <c r="XR22" s="232"/>
      <c r="XS22" s="232"/>
      <c r="XT22" s="232"/>
      <c r="XU22" s="232"/>
      <c r="XV22" s="232"/>
      <c r="XW22" s="232"/>
      <c r="XX22" s="232"/>
      <c r="XY22" s="232"/>
      <c r="XZ22" s="232"/>
      <c r="YA22" s="232"/>
      <c r="YB22" s="232"/>
      <c r="YC22" s="232"/>
      <c r="YD22" s="232"/>
      <c r="YE22" s="232"/>
      <c r="YF22" s="232"/>
      <c r="YG22" s="232"/>
      <c r="YH22" s="232"/>
      <c r="YI22" s="232"/>
      <c r="YJ22" s="232"/>
      <c r="YK22" s="232"/>
      <c r="YL22" s="232"/>
      <c r="YM22" s="232"/>
      <c r="YN22" s="232"/>
      <c r="YO22" s="232"/>
      <c r="YP22" s="232"/>
      <c r="YQ22" s="232"/>
      <c r="YR22" s="232"/>
      <c r="YS22" s="232"/>
      <c r="YT22" s="232"/>
      <c r="YU22" s="232"/>
      <c r="YV22" s="232"/>
      <c r="YW22" s="232"/>
      <c r="YX22" s="232"/>
      <c r="YY22" s="232"/>
      <c r="YZ22" s="232"/>
      <c r="ZA22" s="232"/>
      <c r="ZB22" s="232"/>
      <c r="ZC22" s="232"/>
      <c r="ZD22" s="232"/>
      <c r="ZE22" s="232"/>
      <c r="ZF22" s="232"/>
      <c r="ZG22" s="232"/>
      <c r="ZH22" s="232"/>
      <c r="ZI22" s="232"/>
      <c r="ZJ22" s="232"/>
      <c r="ZK22" s="232"/>
      <c r="ZL22" s="232"/>
      <c r="ZM22" s="232"/>
      <c r="ZN22" s="232"/>
      <c r="ZO22" s="232"/>
      <c r="ZP22" s="232"/>
      <c r="ZQ22" s="232"/>
      <c r="ZR22" s="232"/>
      <c r="ZS22" s="232"/>
      <c r="ZT22" s="232"/>
      <c r="ZU22" s="232"/>
      <c r="ZV22" s="232"/>
      <c r="ZW22" s="232"/>
      <c r="ZX22" s="232"/>
      <c r="ZY22" s="232"/>
      <c r="ZZ22" s="232"/>
      <c r="AAA22" s="232"/>
      <c r="AAB22" s="232"/>
      <c r="AAC22" s="232"/>
      <c r="AAD22" s="232"/>
      <c r="AAE22" s="232"/>
      <c r="AAF22" s="232"/>
      <c r="AAG22" s="232"/>
      <c r="AAH22" s="232"/>
      <c r="AAI22" s="232"/>
      <c r="AAJ22" s="232"/>
      <c r="AAK22" s="232"/>
      <c r="AAL22" s="232"/>
      <c r="AAM22" s="232"/>
      <c r="AAN22" s="232"/>
      <c r="AAO22" s="232"/>
      <c r="AAP22" s="232"/>
      <c r="AAQ22" s="232"/>
      <c r="AAR22" s="232"/>
      <c r="AAS22" s="232"/>
      <c r="AAT22" s="232"/>
      <c r="AAU22" s="232"/>
      <c r="AAV22" s="232"/>
      <c r="AAW22" s="232"/>
      <c r="AAX22" s="232"/>
      <c r="AAY22" s="232"/>
      <c r="AAZ22" s="232"/>
      <c r="ABA22" s="232"/>
      <c r="ABB22" s="232"/>
      <c r="ABC22" s="232"/>
      <c r="ABD22" s="232"/>
      <c r="ABE22" s="232"/>
      <c r="ABF22" s="232"/>
      <c r="ABG22" s="232"/>
      <c r="ABH22" s="232"/>
      <c r="ABI22" s="232"/>
      <c r="ABJ22" s="232"/>
      <c r="ABK22" s="232"/>
      <c r="ABL22" s="232"/>
      <c r="ABM22" s="232"/>
      <c r="ABN22" s="232"/>
      <c r="ABO22" s="232"/>
      <c r="ABP22" s="232"/>
      <c r="ABQ22" s="232"/>
      <c r="ABR22" s="232"/>
      <c r="ABS22" s="232"/>
      <c r="ABT22" s="232"/>
      <c r="ABU22" s="232"/>
      <c r="ABV22" s="232"/>
      <c r="ABW22" s="232"/>
      <c r="ABX22" s="232"/>
      <c r="ABY22" s="232"/>
      <c r="ABZ22" s="232"/>
      <c r="ACA22" s="232"/>
      <c r="ACB22" s="232"/>
      <c r="ACC22" s="232"/>
      <c r="ACD22" s="232"/>
      <c r="ACE22" s="232"/>
      <c r="ACF22" s="232"/>
      <c r="ACG22" s="232"/>
      <c r="ACH22" s="232"/>
      <c r="ACI22" s="232"/>
      <c r="ACJ22" s="232"/>
      <c r="ACK22" s="232"/>
      <c r="ACL22" s="232"/>
      <c r="ACM22" s="232"/>
      <c r="ACN22" s="232"/>
      <c r="ACO22" s="232"/>
      <c r="ACP22" s="232"/>
      <c r="ACQ22" s="232"/>
      <c r="ACR22" s="232"/>
      <c r="ACS22" s="232"/>
      <c r="ACT22" s="232"/>
      <c r="ACU22" s="232"/>
      <c r="ACV22" s="232"/>
      <c r="ACW22" s="232"/>
      <c r="ACX22" s="232"/>
      <c r="ACY22" s="232"/>
      <c r="ACZ22" s="232"/>
      <c r="ADA22" s="232"/>
      <c r="ADB22" s="232"/>
      <c r="ADC22" s="232"/>
      <c r="ADD22" s="232"/>
      <c r="ADE22" s="232"/>
      <c r="ADF22" s="232"/>
      <c r="ADG22" s="232"/>
      <c r="ADH22" s="232"/>
      <c r="ADI22" s="232"/>
      <c r="ADJ22" s="232"/>
      <c r="ADK22" s="232"/>
      <c r="ADL22" s="232"/>
      <c r="ADM22" s="232"/>
      <c r="ADN22" s="232"/>
      <c r="ADO22" s="232"/>
      <c r="ADP22" s="232"/>
      <c r="ADQ22" s="232"/>
      <c r="ADR22" s="232"/>
      <c r="ADS22" s="232"/>
      <c r="ADT22" s="232"/>
      <c r="ADU22" s="232"/>
      <c r="ADV22" s="232"/>
      <c r="ADW22" s="232"/>
      <c r="ADX22" s="232"/>
      <c r="ADY22" s="232"/>
      <c r="ADZ22" s="232"/>
      <c r="AEA22" s="232"/>
      <c r="AEB22" s="232"/>
      <c r="AEC22" s="232"/>
      <c r="AED22" s="232"/>
      <c r="AEE22" s="232"/>
      <c r="AEF22" s="232"/>
      <c r="AEG22" s="232"/>
      <c r="AEH22" s="232"/>
      <c r="AEI22" s="232"/>
      <c r="AEJ22" s="232"/>
      <c r="AEK22" s="232"/>
      <c r="AEL22" s="232"/>
      <c r="AEM22" s="232"/>
      <c r="AEN22" s="232"/>
      <c r="AEO22" s="232"/>
      <c r="AEP22" s="232"/>
      <c r="AEQ22" s="232"/>
      <c r="AER22" s="232"/>
      <c r="AES22" s="232"/>
      <c r="AET22" s="232"/>
      <c r="AEU22" s="232"/>
      <c r="AEV22" s="232"/>
      <c r="AEW22" s="232"/>
      <c r="AEX22" s="232"/>
      <c r="AEY22" s="232"/>
      <c r="AEZ22" s="232"/>
      <c r="AFA22" s="232"/>
      <c r="AFB22" s="232"/>
      <c r="AFC22" s="232"/>
      <c r="AFD22" s="232"/>
      <c r="AFE22" s="232"/>
      <c r="AFF22" s="232"/>
      <c r="AFG22" s="232"/>
      <c r="AFH22" s="232"/>
      <c r="AFI22" s="232"/>
      <c r="AFJ22" s="232"/>
      <c r="AFK22" s="232"/>
      <c r="AFL22" s="232"/>
      <c r="AFM22" s="232"/>
      <c r="AFN22" s="232"/>
      <c r="AFO22" s="232"/>
      <c r="AFP22" s="232"/>
      <c r="AFQ22" s="232"/>
      <c r="AFR22" s="232"/>
      <c r="AFS22" s="232"/>
      <c r="AFT22" s="232"/>
      <c r="AFU22" s="232"/>
      <c r="AFV22" s="232"/>
      <c r="AFW22" s="232"/>
      <c r="AFX22" s="232"/>
      <c r="AFY22" s="232"/>
      <c r="AFZ22" s="232"/>
      <c r="AGA22" s="232"/>
      <c r="AGB22" s="232"/>
      <c r="AGC22" s="232"/>
      <c r="AGD22" s="232"/>
      <c r="AGE22" s="232"/>
      <c r="AGF22" s="232"/>
      <c r="AGG22" s="232"/>
      <c r="AGH22" s="232"/>
      <c r="AGI22" s="232"/>
      <c r="AGJ22" s="232"/>
      <c r="AGK22" s="232"/>
      <c r="AGL22" s="232"/>
      <c r="AGM22" s="232"/>
      <c r="AGN22" s="232"/>
      <c r="AGO22" s="232"/>
      <c r="AGP22" s="232"/>
      <c r="AGQ22" s="232"/>
      <c r="AGR22" s="232"/>
      <c r="AGS22" s="232"/>
      <c r="AGT22" s="232"/>
      <c r="AGU22" s="232"/>
      <c r="AGV22" s="232"/>
      <c r="AGW22" s="232"/>
      <c r="AGX22" s="232"/>
      <c r="AGY22" s="232"/>
      <c r="AGZ22" s="232"/>
      <c r="AHA22" s="232"/>
      <c r="AHB22" s="232"/>
      <c r="AHC22" s="232"/>
      <c r="AHD22" s="232"/>
      <c r="AHE22" s="232"/>
      <c r="AHF22" s="232"/>
      <c r="AHG22" s="232"/>
      <c r="AHH22" s="232"/>
      <c r="AHI22" s="232"/>
      <c r="AHJ22" s="232"/>
      <c r="AHK22" s="232"/>
      <c r="AHL22" s="232"/>
      <c r="AHM22" s="232"/>
      <c r="AHN22" s="232"/>
      <c r="AHO22" s="232"/>
      <c r="AHP22" s="232"/>
      <c r="AHQ22" s="232"/>
      <c r="AHR22" s="232"/>
      <c r="AHS22" s="232"/>
      <c r="AHT22" s="232"/>
      <c r="AHU22" s="232"/>
      <c r="AHV22" s="232"/>
      <c r="AHW22" s="232"/>
      <c r="AHX22" s="232"/>
      <c r="AHY22" s="232"/>
      <c r="AHZ22" s="232"/>
      <c r="AIA22" s="232"/>
      <c r="AIB22" s="232"/>
      <c r="AIC22" s="232"/>
      <c r="AID22" s="232"/>
      <c r="AIE22" s="232"/>
      <c r="AIF22" s="232"/>
      <c r="AIG22" s="232"/>
      <c r="AIH22" s="232"/>
      <c r="AII22" s="232"/>
      <c r="AIJ22" s="232"/>
      <c r="AIK22" s="232"/>
      <c r="AIL22" s="232"/>
      <c r="AIM22" s="232"/>
      <c r="AIN22" s="232"/>
      <c r="AIO22" s="232"/>
      <c r="AIP22" s="232"/>
      <c r="AIQ22" s="232"/>
      <c r="AIR22" s="232"/>
      <c r="AIS22" s="232"/>
      <c r="AIT22" s="232"/>
      <c r="AIU22" s="232"/>
      <c r="AIV22" s="232"/>
      <c r="AIW22" s="232"/>
      <c r="AIX22" s="232"/>
      <c r="AIY22" s="232"/>
      <c r="AIZ22" s="232"/>
      <c r="AJA22" s="232"/>
      <c r="AJB22" s="232"/>
      <c r="AJC22" s="232"/>
      <c r="AJD22" s="232"/>
      <c r="AJE22" s="232"/>
      <c r="AJF22" s="232"/>
      <c r="AJG22" s="232"/>
      <c r="AJH22" s="232"/>
      <c r="AJI22" s="232"/>
      <c r="AJJ22" s="232"/>
      <c r="AJK22" s="232"/>
      <c r="AJL22" s="232"/>
      <c r="AJM22" s="232"/>
      <c r="AJN22" s="232"/>
      <c r="AJO22" s="232"/>
      <c r="AJP22" s="232"/>
      <c r="AJQ22" s="232"/>
      <c r="AJR22" s="232"/>
      <c r="AJS22" s="232"/>
      <c r="AJT22" s="232"/>
      <c r="AJU22" s="232"/>
      <c r="AJV22" s="232"/>
      <c r="AJW22" s="232"/>
      <c r="AJX22" s="232"/>
      <c r="AJY22" s="232"/>
      <c r="AJZ22" s="232"/>
      <c r="AKA22" s="232"/>
      <c r="AKB22" s="232"/>
      <c r="AKC22" s="232"/>
      <c r="AKD22" s="232"/>
      <c r="AKE22" s="232"/>
      <c r="AKF22" s="232"/>
      <c r="AKG22" s="232"/>
      <c r="AKH22" s="232"/>
      <c r="AKI22" s="232"/>
      <c r="AKJ22" s="232"/>
      <c r="AKK22" s="232"/>
      <c r="AKL22" s="232"/>
      <c r="AKM22" s="232"/>
      <c r="AKN22" s="232"/>
      <c r="AKO22" s="232"/>
      <c r="AKP22" s="232"/>
      <c r="AKQ22" s="232"/>
      <c r="AKR22" s="232"/>
      <c r="AKS22" s="232"/>
      <c r="AKT22" s="232"/>
      <c r="AKU22" s="232"/>
      <c r="AKV22" s="232"/>
      <c r="AKW22" s="232"/>
      <c r="AKX22" s="232"/>
      <c r="AKY22" s="232"/>
      <c r="AKZ22" s="232"/>
      <c r="ALA22" s="232"/>
      <c r="ALB22" s="232"/>
      <c r="ALC22" s="232"/>
      <c r="ALD22" s="232"/>
      <c r="ALE22" s="232"/>
      <c r="ALF22" s="232"/>
      <c r="ALG22" s="232"/>
      <c r="ALH22" s="232"/>
      <c r="ALI22" s="232"/>
      <c r="ALJ22" s="232"/>
      <c r="ALK22" s="232"/>
      <c r="ALL22" s="232"/>
      <c r="ALM22" s="232"/>
      <c r="ALN22" s="232"/>
      <c r="ALO22" s="232"/>
      <c r="ALP22" s="232"/>
      <c r="ALQ22" s="232"/>
      <c r="ALR22" s="232"/>
      <c r="ALS22" s="232"/>
      <c r="ALT22" s="232"/>
      <c r="ALU22" s="232"/>
      <c r="ALV22" s="232"/>
      <c r="ALW22" s="232"/>
      <c r="ALX22" s="232"/>
      <c r="ALY22" s="232"/>
      <c r="ALZ22" s="232"/>
      <c r="AMA22" s="232"/>
      <c r="AMB22" s="232"/>
      <c r="AMC22" s="232"/>
      <c r="AMD22" s="232"/>
      <c r="AME22" s="232"/>
      <c r="AMF22" s="232"/>
      <c r="AMG22" s="232"/>
      <c r="AMH22" s="232"/>
      <c r="AMI22" s="232"/>
      <c r="AMJ22" s="232"/>
      <c r="AMK22" s="232"/>
      <c r="AML22" s="232"/>
      <c r="AMM22" s="232"/>
      <c r="AMN22" s="232"/>
      <c r="AMO22" s="232"/>
      <c r="AMP22" s="232"/>
      <c r="AMQ22" s="232"/>
      <c r="AMR22" s="232"/>
      <c r="AMS22" s="232"/>
      <c r="AMT22" s="232"/>
      <c r="AMU22" s="232"/>
      <c r="AMV22" s="232"/>
      <c r="AMW22" s="232"/>
      <c r="AMX22" s="232"/>
      <c r="AMY22" s="232"/>
      <c r="AMZ22" s="232"/>
      <c r="ANA22" s="232"/>
      <c r="ANB22" s="232"/>
      <c r="ANC22" s="232"/>
      <c r="AND22" s="232"/>
      <c r="ANE22" s="232"/>
      <c r="ANF22" s="232"/>
      <c r="ANG22" s="232"/>
      <c r="ANH22" s="232"/>
      <c r="ANI22" s="232"/>
      <c r="ANJ22" s="232"/>
      <c r="ANK22" s="232"/>
      <c r="ANL22" s="232"/>
      <c r="ANM22" s="232"/>
      <c r="ANN22" s="232"/>
      <c r="ANO22" s="232"/>
      <c r="ANP22" s="232"/>
      <c r="ANQ22" s="232"/>
      <c r="ANR22" s="232"/>
      <c r="ANS22" s="232"/>
      <c r="ANT22" s="232"/>
      <c r="ANU22" s="232"/>
      <c r="ANV22" s="232"/>
      <c r="ANW22" s="232"/>
      <c r="ANX22" s="232"/>
      <c r="ANY22" s="232"/>
      <c r="ANZ22" s="232"/>
      <c r="AOA22" s="232"/>
      <c r="AOB22" s="232"/>
      <c r="AOC22" s="232"/>
      <c r="AOD22" s="232"/>
      <c r="AOE22" s="232"/>
      <c r="AOF22" s="232"/>
      <c r="AOG22" s="232"/>
      <c r="AOH22" s="232"/>
      <c r="AOI22" s="232"/>
      <c r="AOJ22" s="232"/>
      <c r="AOK22" s="232"/>
      <c r="AOL22" s="232"/>
      <c r="AOM22" s="232"/>
      <c r="AON22" s="232"/>
      <c r="AOO22" s="232"/>
      <c r="AOP22" s="232"/>
      <c r="AOQ22" s="232"/>
      <c r="AOR22" s="232"/>
      <c r="AOS22" s="232"/>
      <c r="AOT22" s="232"/>
      <c r="AOU22" s="232"/>
      <c r="AOV22" s="232"/>
      <c r="AOW22" s="232"/>
      <c r="AOX22" s="232"/>
      <c r="AOY22" s="232"/>
      <c r="AOZ22" s="232"/>
      <c r="APA22" s="232"/>
      <c r="APB22" s="232"/>
      <c r="APC22" s="232"/>
      <c r="APD22" s="232"/>
      <c r="APE22" s="232"/>
      <c r="APF22" s="232"/>
      <c r="APG22" s="232"/>
      <c r="APH22" s="232"/>
      <c r="API22" s="232"/>
      <c r="APJ22" s="232"/>
      <c r="APK22" s="232"/>
      <c r="APL22" s="232"/>
      <c r="APM22" s="232"/>
      <c r="APN22" s="232"/>
      <c r="APO22" s="232"/>
      <c r="APP22" s="232"/>
      <c r="APQ22" s="232"/>
      <c r="APR22" s="232"/>
      <c r="APS22" s="232"/>
      <c r="APT22" s="232"/>
      <c r="APU22" s="232"/>
      <c r="APV22" s="232"/>
      <c r="APW22" s="232"/>
      <c r="APX22" s="232"/>
      <c r="APY22" s="232"/>
      <c r="APZ22" s="232"/>
      <c r="AQA22" s="232"/>
      <c r="AQB22" s="232"/>
      <c r="AQC22" s="232"/>
      <c r="AQD22" s="232"/>
      <c r="AQE22" s="232"/>
      <c r="AQF22" s="232"/>
      <c r="AQG22" s="232"/>
      <c r="AQH22" s="232"/>
      <c r="AQI22" s="232"/>
      <c r="AQJ22" s="232"/>
      <c r="AQK22" s="232"/>
      <c r="AQL22" s="232"/>
      <c r="AQM22" s="232"/>
      <c r="AQN22" s="232"/>
      <c r="AQO22" s="232"/>
      <c r="AQP22" s="232"/>
      <c r="AQQ22" s="232"/>
      <c r="AQR22" s="232"/>
      <c r="AQS22" s="232"/>
      <c r="AQT22" s="232"/>
      <c r="AQU22" s="232"/>
      <c r="AQV22" s="232"/>
      <c r="AQW22" s="232"/>
      <c r="AQX22" s="232"/>
      <c r="AQY22" s="232"/>
      <c r="AQZ22" s="232"/>
      <c r="ARA22" s="232"/>
      <c r="ARB22" s="232"/>
      <c r="ARC22" s="232"/>
      <c r="ARD22" s="232"/>
      <c r="ARE22" s="232"/>
      <c r="ARF22" s="232"/>
      <c r="ARG22" s="232"/>
      <c r="ARH22" s="232"/>
      <c r="ARI22" s="232"/>
      <c r="ARJ22" s="232"/>
      <c r="ARK22" s="232"/>
      <c r="ARL22" s="232"/>
      <c r="ARM22" s="232"/>
      <c r="ARN22" s="232"/>
      <c r="ARO22" s="232"/>
      <c r="ARP22" s="232"/>
      <c r="ARQ22" s="232"/>
      <c r="ARR22" s="232"/>
      <c r="ARS22" s="232"/>
      <c r="ART22" s="232"/>
      <c r="ARU22" s="232"/>
      <c r="ARV22" s="232"/>
      <c r="ARW22" s="232"/>
      <c r="ARX22" s="232"/>
      <c r="ARY22" s="232"/>
      <c r="ARZ22" s="232"/>
      <c r="ASA22" s="232"/>
      <c r="ASB22" s="232"/>
      <c r="ASC22" s="232"/>
      <c r="ASD22" s="232"/>
      <c r="ASE22" s="232"/>
      <c r="ASF22" s="232"/>
      <c r="ASG22" s="232"/>
      <c r="ASH22" s="232"/>
      <c r="ASI22" s="232"/>
      <c r="ASJ22" s="232"/>
      <c r="ASK22" s="232"/>
      <c r="ASL22" s="232"/>
      <c r="ASM22" s="232"/>
      <c r="ASN22" s="232"/>
      <c r="ASO22" s="232"/>
      <c r="ASP22" s="232"/>
      <c r="ASQ22" s="232"/>
      <c r="ASR22" s="232"/>
      <c r="ASS22" s="232"/>
      <c r="AST22" s="232"/>
      <c r="ASU22" s="232"/>
      <c r="ASV22" s="232"/>
      <c r="ASW22" s="232"/>
      <c r="ASX22" s="232"/>
      <c r="ASY22" s="232"/>
      <c r="ASZ22" s="232"/>
      <c r="ATA22" s="232"/>
      <c r="ATB22" s="232"/>
      <c r="ATC22" s="232"/>
      <c r="ATD22" s="232"/>
      <c r="ATE22" s="232"/>
      <c r="ATF22" s="232"/>
      <c r="ATG22" s="232"/>
      <c r="ATH22" s="232"/>
      <c r="ATI22" s="232"/>
      <c r="ATJ22" s="232"/>
      <c r="ATK22" s="232"/>
      <c r="ATL22" s="232"/>
      <c r="ATM22" s="232"/>
      <c r="ATN22" s="232"/>
      <c r="ATO22" s="232"/>
      <c r="ATP22" s="232"/>
      <c r="ATQ22" s="232"/>
      <c r="ATR22" s="232"/>
      <c r="ATS22" s="232"/>
      <c r="ATT22" s="232"/>
      <c r="ATU22" s="232"/>
      <c r="ATV22" s="232"/>
      <c r="ATW22" s="232"/>
      <c r="ATX22" s="232"/>
      <c r="ATY22" s="232"/>
      <c r="ATZ22" s="232"/>
      <c r="AUA22" s="232"/>
      <c r="AUB22" s="232"/>
      <c r="AUC22" s="232"/>
      <c r="AUD22" s="232"/>
      <c r="AUE22" s="232"/>
      <c r="AUF22" s="232"/>
      <c r="AUG22" s="232"/>
      <c r="AUH22" s="232"/>
      <c r="AUI22" s="232"/>
      <c r="AUJ22" s="232"/>
      <c r="AUK22" s="232"/>
      <c r="AUL22" s="232"/>
      <c r="AUM22" s="232"/>
      <c r="AUN22" s="232"/>
      <c r="AUO22" s="232"/>
      <c r="AUP22" s="232"/>
      <c r="AUQ22" s="232"/>
      <c r="AUR22" s="232"/>
      <c r="AUS22" s="232"/>
      <c r="AUT22" s="232"/>
      <c r="AUU22" s="232"/>
      <c r="AUV22" s="232"/>
      <c r="AUW22" s="232"/>
      <c r="AUX22" s="232"/>
      <c r="AUY22" s="232"/>
      <c r="AUZ22" s="232"/>
      <c r="AVA22" s="232"/>
      <c r="AVB22" s="232"/>
      <c r="AVC22" s="232"/>
      <c r="AVD22" s="232"/>
      <c r="AVE22" s="232"/>
      <c r="AVF22" s="232"/>
      <c r="AVG22" s="232"/>
      <c r="AVH22" s="232"/>
      <c r="AVI22" s="232"/>
      <c r="AVJ22" s="232"/>
      <c r="AVK22" s="232"/>
      <c r="AVL22" s="232"/>
      <c r="AVM22" s="232"/>
      <c r="AVN22" s="232"/>
      <c r="AVO22" s="232"/>
      <c r="AVP22" s="232"/>
      <c r="AVQ22" s="232"/>
      <c r="AVR22" s="232"/>
      <c r="AVS22" s="232"/>
      <c r="AVT22" s="232"/>
      <c r="AVU22" s="232"/>
      <c r="AVV22" s="232"/>
      <c r="AVW22" s="232"/>
      <c r="AVX22" s="232"/>
      <c r="AVY22" s="232"/>
      <c r="AVZ22" s="232"/>
      <c r="AWA22" s="232"/>
      <c r="AWB22" s="232"/>
      <c r="AWC22" s="232"/>
      <c r="AWD22" s="232"/>
      <c r="AWE22" s="232"/>
      <c r="AWF22" s="232"/>
      <c r="AWG22" s="232"/>
      <c r="AWH22" s="232"/>
      <c r="AWI22" s="232"/>
      <c r="AWJ22" s="232"/>
      <c r="AWK22" s="232"/>
      <c r="AWL22" s="232"/>
      <c r="AWM22" s="232"/>
      <c r="AWN22" s="232"/>
      <c r="AWO22" s="232"/>
      <c r="AWP22" s="232"/>
      <c r="AWQ22" s="232"/>
      <c r="AWR22" s="232"/>
      <c r="AWS22" s="232"/>
      <c r="AWT22" s="232"/>
      <c r="AWU22" s="232"/>
      <c r="AWV22" s="232"/>
      <c r="AWW22" s="232"/>
      <c r="AWX22" s="232"/>
      <c r="AWY22" s="232"/>
      <c r="AWZ22" s="232"/>
      <c r="AXA22" s="232"/>
      <c r="AXB22" s="232"/>
      <c r="AXC22" s="232"/>
      <c r="AXD22" s="232"/>
      <c r="AXE22" s="232"/>
      <c r="AXF22" s="232"/>
      <c r="AXG22" s="232"/>
      <c r="AXH22" s="232"/>
      <c r="AXI22" s="232"/>
      <c r="AXJ22" s="232"/>
      <c r="AXK22" s="232"/>
      <c r="AXL22" s="232"/>
      <c r="AXM22" s="232"/>
      <c r="AXN22" s="232"/>
      <c r="AXO22" s="232"/>
      <c r="AXP22" s="232"/>
      <c r="AXQ22" s="232"/>
      <c r="AXR22" s="232"/>
      <c r="AXS22" s="232"/>
      <c r="AXT22" s="232"/>
      <c r="AXU22" s="232"/>
      <c r="AXV22" s="232"/>
      <c r="AXW22" s="232"/>
      <c r="AXX22" s="232"/>
      <c r="AXY22" s="232"/>
      <c r="AXZ22" s="232"/>
      <c r="AYA22" s="232"/>
      <c r="AYB22" s="232"/>
      <c r="AYC22" s="232"/>
      <c r="AYD22" s="232"/>
      <c r="AYE22" s="232"/>
      <c r="AYF22" s="232"/>
      <c r="AYG22" s="232"/>
      <c r="AYH22" s="232"/>
      <c r="AYI22" s="232"/>
      <c r="AYJ22" s="232"/>
      <c r="AYK22" s="232"/>
      <c r="AYL22" s="232"/>
      <c r="AYM22" s="232"/>
      <c r="AYN22" s="232"/>
      <c r="AYO22" s="232"/>
      <c r="AYP22" s="232"/>
      <c r="AYQ22" s="232"/>
      <c r="AYR22" s="232"/>
      <c r="AYS22" s="232"/>
      <c r="AYT22" s="232"/>
      <c r="AYU22" s="232"/>
      <c r="AYV22" s="232"/>
      <c r="AYW22" s="232"/>
      <c r="AYX22" s="232"/>
      <c r="AYY22" s="232"/>
      <c r="AYZ22" s="232"/>
      <c r="AZA22" s="232"/>
      <c r="AZB22" s="232"/>
      <c r="AZC22" s="232"/>
      <c r="AZD22" s="232"/>
      <c r="AZE22" s="232"/>
      <c r="AZF22" s="232"/>
      <c r="AZG22" s="232"/>
      <c r="AZH22" s="232"/>
      <c r="AZI22" s="232"/>
      <c r="AZJ22" s="232"/>
      <c r="AZK22" s="232"/>
      <c r="AZL22" s="232"/>
      <c r="AZM22" s="232"/>
      <c r="AZN22" s="232"/>
      <c r="AZO22" s="232"/>
      <c r="AZP22" s="232"/>
      <c r="AZQ22" s="232"/>
      <c r="AZR22" s="232"/>
      <c r="AZS22" s="232"/>
      <c r="AZT22" s="232"/>
      <c r="AZU22" s="232"/>
      <c r="AZV22" s="232"/>
      <c r="AZW22" s="232"/>
      <c r="AZX22" s="232"/>
      <c r="AZY22" s="232"/>
      <c r="AZZ22" s="232"/>
      <c r="BAA22" s="232"/>
      <c r="BAB22" s="232"/>
      <c r="BAC22" s="232"/>
      <c r="BAD22" s="232"/>
      <c r="BAE22" s="232"/>
      <c r="BAF22" s="232"/>
      <c r="BAG22" s="232"/>
      <c r="BAH22" s="232"/>
      <c r="BAI22" s="232"/>
      <c r="BAJ22" s="232"/>
      <c r="BAK22" s="232"/>
      <c r="BAL22" s="232"/>
      <c r="BAM22" s="232"/>
      <c r="BAN22" s="232"/>
      <c r="BAO22" s="232"/>
      <c r="BAP22" s="232"/>
      <c r="BAQ22" s="232"/>
      <c r="BAR22" s="232"/>
      <c r="BAS22" s="232"/>
      <c r="BAT22" s="232"/>
      <c r="BAU22" s="232"/>
      <c r="BAV22" s="232"/>
      <c r="BAW22" s="232"/>
      <c r="BAX22" s="232"/>
      <c r="BAY22" s="232"/>
      <c r="BAZ22" s="232"/>
      <c r="BBA22" s="232"/>
      <c r="BBB22" s="232"/>
      <c r="BBC22" s="232"/>
      <c r="BBD22" s="232"/>
      <c r="BBE22" s="232"/>
      <c r="BBF22" s="232"/>
      <c r="BBG22" s="232"/>
      <c r="BBH22" s="232"/>
      <c r="BBI22" s="232"/>
      <c r="BBJ22" s="232"/>
      <c r="BBK22" s="232"/>
      <c r="BBL22" s="232"/>
      <c r="BBM22" s="232"/>
      <c r="BBN22" s="232"/>
      <c r="BBO22" s="232"/>
      <c r="BBP22" s="232"/>
      <c r="BBQ22" s="232"/>
      <c r="BBR22" s="232"/>
      <c r="BBS22" s="232"/>
      <c r="BBT22" s="232"/>
      <c r="BBU22" s="232"/>
      <c r="BBV22" s="232"/>
      <c r="BBW22" s="232"/>
      <c r="BBX22" s="232"/>
      <c r="BBY22" s="232"/>
      <c r="BBZ22" s="232"/>
      <c r="BCA22" s="232"/>
      <c r="BCB22" s="232"/>
      <c r="BCC22" s="232"/>
      <c r="BCD22" s="232"/>
      <c r="BCE22" s="232"/>
      <c r="BCF22" s="232"/>
      <c r="BCG22" s="232"/>
      <c r="BCH22" s="232"/>
      <c r="BCI22" s="232"/>
      <c r="BCJ22" s="232"/>
      <c r="BCK22" s="232"/>
      <c r="BCL22" s="232"/>
      <c r="BCM22" s="232"/>
      <c r="BCN22" s="232"/>
      <c r="BCO22" s="232"/>
      <c r="BCP22" s="232"/>
      <c r="BCQ22" s="232"/>
      <c r="BCR22" s="232"/>
      <c r="BCS22" s="232"/>
      <c r="BCT22" s="232"/>
      <c r="BCU22" s="232"/>
      <c r="BCV22" s="232"/>
      <c r="BCW22" s="232"/>
      <c r="BCX22" s="232"/>
      <c r="BCY22" s="232"/>
      <c r="BCZ22" s="232"/>
      <c r="BDA22" s="232"/>
      <c r="BDB22" s="232"/>
      <c r="BDC22" s="232"/>
      <c r="BDD22" s="232"/>
      <c r="BDE22" s="232"/>
      <c r="BDF22" s="232"/>
      <c r="BDG22" s="232"/>
      <c r="BDH22" s="232"/>
      <c r="BDI22" s="232"/>
      <c r="BDJ22" s="232"/>
      <c r="BDK22" s="232"/>
      <c r="BDL22" s="232"/>
      <c r="BDM22" s="232"/>
      <c r="BDN22" s="232"/>
      <c r="BDO22" s="232"/>
      <c r="BDP22" s="232"/>
      <c r="BDQ22" s="232"/>
      <c r="BDR22" s="232"/>
      <c r="BDS22" s="232"/>
      <c r="BDT22" s="232"/>
      <c r="BDU22" s="232"/>
      <c r="BDV22" s="232"/>
      <c r="BDW22" s="232"/>
      <c r="BDX22" s="232"/>
      <c r="BDY22" s="232"/>
      <c r="BDZ22" s="232"/>
      <c r="BEA22" s="232"/>
      <c r="BEB22" s="232"/>
      <c r="BEC22" s="232"/>
      <c r="BED22" s="232"/>
      <c r="BEE22" s="232"/>
      <c r="BEF22" s="232"/>
      <c r="BEG22" s="232"/>
      <c r="BEH22" s="232"/>
      <c r="BEI22" s="232"/>
      <c r="BEJ22" s="232"/>
      <c r="BEK22" s="232"/>
      <c r="BEL22" s="232"/>
      <c r="BEM22" s="232"/>
      <c r="BEN22" s="232"/>
      <c r="BEO22" s="232"/>
      <c r="BEP22" s="232"/>
      <c r="BEQ22" s="232"/>
      <c r="BER22" s="232"/>
      <c r="BES22" s="232"/>
      <c r="BET22" s="232"/>
      <c r="BEU22" s="232"/>
      <c r="BEV22" s="232"/>
      <c r="BEW22" s="232"/>
      <c r="BEX22" s="232"/>
      <c r="BEY22" s="232"/>
      <c r="BEZ22" s="232"/>
      <c r="BFA22" s="232"/>
      <c r="BFB22" s="232"/>
      <c r="BFC22" s="232"/>
      <c r="BFD22" s="232"/>
      <c r="BFE22" s="232"/>
      <c r="BFF22" s="232"/>
      <c r="BFG22" s="232"/>
      <c r="BFH22" s="232"/>
      <c r="BFI22" s="232"/>
      <c r="BFJ22" s="232"/>
      <c r="BFK22" s="232"/>
      <c r="BFL22" s="232"/>
      <c r="BFM22" s="232"/>
      <c r="BFN22" s="232"/>
      <c r="BFO22" s="232"/>
      <c r="BFP22" s="232"/>
      <c r="BFQ22" s="232"/>
      <c r="BFR22" s="232"/>
      <c r="BFS22" s="232"/>
      <c r="BFT22" s="232"/>
      <c r="BFU22" s="232"/>
      <c r="BFV22" s="232"/>
      <c r="BFW22" s="232"/>
      <c r="BFX22" s="232"/>
      <c r="BFY22" s="232"/>
      <c r="BFZ22" s="232"/>
      <c r="BGA22" s="232"/>
      <c r="BGB22" s="232"/>
      <c r="BGC22" s="232"/>
      <c r="BGD22" s="232"/>
      <c r="BGE22" s="232"/>
      <c r="BGF22" s="232"/>
      <c r="BGG22" s="232"/>
      <c r="BGH22" s="232"/>
      <c r="BGI22" s="232"/>
      <c r="BGJ22" s="232"/>
      <c r="BGK22" s="232"/>
      <c r="BGL22" s="232"/>
      <c r="BGM22" s="232"/>
      <c r="BGN22" s="232"/>
      <c r="BGO22" s="232"/>
      <c r="BGP22" s="232"/>
      <c r="BGQ22" s="232"/>
      <c r="BGR22" s="232"/>
      <c r="BGS22" s="232"/>
      <c r="BGT22" s="232"/>
      <c r="BGU22" s="232"/>
      <c r="BGV22" s="232"/>
      <c r="BGW22" s="232"/>
      <c r="BGX22" s="232"/>
      <c r="BGY22" s="232"/>
      <c r="BGZ22" s="232"/>
      <c r="BHA22" s="232"/>
      <c r="BHB22" s="232"/>
      <c r="BHC22" s="232"/>
      <c r="BHD22" s="232"/>
      <c r="BHE22" s="232"/>
      <c r="BHF22" s="232"/>
      <c r="BHG22" s="232"/>
      <c r="BHH22" s="232"/>
      <c r="BHI22" s="232"/>
      <c r="BHJ22" s="232"/>
      <c r="BHK22" s="232"/>
      <c r="BHL22" s="232"/>
      <c r="BHM22" s="232"/>
      <c r="BHN22" s="232"/>
      <c r="BHO22" s="232"/>
      <c r="BHP22" s="232"/>
      <c r="BHQ22" s="232"/>
      <c r="BHR22" s="232"/>
      <c r="BHS22" s="232"/>
      <c r="BHT22" s="232"/>
      <c r="BHU22" s="232"/>
      <c r="BHV22" s="232"/>
      <c r="BHW22" s="232"/>
      <c r="BHX22" s="232"/>
      <c r="BHY22" s="232"/>
      <c r="BHZ22" s="232"/>
      <c r="BIA22" s="232"/>
      <c r="BIB22" s="232"/>
      <c r="BIC22" s="232"/>
      <c r="BID22" s="232"/>
      <c r="BIE22" s="232"/>
      <c r="BIF22" s="232"/>
      <c r="BIG22" s="232"/>
      <c r="BIH22" s="232"/>
      <c r="BII22" s="232"/>
      <c r="BIJ22" s="232"/>
      <c r="BIK22" s="232"/>
      <c r="BIL22" s="232"/>
      <c r="BIM22" s="232"/>
      <c r="BIN22" s="232"/>
      <c r="BIO22" s="232"/>
      <c r="BIP22" s="232"/>
      <c r="BIQ22" s="232"/>
      <c r="BIR22" s="232"/>
      <c r="BIS22" s="232"/>
      <c r="BIT22" s="232"/>
      <c r="BIU22" s="232"/>
      <c r="BIV22" s="232"/>
      <c r="BIW22" s="232"/>
      <c r="BIX22" s="232"/>
      <c r="BIY22" s="232"/>
      <c r="BIZ22" s="232"/>
      <c r="BJA22" s="232"/>
      <c r="BJB22" s="232"/>
      <c r="BJC22" s="232"/>
      <c r="BJD22" s="232"/>
      <c r="BJE22" s="232"/>
      <c r="BJF22" s="232"/>
      <c r="BJG22" s="232"/>
      <c r="BJH22" s="232"/>
      <c r="BJI22" s="232"/>
      <c r="BJJ22" s="232"/>
      <c r="BJK22" s="232"/>
      <c r="BJL22" s="232"/>
      <c r="BJM22" s="232"/>
      <c r="BJN22" s="232"/>
      <c r="BJO22" s="232"/>
      <c r="BJP22" s="232"/>
      <c r="BJQ22" s="232"/>
      <c r="BJR22" s="232"/>
      <c r="BJS22" s="232"/>
      <c r="BJT22" s="232"/>
      <c r="BJU22" s="232"/>
      <c r="BJV22" s="232"/>
      <c r="BJW22" s="232"/>
      <c r="BJX22" s="232"/>
      <c r="BJY22" s="232"/>
      <c r="BJZ22" s="232"/>
      <c r="BKA22" s="232"/>
      <c r="BKB22" s="232"/>
      <c r="BKC22" s="232"/>
      <c r="BKD22" s="232"/>
      <c r="BKE22" s="232"/>
      <c r="BKF22" s="232"/>
      <c r="BKG22" s="232"/>
      <c r="BKH22" s="232"/>
      <c r="BKI22" s="232"/>
      <c r="BKJ22" s="232"/>
      <c r="BKK22" s="232"/>
      <c r="BKL22" s="232"/>
      <c r="BKM22" s="232"/>
      <c r="BKN22" s="232"/>
      <c r="BKO22" s="232"/>
      <c r="BKP22" s="232"/>
      <c r="BKQ22" s="232"/>
      <c r="BKR22" s="232"/>
      <c r="BKS22" s="232"/>
      <c r="BKT22" s="232"/>
      <c r="BKU22" s="232"/>
      <c r="BKV22" s="232"/>
      <c r="BKW22" s="232"/>
      <c r="BKX22" s="232"/>
      <c r="BKY22" s="232"/>
      <c r="BKZ22" s="232"/>
      <c r="BLA22" s="232"/>
      <c r="BLB22" s="232"/>
      <c r="BLC22" s="232"/>
      <c r="BLD22" s="232"/>
      <c r="BLE22" s="232"/>
      <c r="BLF22" s="232"/>
      <c r="BLG22" s="232"/>
      <c r="BLH22" s="232"/>
      <c r="BLI22" s="232"/>
      <c r="BLJ22" s="232"/>
      <c r="BLK22" s="232"/>
      <c r="BLL22" s="232"/>
      <c r="BLM22" s="232"/>
      <c r="BLN22" s="232"/>
      <c r="BLO22" s="232"/>
      <c r="BLP22" s="232"/>
      <c r="BLQ22" s="232"/>
      <c r="BLR22" s="232"/>
      <c r="BLS22" s="232"/>
      <c r="BLT22" s="232"/>
      <c r="BLU22" s="232"/>
      <c r="BLV22" s="232"/>
      <c r="BLW22" s="232"/>
      <c r="BLX22" s="232"/>
      <c r="BLY22" s="232"/>
      <c r="BLZ22" s="232"/>
      <c r="BMA22" s="232"/>
      <c r="BMB22" s="232"/>
      <c r="BMC22" s="232"/>
      <c r="BMD22" s="232"/>
      <c r="BME22" s="232"/>
      <c r="BMF22" s="232"/>
      <c r="BMG22" s="232"/>
      <c r="BMH22" s="232"/>
      <c r="BMI22" s="232"/>
      <c r="BMJ22" s="232"/>
      <c r="BMK22" s="232"/>
      <c r="BML22" s="232"/>
      <c r="BMM22" s="232"/>
      <c r="BMN22" s="232"/>
      <c r="BMO22" s="232"/>
      <c r="BMP22" s="232"/>
      <c r="BMQ22" s="232"/>
      <c r="BMR22" s="232"/>
      <c r="BMS22" s="232"/>
      <c r="BMT22" s="232"/>
      <c r="BMU22" s="232"/>
      <c r="BMV22" s="232"/>
      <c r="BMW22" s="232"/>
      <c r="BMX22" s="232"/>
      <c r="BMY22" s="232"/>
      <c r="BMZ22" s="232"/>
      <c r="BNA22" s="232"/>
      <c r="BNB22" s="232"/>
      <c r="BNC22" s="232"/>
      <c r="BND22" s="232"/>
      <c r="BNE22" s="232"/>
      <c r="BNF22" s="232"/>
      <c r="BNG22" s="232"/>
      <c r="BNH22" s="232"/>
      <c r="BNI22" s="232"/>
      <c r="BNJ22" s="232"/>
      <c r="BNK22" s="232"/>
      <c r="BNL22" s="232"/>
      <c r="BNM22" s="232"/>
      <c r="BNN22" s="232"/>
      <c r="BNO22" s="232"/>
      <c r="BNP22" s="232"/>
      <c r="BNQ22" s="232"/>
      <c r="BNR22" s="232"/>
      <c r="BNS22" s="232"/>
      <c r="BNT22" s="232"/>
      <c r="BNU22" s="232"/>
      <c r="BNV22" s="232"/>
      <c r="BNW22" s="232"/>
      <c r="BNX22" s="232"/>
      <c r="BNY22" s="232"/>
      <c r="BNZ22" s="232"/>
      <c r="BOA22" s="232"/>
      <c r="BOB22" s="232"/>
      <c r="BOC22" s="232"/>
      <c r="BOD22" s="232"/>
      <c r="BOE22" s="232"/>
      <c r="BOF22" s="232"/>
      <c r="BOG22" s="232"/>
      <c r="BOH22" s="232"/>
      <c r="BOI22" s="232"/>
      <c r="BOJ22" s="232"/>
      <c r="BOK22" s="232"/>
      <c r="BOL22" s="232"/>
      <c r="BOM22" s="232"/>
      <c r="BON22" s="232"/>
      <c r="BOO22" s="232"/>
      <c r="BOP22" s="232"/>
      <c r="BOQ22" s="232"/>
      <c r="BOR22" s="232"/>
      <c r="BOS22" s="232"/>
      <c r="BOT22" s="232"/>
      <c r="BOU22" s="232"/>
      <c r="BOV22" s="232"/>
      <c r="BOW22" s="232"/>
      <c r="BOX22" s="232"/>
      <c r="BOY22" s="232"/>
      <c r="BOZ22" s="232"/>
      <c r="BPA22" s="232"/>
      <c r="BPB22" s="232"/>
      <c r="BPC22" s="232"/>
      <c r="BPD22" s="232"/>
      <c r="BPE22" s="232"/>
      <c r="BPF22" s="232"/>
      <c r="BPG22" s="232"/>
      <c r="BPH22" s="232"/>
      <c r="BPI22" s="232"/>
      <c r="BPJ22" s="232"/>
      <c r="BPK22" s="232"/>
      <c r="BPL22" s="232"/>
      <c r="BPM22" s="232"/>
      <c r="BPN22" s="232"/>
      <c r="BPO22" s="232"/>
      <c r="BPP22" s="232"/>
      <c r="BPQ22" s="232"/>
      <c r="BPR22" s="232"/>
      <c r="BPS22" s="232"/>
      <c r="BPT22" s="232"/>
      <c r="BPU22" s="232"/>
      <c r="BPV22" s="232"/>
      <c r="BPW22" s="232"/>
      <c r="BPX22" s="232"/>
      <c r="BPY22" s="232"/>
      <c r="BPZ22" s="232"/>
      <c r="BQA22" s="232"/>
      <c r="BQB22" s="232"/>
      <c r="BQC22" s="232"/>
      <c r="BQD22" s="232"/>
      <c r="BQE22" s="232"/>
      <c r="BQF22" s="232"/>
      <c r="BQG22" s="232"/>
      <c r="BQH22" s="232"/>
      <c r="BQI22" s="232"/>
      <c r="BQJ22" s="232"/>
      <c r="BQK22" s="232"/>
      <c r="BQL22" s="232"/>
      <c r="BQM22" s="232"/>
      <c r="BQN22" s="232"/>
      <c r="BQO22" s="232"/>
      <c r="BQP22" s="232"/>
      <c r="BQQ22" s="232"/>
      <c r="BQR22" s="232"/>
      <c r="BQS22" s="232"/>
      <c r="BQT22" s="232"/>
      <c r="BQU22" s="232"/>
      <c r="BQV22" s="232"/>
      <c r="BQW22" s="232"/>
      <c r="BQX22" s="232"/>
      <c r="BQY22" s="232"/>
      <c r="BQZ22" s="232"/>
      <c r="BRA22" s="232"/>
      <c r="BRB22" s="232"/>
      <c r="BRC22" s="232"/>
      <c r="BRD22" s="232"/>
      <c r="BRE22" s="232"/>
      <c r="BRF22" s="232"/>
      <c r="BRG22" s="232"/>
      <c r="BRH22" s="232"/>
      <c r="BRI22" s="232"/>
      <c r="BRJ22" s="232"/>
      <c r="BRK22" s="232"/>
      <c r="BRL22" s="232"/>
      <c r="BRM22" s="232"/>
      <c r="BRN22" s="232"/>
      <c r="BRO22" s="232"/>
      <c r="BRP22" s="232"/>
      <c r="BRQ22" s="232"/>
      <c r="BRR22" s="232"/>
      <c r="BRS22" s="232"/>
      <c r="BRT22" s="232"/>
      <c r="BRU22" s="232"/>
      <c r="BRV22" s="232"/>
      <c r="BRW22" s="232"/>
      <c r="BRX22" s="232"/>
      <c r="BRY22" s="232"/>
      <c r="BRZ22" s="232"/>
      <c r="BSA22" s="232"/>
      <c r="BSB22" s="232"/>
      <c r="BSC22" s="232"/>
      <c r="BSD22" s="232"/>
      <c r="BSE22" s="232"/>
      <c r="BSF22" s="232"/>
      <c r="BSG22" s="232"/>
      <c r="BSH22" s="232"/>
      <c r="BSI22" s="232"/>
      <c r="BSJ22" s="232"/>
      <c r="BSK22" s="232"/>
      <c r="BSL22" s="232"/>
      <c r="BSM22" s="232"/>
      <c r="BSN22" s="232"/>
      <c r="BSO22" s="232"/>
      <c r="BSP22" s="232"/>
      <c r="BSQ22" s="232"/>
      <c r="BSR22" s="232"/>
      <c r="BSS22" s="232"/>
      <c r="BST22" s="232"/>
      <c r="BSU22" s="232"/>
      <c r="BSV22" s="232"/>
      <c r="BSW22" s="232"/>
      <c r="BSX22" s="232"/>
      <c r="BSY22" s="232"/>
      <c r="BSZ22" s="232"/>
      <c r="BTA22" s="232"/>
      <c r="BTB22" s="232"/>
      <c r="BTC22" s="232"/>
      <c r="BTD22" s="232"/>
      <c r="BTE22" s="232"/>
      <c r="BTF22" s="232"/>
      <c r="BTG22" s="232"/>
      <c r="BTH22" s="232"/>
      <c r="BTI22" s="232"/>
      <c r="BTJ22" s="232"/>
      <c r="BTK22" s="232"/>
      <c r="BTL22" s="232"/>
      <c r="BTM22" s="232"/>
      <c r="BTN22" s="232"/>
      <c r="BTO22" s="232"/>
      <c r="BTP22" s="232"/>
      <c r="BTQ22" s="232"/>
      <c r="BTR22" s="232"/>
      <c r="BTS22" s="232"/>
      <c r="BTT22" s="232"/>
      <c r="BTU22" s="232"/>
      <c r="BTV22" s="232"/>
      <c r="BTW22" s="232"/>
      <c r="BTX22" s="232"/>
      <c r="BTY22" s="232"/>
      <c r="BTZ22" s="232"/>
      <c r="BUA22" s="232"/>
      <c r="BUB22" s="232"/>
      <c r="BUC22" s="232"/>
      <c r="BUD22" s="232"/>
      <c r="BUE22" s="232"/>
      <c r="BUF22" s="232"/>
      <c r="BUG22" s="232"/>
      <c r="BUH22" s="232"/>
      <c r="BUI22" s="232"/>
      <c r="BUJ22" s="232"/>
      <c r="BUK22" s="232"/>
      <c r="BUL22" s="232"/>
      <c r="BUM22" s="232"/>
      <c r="BUN22" s="232"/>
      <c r="BUO22" s="232"/>
      <c r="BUP22" s="232"/>
      <c r="BUQ22" s="232"/>
      <c r="BUR22" s="232"/>
      <c r="BUS22" s="232"/>
      <c r="BUT22" s="232"/>
      <c r="BUU22" s="232"/>
      <c r="BUV22" s="232"/>
      <c r="BUW22" s="232"/>
      <c r="BUX22" s="232"/>
      <c r="BUY22" s="232"/>
      <c r="BUZ22" s="232"/>
      <c r="BVA22" s="232"/>
      <c r="BVB22" s="232"/>
      <c r="BVC22" s="232"/>
      <c r="BVD22" s="232"/>
      <c r="BVE22" s="232"/>
      <c r="BVF22" s="232"/>
      <c r="BVG22" s="232"/>
      <c r="BVH22" s="232"/>
      <c r="BVI22" s="232"/>
      <c r="BVJ22" s="232"/>
      <c r="BVK22" s="232"/>
      <c r="BVL22" s="232"/>
      <c r="BVM22" s="232"/>
      <c r="BVN22" s="232"/>
      <c r="BVO22" s="232"/>
      <c r="BVP22" s="232"/>
      <c r="BVQ22" s="232"/>
      <c r="BVR22" s="232"/>
      <c r="BVS22" s="232"/>
      <c r="BVT22" s="232"/>
      <c r="BVU22" s="232"/>
      <c r="BVV22" s="232"/>
      <c r="BVW22" s="232"/>
      <c r="BVX22" s="232"/>
      <c r="BVY22" s="232"/>
      <c r="BVZ22" s="232"/>
      <c r="BWA22" s="232"/>
      <c r="BWB22" s="232"/>
      <c r="BWC22" s="232"/>
      <c r="BWD22" s="232"/>
      <c r="BWE22" s="232"/>
      <c r="BWF22" s="232"/>
      <c r="BWG22" s="232"/>
      <c r="BWH22" s="232"/>
      <c r="BWI22" s="232"/>
      <c r="BWJ22" s="232"/>
      <c r="BWK22" s="232"/>
      <c r="BWL22" s="232"/>
      <c r="BWM22" s="232"/>
      <c r="BWN22" s="232"/>
      <c r="BWO22" s="232"/>
      <c r="BWP22" s="232"/>
      <c r="BWQ22" s="232"/>
      <c r="BWR22" s="232"/>
      <c r="BWS22" s="232"/>
      <c r="BWT22" s="232"/>
      <c r="BWU22" s="232"/>
      <c r="BWV22" s="232"/>
      <c r="BWW22" s="232"/>
      <c r="BWX22" s="232"/>
      <c r="BWY22" s="232"/>
      <c r="BWZ22" s="232"/>
      <c r="BXA22" s="232"/>
      <c r="BXB22" s="232"/>
      <c r="BXC22" s="232"/>
      <c r="BXD22" s="232"/>
      <c r="BXE22" s="232"/>
      <c r="BXF22" s="232"/>
      <c r="BXG22" s="232"/>
      <c r="BXH22" s="232"/>
      <c r="BXI22" s="232"/>
      <c r="BXJ22" s="232"/>
      <c r="BXK22" s="232"/>
      <c r="BXL22" s="232"/>
      <c r="BXM22" s="232"/>
      <c r="BXN22" s="232"/>
      <c r="BXO22" s="232"/>
      <c r="BXP22" s="232"/>
      <c r="BXQ22" s="232"/>
      <c r="BXR22" s="232"/>
      <c r="BXS22" s="232"/>
      <c r="BXT22" s="232"/>
      <c r="BXU22" s="232"/>
      <c r="BXV22" s="232"/>
      <c r="BXW22" s="232"/>
      <c r="BXX22" s="232"/>
      <c r="BXY22" s="232"/>
      <c r="BXZ22" s="232"/>
      <c r="BYA22" s="232"/>
      <c r="BYB22" s="232"/>
      <c r="BYC22" s="232"/>
      <c r="BYD22" s="232"/>
      <c r="BYE22" s="232"/>
      <c r="BYF22" s="232"/>
      <c r="BYG22" s="232"/>
      <c r="BYH22" s="232"/>
      <c r="BYI22" s="232"/>
      <c r="BYJ22" s="232"/>
      <c r="BYK22" s="232"/>
      <c r="BYL22" s="232"/>
      <c r="BYM22" s="232"/>
      <c r="BYN22" s="232"/>
      <c r="BYO22" s="232"/>
      <c r="BYP22" s="232"/>
      <c r="BYQ22" s="232"/>
      <c r="BYR22" s="232"/>
      <c r="BYS22" s="232"/>
      <c r="BYT22" s="232"/>
      <c r="BYU22" s="232"/>
      <c r="BYV22" s="232"/>
      <c r="BYW22" s="232"/>
      <c r="BYX22" s="232"/>
      <c r="BYY22" s="232"/>
      <c r="BYZ22" s="232"/>
      <c r="BZA22" s="232"/>
      <c r="BZB22" s="232"/>
      <c r="BZC22" s="232"/>
      <c r="BZD22" s="232"/>
      <c r="BZE22" s="232"/>
      <c r="BZF22" s="232"/>
      <c r="BZG22" s="232"/>
      <c r="BZH22" s="232"/>
      <c r="BZI22" s="232"/>
      <c r="BZJ22" s="232"/>
      <c r="BZK22" s="232"/>
      <c r="BZL22" s="232"/>
      <c r="BZM22" s="232"/>
      <c r="BZN22" s="232"/>
      <c r="BZO22" s="232"/>
      <c r="BZP22" s="232"/>
      <c r="BZQ22" s="232"/>
      <c r="BZR22" s="232"/>
      <c r="BZS22" s="232"/>
      <c r="BZT22" s="232"/>
      <c r="BZU22" s="232"/>
      <c r="BZV22" s="232"/>
      <c r="BZW22" s="232"/>
      <c r="BZX22" s="232"/>
      <c r="BZY22" s="232"/>
      <c r="BZZ22" s="232"/>
      <c r="CAA22" s="232"/>
      <c r="CAB22" s="232"/>
      <c r="CAC22" s="232"/>
      <c r="CAD22" s="232"/>
      <c r="CAE22" s="232"/>
      <c r="CAF22" s="232"/>
      <c r="CAG22" s="232"/>
      <c r="CAH22" s="232"/>
      <c r="CAI22" s="232"/>
      <c r="CAJ22" s="232"/>
      <c r="CAK22" s="232"/>
      <c r="CAL22" s="232"/>
      <c r="CAM22" s="232"/>
      <c r="CAN22" s="232"/>
      <c r="CAO22" s="232"/>
      <c r="CAP22" s="232"/>
      <c r="CAQ22" s="232"/>
      <c r="CAR22" s="232"/>
      <c r="CAS22" s="232"/>
      <c r="CAT22" s="232"/>
      <c r="CAU22" s="232"/>
      <c r="CAV22" s="232"/>
      <c r="CAW22" s="232"/>
      <c r="CAX22" s="232"/>
      <c r="CAY22" s="232"/>
      <c r="CAZ22" s="232"/>
      <c r="CBA22" s="232"/>
      <c r="CBB22" s="232"/>
      <c r="CBC22" s="232"/>
      <c r="CBD22" s="232"/>
      <c r="CBE22" s="232"/>
      <c r="CBF22" s="232"/>
      <c r="CBG22" s="232"/>
      <c r="CBH22" s="232"/>
      <c r="CBI22" s="232"/>
      <c r="CBJ22" s="232"/>
      <c r="CBK22" s="232"/>
      <c r="CBL22" s="232"/>
      <c r="CBM22" s="232"/>
      <c r="CBN22" s="232"/>
      <c r="CBO22" s="232"/>
      <c r="CBP22" s="232"/>
      <c r="CBQ22" s="232"/>
      <c r="CBR22" s="232"/>
      <c r="CBS22" s="232"/>
      <c r="CBT22" s="232"/>
      <c r="CBU22" s="232"/>
      <c r="CBV22" s="232"/>
      <c r="CBW22" s="232"/>
      <c r="CBX22" s="232"/>
      <c r="CBY22" s="232"/>
      <c r="CBZ22" s="232"/>
      <c r="CCA22" s="232"/>
      <c r="CCB22" s="232"/>
      <c r="CCC22" s="232"/>
      <c r="CCD22" s="232"/>
      <c r="CCE22" s="232"/>
      <c r="CCF22" s="232"/>
      <c r="CCG22" s="232"/>
      <c r="CCH22" s="232"/>
      <c r="CCI22" s="232"/>
      <c r="CCJ22" s="232"/>
      <c r="CCK22" s="232"/>
      <c r="CCL22" s="232"/>
      <c r="CCM22" s="232"/>
      <c r="CCN22" s="232"/>
      <c r="CCO22" s="232"/>
      <c r="CCP22" s="232"/>
      <c r="CCQ22" s="232"/>
      <c r="CCR22" s="232"/>
      <c r="CCS22" s="232"/>
      <c r="CCT22" s="232"/>
      <c r="CCU22" s="232"/>
      <c r="CCV22" s="232"/>
      <c r="CCW22" s="232"/>
      <c r="CCX22" s="232"/>
      <c r="CCY22" s="232"/>
      <c r="CCZ22" s="232"/>
      <c r="CDA22" s="232"/>
      <c r="CDB22" s="232"/>
      <c r="CDC22" s="232"/>
      <c r="CDD22" s="232"/>
      <c r="CDE22" s="232"/>
      <c r="CDF22" s="232"/>
      <c r="CDG22" s="232"/>
      <c r="CDH22" s="232"/>
      <c r="CDI22" s="232"/>
      <c r="CDJ22" s="232"/>
      <c r="CDK22" s="232"/>
      <c r="CDL22" s="232"/>
      <c r="CDM22" s="232"/>
      <c r="CDN22" s="232"/>
      <c r="CDO22" s="232"/>
      <c r="CDP22" s="232"/>
      <c r="CDQ22" s="232"/>
      <c r="CDR22" s="232"/>
      <c r="CDS22" s="232"/>
      <c r="CDT22" s="232"/>
      <c r="CDU22" s="232"/>
      <c r="CDV22" s="232"/>
      <c r="CDW22" s="232"/>
      <c r="CDX22" s="232"/>
      <c r="CDY22" s="232"/>
      <c r="CDZ22" s="232"/>
      <c r="CEA22" s="232"/>
      <c r="CEB22" s="232"/>
      <c r="CEC22" s="232"/>
      <c r="CED22" s="232"/>
      <c r="CEE22" s="232"/>
      <c r="CEF22" s="232"/>
      <c r="CEG22" s="232"/>
      <c r="CEH22" s="232"/>
      <c r="CEI22" s="232"/>
      <c r="CEJ22" s="232"/>
      <c r="CEK22" s="232"/>
      <c r="CEL22" s="232"/>
      <c r="CEM22" s="232"/>
      <c r="CEN22" s="232"/>
      <c r="CEO22" s="232"/>
      <c r="CEP22" s="232"/>
      <c r="CEQ22" s="232"/>
      <c r="CER22" s="232"/>
      <c r="CES22" s="232"/>
      <c r="CET22" s="232"/>
      <c r="CEU22" s="232"/>
      <c r="CEV22" s="232"/>
      <c r="CEW22" s="232"/>
      <c r="CEX22" s="232"/>
      <c r="CEY22" s="232"/>
      <c r="CEZ22" s="232"/>
      <c r="CFA22" s="232"/>
      <c r="CFB22" s="232"/>
      <c r="CFC22" s="232"/>
      <c r="CFD22" s="232"/>
      <c r="CFE22" s="232"/>
      <c r="CFF22" s="232"/>
      <c r="CFG22" s="232"/>
      <c r="CFH22" s="232"/>
      <c r="CFI22" s="232"/>
      <c r="CFJ22" s="232"/>
      <c r="CFK22" s="232"/>
      <c r="CFL22" s="232"/>
      <c r="CFM22" s="232"/>
      <c r="CFN22" s="232"/>
      <c r="CFO22" s="232"/>
      <c r="CFP22" s="232"/>
      <c r="CFQ22" s="232"/>
      <c r="CFR22" s="232"/>
      <c r="CFS22" s="232"/>
      <c r="CFT22" s="232"/>
      <c r="CFU22" s="232"/>
      <c r="CFV22" s="232"/>
      <c r="CFW22" s="232"/>
      <c r="CFX22" s="232"/>
      <c r="CFY22" s="232"/>
      <c r="CFZ22" s="232"/>
      <c r="CGA22" s="232"/>
      <c r="CGB22" s="232"/>
      <c r="CGC22" s="232"/>
      <c r="CGD22" s="232"/>
      <c r="CGE22" s="232"/>
      <c r="CGF22" s="232"/>
      <c r="CGG22" s="232"/>
      <c r="CGH22" s="232"/>
      <c r="CGI22" s="232"/>
      <c r="CGJ22" s="232"/>
      <c r="CGK22" s="232"/>
      <c r="CGL22" s="232"/>
      <c r="CGM22" s="232"/>
      <c r="CGN22" s="232"/>
      <c r="CGO22" s="232"/>
      <c r="CGP22" s="232"/>
      <c r="CGQ22" s="232"/>
      <c r="CGR22" s="232"/>
      <c r="CGS22" s="232"/>
      <c r="CGT22" s="232"/>
      <c r="CGU22" s="232"/>
      <c r="CGV22" s="232"/>
      <c r="CGW22" s="232"/>
      <c r="CGX22" s="232"/>
      <c r="CGY22" s="232"/>
      <c r="CGZ22" s="232"/>
      <c r="CHA22" s="232"/>
      <c r="CHB22" s="232"/>
      <c r="CHC22" s="232"/>
      <c r="CHD22" s="232"/>
      <c r="CHE22" s="232"/>
      <c r="CHF22" s="232"/>
      <c r="CHG22" s="232"/>
      <c r="CHH22" s="232"/>
      <c r="CHI22" s="232"/>
      <c r="CHJ22" s="232"/>
      <c r="CHK22" s="232"/>
      <c r="CHL22" s="232"/>
      <c r="CHM22" s="232"/>
      <c r="CHN22" s="232"/>
      <c r="CHO22" s="232"/>
      <c r="CHP22" s="232"/>
      <c r="CHQ22" s="232"/>
      <c r="CHR22" s="232"/>
      <c r="CHS22" s="232"/>
      <c r="CHT22" s="232"/>
      <c r="CHU22" s="232"/>
      <c r="CHV22" s="232"/>
      <c r="CHW22" s="232"/>
      <c r="CHX22" s="232"/>
      <c r="CHY22" s="232"/>
      <c r="CHZ22" s="232"/>
      <c r="CIA22" s="232"/>
      <c r="CIB22" s="232"/>
      <c r="CIC22" s="232"/>
      <c r="CID22" s="232"/>
      <c r="CIE22" s="232"/>
      <c r="CIF22" s="232"/>
      <c r="CIG22" s="232"/>
      <c r="CIH22" s="232"/>
      <c r="CII22" s="232"/>
      <c r="CIJ22" s="232"/>
      <c r="CIK22" s="232"/>
      <c r="CIL22" s="232"/>
      <c r="CIM22" s="232"/>
      <c r="CIN22" s="232"/>
      <c r="CIO22" s="232"/>
      <c r="CIP22" s="232"/>
      <c r="CIQ22" s="232"/>
      <c r="CIR22" s="232"/>
      <c r="CIS22" s="232"/>
      <c r="CIT22" s="232"/>
      <c r="CIU22" s="232"/>
      <c r="CIV22" s="232"/>
      <c r="CIW22" s="232"/>
      <c r="CIX22" s="232"/>
      <c r="CIY22" s="232"/>
      <c r="CIZ22" s="232"/>
      <c r="CJA22" s="232"/>
      <c r="CJB22" s="232"/>
      <c r="CJC22" s="232"/>
      <c r="CJD22" s="232"/>
      <c r="CJE22" s="232"/>
      <c r="CJF22" s="232"/>
      <c r="CJG22" s="232"/>
      <c r="CJH22" s="232"/>
      <c r="CJI22" s="232"/>
      <c r="CJJ22" s="232"/>
      <c r="CJK22" s="232"/>
      <c r="CJL22" s="232"/>
      <c r="CJM22" s="232"/>
      <c r="CJN22" s="232"/>
      <c r="CJO22" s="232"/>
      <c r="CJP22" s="232"/>
      <c r="CJQ22" s="232"/>
      <c r="CJR22" s="232"/>
      <c r="CJS22" s="232"/>
      <c r="CJT22" s="232"/>
      <c r="CJU22" s="232"/>
      <c r="CJV22" s="232"/>
      <c r="CJW22" s="232"/>
      <c r="CJX22" s="232"/>
      <c r="CJY22" s="232"/>
      <c r="CJZ22" s="232"/>
      <c r="CKA22" s="232"/>
      <c r="CKB22" s="232"/>
      <c r="CKC22" s="232"/>
      <c r="CKD22" s="232"/>
      <c r="CKE22" s="232"/>
      <c r="CKF22" s="232"/>
      <c r="CKG22" s="232"/>
      <c r="CKH22" s="232"/>
      <c r="CKI22" s="232"/>
      <c r="CKJ22" s="232"/>
      <c r="CKK22" s="232"/>
      <c r="CKL22" s="232"/>
      <c r="CKM22" s="232"/>
      <c r="CKN22" s="232"/>
      <c r="CKO22" s="232"/>
      <c r="CKP22" s="232"/>
      <c r="CKQ22" s="232"/>
      <c r="CKR22" s="232"/>
      <c r="CKS22" s="232"/>
      <c r="CKT22" s="232"/>
      <c r="CKU22" s="232"/>
      <c r="CKV22" s="232"/>
      <c r="CKW22" s="232"/>
      <c r="CKX22" s="232"/>
      <c r="CKY22" s="232"/>
      <c r="CKZ22" s="232"/>
      <c r="CLA22" s="232"/>
      <c r="CLB22" s="232"/>
      <c r="CLC22" s="232"/>
      <c r="CLD22" s="232"/>
      <c r="CLE22" s="232"/>
      <c r="CLF22" s="232"/>
      <c r="CLG22" s="232"/>
      <c r="CLH22" s="232"/>
      <c r="CLI22" s="232"/>
      <c r="CLJ22" s="232"/>
      <c r="CLK22" s="232"/>
      <c r="CLL22" s="232"/>
      <c r="CLM22" s="232"/>
      <c r="CLN22" s="232"/>
      <c r="CLO22" s="232"/>
      <c r="CLP22" s="232"/>
      <c r="CLQ22" s="232"/>
      <c r="CLR22" s="232"/>
      <c r="CLS22" s="232"/>
      <c r="CLT22" s="232"/>
      <c r="CLU22" s="232"/>
      <c r="CLV22" s="232"/>
      <c r="CLW22" s="232"/>
      <c r="CLX22" s="232"/>
      <c r="CLY22" s="232"/>
      <c r="CLZ22" s="232"/>
      <c r="CMA22" s="232"/>
      <c r="CMB22" s="232"/>
      <c r="CMC22" s="232"/>
      <c r="CMD22" s="232"/>
      <c r="CME22" s="232"/>
      <c r="CMF22" s="232"/>
      <c r="CMG22" s="232"/>
      <c r="CMH22" s="232"/>
      <c r="CMI22" s="232"/>
      <c r="CMJ22" s="232"/>
      <c r="CMK22" s="232"/>
      <c r="CML22" s="232"/>
      <c r="CMM22" s="232"/>
      <c r="CMN22" s="232"/>
      <c r="CMO22" s="232"/>
      <c r="CMP22" s="232"/>
      <c r="CMQ22" s="232"/>
      <c r="CMR22" s="232"/>
      <c r="CMS22" s="232"/>
      <c r="CMT22" s="232"/>
      <c r="CMU22" s="232"/>
      <c r="CMV22" s="232"/>
      <c r="CMW22" s="232"/>
      <c r="CMX22" s="232"/>
      <c r="CMY22" s="232"/>
      <c r="CMZ22" s="232"/>
      <c r="CNA22" s="232"/>
      <c r="CNB22" s="232"/>
      <c r="CNC22" s="232"/>
      <c r="CND22" s="232"/>
      <c r="CNE22" s="232"/>
      <c r="CNF22" s="232"/>
      <c r="CNG22" s="232"/>
      <c r="CNH22" s="232"/>
      <c r="CNI22" s="232"/>
      <c r="CNJ22" s="232"/>
      <c r="CNK22" s="232"/>
      <c r="CNL22" s="232"/>
      <c r="CNM22" s="232"/>
      <c r="CNN22" s="232"/>
      <c r="CNO22" s="232"/>
      <c r="CNP22" s="232"/>
      <c r="CNQ22" s="232"/>
      <c r="CNR22" s="232"/>
      <c r="CNS22" s="232"/>
      <c r="CNT22" s="232"/>
      <c r="CNU22" s="232"/>
      <c r="CNV22" s="232"/>
      <c r="CNW22" s="232"/>
      <c r="CNX22" s="232"/>
      <c r="CNY22" s="232"/>
      <c r="CNZ22" s="232"/>
      <c r="COA22" s="232"/>
      <c r="COB22" s="232"/>
      <c r="COC22" s="232"/>
      <c r="COD22" s="232"/>
      <c r="COE22" s="232"/>
      <c r="COF22" s="232"/>
      <c r="COG22" s="232"/>
      <c r="COH22" s="232"/>
      <c r="COI22" s="232"/>
      <c r="COJ22" s="232"/>
      <c r="COK22" s="232"/>
      <c r="COL22" s="232"/>
      <c r="COM22" s="232"/>
      <c r="CON22" s="232"/>
      <c r="COO22" s="232"/>
      <c r="COP22" s="232"/>
      <c r="COQ22" s="232"/>
      <c r="COR22" s="232"/>
      <c r="COS22" s="232"/>
      <c r="COT22" s="232"/>
      <c r="COU22" s="232"/>
      <c r="COV22" s="232"/>
      <c r="COW22" s="232"/>
      <c r="COX22" s="232"/>
      <c r="COY22" s="232"/>
      <c r="COZ22" s="232"/>
      <c r="CPA22" s="232"/>
      <c r="CPB22" s="232"/>
      <c r="CPC22" s="232"/>
      <c r="CPD22" s="232"/>
      <c r="CPE22" s="232"/>
      <c r="CPF22" s="232"/>
      <c r="CPG22" s="232"/>
      <c r="CPH22" s="232"/>
      <c r="CPI22" s="232"/>
      <c r="CPJ22" s="232"/>
      <c r="CPK22" s="232"/>
      <c r="CPL22" s="232"/>
      <c r="CPM22" s="232"/>
      <c r="CPN22" s="232"/>
      <c r="CPO22" s="232"/>
      <c r="CPP22" s="232"/>
      <c r="CPQ22" s="232"/>
      <c r="CPR22" s="232"/>
      <c r="CPS22" s="232"/>
      <c r="CPT22" s="232"/>
      <c r="CPU22" s="232"/>
      <c r="CPV22" s="232"/>
      <c r="CPW22" s="232"/>
      <c r="CPX22" s="232"/>
      <c r="CPY22" s="232"/>
      <c r="CPZ22" s="232"/>
      <c r="CQA22" s="232"/>
      <c r="CQB22" s="232"/>
      <c r="CQC22" s="232"/>
      <c r="CQD22" s="232"/>
      <c r="CQE22" s="232"/>
      <c r="CQF22" s="232"/>
      <c r="CQG22" s="232"/>
      <c r="CQH22" s="232"/>
      <c r="CQI22" s="232"/>
      <c r="CQJ22" s="232"/>
      <c r="CQK22" s="232"/>
      <c r="CQL22" s="232"/>
      <c r="CQM22" s="232"/>
      <c r="CQN22" s="232"/>
      <c r="CQO22" s="232"/>
      <c r="CQP22" s="232"/>
      <c r="CQQ22" s="232"/>
      <c r="CQR22" s="232"/>
      <c r="CQS22" s="232"/>
      <c r="CQT22" s="232"/>
      <c r="CQU22" s="232"/>
      <c r="CQV22" s="232"/>
      <c r="CQW22" s="232"/>
      <c r="CQX22" s="232"/>
      <c r="CQY22" s="232"/>
      <c r="CQZ22" s="232"/>
      <c r="CRA22" s="232"/>
      <c r="CRB22" s="232"/>
      <c r="CRC22" s="232"/>
      <c r="CRD22" s="232"/>
      <c r="CRE22" s="232"/>
      <c r="CRF22" s="232"/>
      <c r="CRG22" s="232"/>
      <c r="CRH22" s="232"/>
      <c r="CRI22" s="232"/>
      <c r="CRJ22" s="232"/>
      <c r="CRK22" s="232"/>
      <c r="CRL22" s="232"/>
      <c r="CRM22" s="232"/>
      <c r="CRN22" s="232"/>
      <c r="CRO22" s="232"/>
      <c r="CRP22" s="232"/>
      <c r="CRQ22" s="232"/>
      <c r="CRR22" s="232"/>
      <c r="CRS22" s="232"/>
      <c r="CRT22" s="232"/>
      <c r="CRU22" s="232"/>
      <c r="CRV22" s="232"/>
      <c r="CRW22" s="232"/>
      <c r="CRX22" s="232"/>
      <c r="CRY22" s="232"/>
      <c r="CRZ22" s="232"/>
      <c r="CSA22" s="232"/>
      <c r="CSB22" s="232"/>
      <c r="CSC22" s="232"/>
      <c r="CSD22" s="232"/>
      <c r="CSE22" s="232"/>
      <c r="CSF22" s="232"/>
      <c r="CSG22" s="232"/>
      <c r="CSH22" s="232"/>
      <c r="CSI22" s="232"/>
      <c r="CSJ22" s="232"/>
      <c r="CSK22" s="232"/>
      <c r="CSL22" s="232"/>
      <c r="CSM22" s="232"/>
      <c r="CSN22" s="232"/>
      <c r="CSO22" s="232"/>
      <c r="CSP22" s="232"/>
      <c r="CSQ22" s="232"/>
      <c r="CSR22" s="232"/>
      <c r="CSS22" s="232"/>
      <c r="CST22" s="232"/>
      <c r="CSU22" s="232"/>
      <c r="CSV22" s="232"/>
      <c r="CSW22" s="232"/>
      <c r="CSX22" s="232"/>
      <c r="CSY22" s="232"/>
      <c r="CSZ22" s="232"/>
      <c r="CTA22" s="232"/>
      <c r="CTB22" s="232"/>
      <c r="CTC22" s="232"/>
      <c r="CTD22" s="232"/>
      <c r="CTE22" s="232"/>
      <c r="CTF22" s="232"/>
      <c r="CTG22" s="232"/>
      <c r="CTH22" s="232"/>
      <c r="CTI22" s="232"/>
      <c r="CTJ22" s="232"/>
      <c r="CTK22" s="232"/>
      <c r="CTL22" s="232"/>
      <c r="CTM22" s="232"/>
      <c r="CTN22" s="232"/>
      <c r="CTO22" s="232"/>
      <c r="CTP22" s="232"/>
      <c r="CTQ22" s="232"/>
      <c r="CTR22" s="232"/>
      <c r="CTS22" s="232"/>
      <c r="CTT22" s="232"/>
      <c r="CTU22" s="232"/>
      <c r="CTV22" s="232"/>
      <c r="CTW22" s="232"/>
      <c r="CTX22" s="232"/>
      <c r="CTY22" s="232"/>
      <c r="CTZ22" s="232"/>
      <c r="CUA22" s="232"/>
      <c r="CUB22" s="232"/>
      <c r="CUC22" s="232"/>
      <c r="CUD22" s="232"/>
      <c r="CUE22" s="232"/>
      <c r="CUF22" s="232"/>
      <c r="CUG22" s="232"/>
      <c r="CUH22" s="232"/>
      <c r="CUI22" s="232"/>
      <c r="CUJ22" s="232"/>
      <c r="CUK22" s="232"/>
      <c r="CUL22" s="232"/>
      <c r="CUM22" s="232"/>
      <c r="CUN22" s="232"/>
      <c r="CUO22" s="232"/>
      <c r="CUP22" s="232"/>
      <c r="CUQ22" s="232"/>
      <c r="CUR22" s="232"/>
      <c r="CUS22" s="232"/>
      <c r="CUT22" s="232"/>
      <c r="CUU22" s="232"/>
      <c r="CUV22" s="232"/>
      <c r="CUW22" s="232"/>
      <c r="CUX22" s="232"/>
      <c r="CUY22" s="232"/>
      <c r="CUZ22" s="232"/>
      <c r="CVA22" s="232"/>
      <c r="CVB22" s="232"/>
      <c r="CVC22" s="232"/>
      <c r="CVD22" s="232"/>
      <c r="CVE22" s="232"/>
      <c r="CVF22" s="232"/>
      <c r="CVG22" s="232"/>
      <c r="CVH22" s="232"/>
      <c r="CVI22" s="232"/>
      <c r="CVJ22" s="232"/>
      <c r="CVK22" s="232"/>
      <c r="CVL22" s="232"/>
      <c r="CVM22" s="232"/>
      <c r="CVN22" s="232"/>
      <c r="CVO22" s="232"/>
      <c r="CVP22" s="232"/>
      <c r="CVQ22" s="232"/>
      <c r="CVR22" s="232"/>
      <c r="CVS22" s="232"/>
      <c r="CVT22" s="232"/>
      <c r="CVU22" s="232"/>
      <c r="CVV22" s="232"/>
      <c r="CVW22" s="232"/>
      <c r="CVX22" s="232"/>
      <c r="CVY22" s="232"/>
      <c r="CVZ22" s="232"/>
      <c r="CWA22" s="232"/>
      <c r="CWB22" s="232"/>
      <c r="CWC22" s="232"/>
      <c r="CWD22" s="232"/>
      <c r="CWE22" s="232"/>
      <c r="CWF22" s="232"/>
      <c r="CWG22" s="232"/>
      <c r="CWH22" s="232"/>
      <c r="CWI22" s="232"/>
      <c r="CWJ22" s="232"/>
      <c r="CWK22" s="232"/>
      <c r="CWL22" s="232"/>
      <c r="CWM22" s="232"/>
      <c r="CWN22" s="232"/>
      <c r="CWO22" s="232"/>
      <c r="CWP22" s="232"/>
      <c r="CWQ22" s="232"/>
      <c r="CWR22" s="232"/>
      <c r="CWS22" s="232"/>
      <c r="CWT22" s="232"/>
      <c r="CWU22" s="232"/>
      <c r="CWV22" s="232"/>
      <c r="CWW22" s="232"/>
      <c r="CWX22" s="232"/>
      <c r="CWY22" s="232"/>
      <c r="CWZ22" s="232"/>
      <c r="CXA22" s="232"/>
      <c r="CXB22" s="232"/>
      <c r="CXC22" s="232"/>
      <c r="CXD22" s="232"/>
      <c r="CXE22" s="232"/>
      <c r="CXF22" s="232"/>
      <c r="CXG22" s="232"/>
      <c r="CXH22" s="232"/>
      <c r="CXI22" s="232"/>
      <c r="CXJ22" s="232"/>
      <c r="CXK22" s="232"/>
      <c r="CXL22" s="232"/>
      <c r="CXM22" s="232"/>
      <c r="CXN22" s="232"/>
      <c r="CXO22" s="232"/>
      <c r="CXP22" s="232"/>
      <c r="CXQ22" s="232"/>
      <c r="CXR22" s="232"/>
      <c r="CXS22" s="232"/>
      <c r="CXT22" s="232"/>
      <c r="CXU22" s="232"/>
      <c r="CXV22" s="232"/>
      <c r="CXW22" s="232"/>
      <c r="CXX22" s="232"/>
      <c r="CXY22" s="232"/>
      <c r="CXZ22" s="232"/>
      <c r="CYA22" s="232"/>
      <c r="CYB22" s="232"/>
      <c r="CYC22" s="232"/>
      <c r="CYD22" s="232"/>
      <c r="CYE22" s="232"/>
      <c r="CYF22" s="232"/>
      <c r="CYG22" s="232"/>
      <c r="CYH22" s="232"/>
      <c r="CYI22" s="232"/>
      <c r="CYJ22" s="232"/>
      <c r="CYK22" s="232"/>
      <c r="CYL22" s="232"/>
      <c r="CYM22" s="232"/>
      <c r="CYN22" s="232"/>
      <c r="CYO22" s="232"/>
      <c r="CYP22" s="232"/>
      <c r="CYQ22" s="232"/>
      <c r="CYR22" s="232"/>
      <c r="CYS22" s="232"/>
      <c r="CYT22" s="232"/>
      <c r="CYU22" s="232"/>
      <c r="CYV22" s="232"/>
      <c r="CYW22" s="232"/>
      <c r="CYX22" s="232"/>
      <c r="CYY22" s="232"/>
      <c r="CYZ22" s="232"/>
      <c r="CZA22" s="232"/>
      <c r="CZB22" s="232"/>
      <c r="CZC22" s="232"/>
      <c r="CZD22" s="232"/>
      <c r="CZE22" s="232"/>
      <c r="CZF22" s="232"/>
      <c r="CZG22" s="232"/>
      <c r="CZH22" s="232"/>
      <c r="CZI22" s="232"/>
      <c r="CZJ22" s="232"/>
      <c r="CZK22" s="232"/>
      <c r="CZL22" s="232"/>
      <c r="CZM22" s="232"/>
      <c r="CZN22" s="232"/>
      <c r="CZO22" s="232"/>
      <c r="CZP22" s="232"/>
      <c r="CZQ22" s="232"/>
      <c r="CZR22" s="232"/>
      <c r="CZS22" s="232"/>
      <c r="CZT22" s="232"/>
      <c r="CZU22" s="232"/>
      <c r="CZV22" s="232"/>
      <c r="CZW22" s="232"/>
      <c r="CZX22" s="232"/>
      <c r="CZY22" s="232"/>
      <c r="CZZ22" s="232"/>
      <c r="DAA22" s="232"/>
      <c r="DAB22" s="232"/>
      <c r="DAC22" s="232"/>
      <c r="DAD22" s="232"/>
      <c r="DAE22" s="232"/>
      <c r="DAF22" s="232"/>
      <c r="DAG22" s="232"/>
      <c r="DAH22" s="232"/>
      <c r="DAI22" s="232"/>
      <c r="DAJ22" s="232"/>
      <c r="DAK22" s="232"/>
      <c r="DAL22" s="232"/>
      <c r="DAM22" s="232"/>
      <c r="DAN22" s="232"/>
      <c r="DAO22" s="232"/>
      <c r="DAP22" s="232"/>
      <c r="DAQ22" s="232"/>
      <c r="DAR22" s="232"/>
      <c r="DAS22" s="232"/>
      <c r="DAT22" s="232"/>
      <c r="DAU22" s="232"/>
      <c r="DAV22" s="232"/>
      <c r="DAW22" s="232"/>
      <c r="DAX22" s="232"/>
      <c r="DAY22" s="232"/>
      <c r="DAZ22" s="232"/>
      <c r="DBA22" s="232"/>
      <c r="DBB22" s="232"/>
      <c r="DBC22" s="232"/>
      <c r="DBD22" s="232"/>
      <c r="DBE22" s="232"/>
      <c r="DBF22" s="232"/>
      <c r="DBG22" s="232"/>
      <c r="DBH22" s="232"/>
      <c r="DBI22" s="232"/>
      <c r="DBJ22" s="232"/>
      <c r="DBK22" s="232"/>
      <c r="DBL22" s="232"/>
      <c r="DBM22" s="232"/>
      <c r="DBN22" s="232"/>
      <c r="DBO22" s="232"/>
      <c r="DBP22" s="232"/>
      <c r="DBQ22" s="232"/>
      <c r="DBR22" s="232"/>
      <c r="DBS22" s="232"/>
      <c r="DBT22" s="232"/>
      <c r="DBU22" s="232"/>
      <c r="DBV22" s="232"/>
      <c r="DBW22" s="232"/>
      <c r="DBX22" s="232"/>
      <c r="DBY22" s="232"/>
      <c r="DBZ22" s="232"/>
      <c r="DCA22" s="232"/>
      <c r="DCB22" s="232"/>
      <c r="DCC22" s="232"/>
      <c r="DCD22" s="232"/>
      <c r="DCE22" s="232"/>
      <c r="DCF22" s="232"/>
      <c r="DCG22" s="232"/>
      <c r="DCH22" s="232"/>
      <c r="DCI22" s="232"/>
      <c r="DCJ22" s="232"/>
      <c r="DCK22" s="232"/>
      <c r="DCL22" s="232"/>
      <c r="DCM22" s="232"/>
      <c r="DCN22" s="232"/>
      <c r="DCO22" s="232"/>
      <c r="DCP22" s="232"/>
      <c r="DCQ22" s="232"/>
      <c r="DCR22" s="232"/>
      <c r="DCS22" s="232"/>
      <c r="DCT22" s="232"/>
      <c r="DCU22" s="232"/>
      <c r="DCV22" s="232"/>
      <c r="DCW22" s="232"/>
      <c r="DCX22" s="232"/>
      <c r="DCY22" s="232"/>
      <c r="DCZ22" s="232"/>
      <c r="DDA22" s="232"/>
      <c r="DDB22" s="232"/>
      <c r="DDC22" s="232"/>
      <c r="DDD22" s="232"/>
      <c r="DDE22" s="232"/>
      <c r="DDF22" s="232"/>
      <c r="DDG22" s="232"/>
      <c r="DDH22" s="232"/>
      <c r="DDI22" s="232"/>
      <c r="DDJ22" s="232"/>
      <c r="DDK22" s="232"/>
      <c r="DDL22" s="232"/>
      <c r="DDM22" s="232"/>
      <c r="DDN22" s="232"/>
      <c r="DDO22" s="232"/>
      <c r="DDP22" s="232"/>
      <c r="DDQ22" s="232"/>
      <c r="DDR22" s="232"/>
      <c r="DDS22" s="232"/>
      <c r="DDT22" s="232"/>
      <c r="DDU22" s="232"/>
      <c r="DDV22" s="232"/>
      <c r="DDW22" s="232"/>
      <c r="DDX22" s="232"/>
      <c r="DDY22" s="232"/>
      <c r="DDZ22" s="232"/>
      <c r="DEA22" s="232"/>
      <c r="DEB22" s="232"/>
      <c r="DEC22" s="232"/>
      <c r="DED22" s="232"/>
      <c r="DEE22" s="232"/>
      <c r="DEF22" s="232"/>
      <c r="DEG22" s="232"/>
      <c r="DEH22" s="232"/>
      <c r="DEI22" s="232"/>
      <c r="DEJ22" s="232"/>
      <c r="DEK22" s="232"/>
      <c r="DEL22" s="232"/>
      <c r="DEM22" s="232"/>
      <c r="DEN22" s="232"/>
      <c r="DEO22" s="232"/>
      <c r="DEP22" s="232"/>
      <c r="DEQ22" s="232"/>
      <c r="DER22" s="232"/>
      <c r="DES22" s="232"/>
      <c r="DET22" s="232"/>
      <c r="DEU22" s="232"/>
      <c r="DEV22" s="232"/>
      <c r="DEW22" s="232"/>
      <c r="DEX22" s="232"/>
      <c r="DEY22" s="232"/>
      <c r="DEZ22" s="232"/>
      <c r="DFA22" s="232"/>
      <c r="DFB22" s="232"/>
      <c r="DFC22" s="232"/>
      <c r="DFD22" s="232"/>
      <c r="DFE22" s="232"/>
      <c r="DFF22" s="232"/>
      <c r="DFG22" s="232"/>
      <c r="DFH22" s="232"/>
      <c r="DFI22" s="232"/>
      <c r="DFJ22" s="232"/>
      <c r="DFK22" s="232"/>
      <c r="DFL22" s="232"/>
      <c r="DFM22" s="232"/>
      <c r="DFN22" s="232"/>
      <c r="DFO22" s="232"/>
      <c r="DFP22" s="232"/>
      <c r="DFQ22" s="232"/>
      <c r="DFR22" s="232"/>
      <c r="DFS22" s="232"/>
      <c r="DFT22" s="232"/>
      <c r="DFU22" s="232"/>
      <c r="DFV22" s="232"/>
      <c r="DFW22" s="232"/>
      <c r="DFX22" s="232"/>
      <c r="DFY22" s="232"/>
      <c r="DFZ22" s="232"/>
      <c r="DGA22" s="232"/>
      <c r="DGB22" s="232"/>
      <c r="DGC22" s="232"/>
      <c r="DGD22" s="232"/>
      <c r="DGE22" s="232"/>
      <c r="DGF22" s="232"/>
      <c r="DGG22" s="232"/>
      <c r="DGH22" s="232"/>
      <c r="DGI22" s="232"/>
      <c r="DGJ22" s="232"/>
      <c r="DGK22" s="232"/>
      <c r="DGL22" s="232"/>
      <c r="DGM22" s="232"/>
      <c r="DGN22" s="232"/>
      <c r="DGO22" s="232"/>
      <c r="DGP22" s="232"/>
      <c r="DGQ22" s="232"/>
      <c r="DGR22" s="232"/>
      <c r="DGS22" s="232"/>
      <c r="DGT22" s="232"/>
      <c r="DGU22" s="232"/>
      <c r="DGV22" s="232"/>
      <c r="DGW22" s="232"/>
      <c r="DGX22" s="232"/>
      <c r="DGY22" s="232"/>
      <c r="DGZ22" s="232"/>
      <c r="DHA22" s="232"/>
      <c r="DHB22" s="232"/>
      <c r="DHC22" s="232"/>
      <c r="DHD22" s="232"/>
      <c r="DHE22" s="232"/>
      <c r="DHF22" s="232"/>
      <c r="DHG22" s="232"/>
      <c r="DHH22" s="232"/>
      <c r="DHI22" s="232"/>
      <c r="DHJ22" s="232"/>
      <c r="DHK22" s="232"/>
      <c r="DHL22" s="232"/>
      <c r="DHM22" s="232"/>
      <c r="DHN22" s="232"/>
      <c r="DHO22" s="232"/>
      <c r="DHP22" s="232"/>
      <c r="DHQ22" s="232"/>
      <c r="DHR22" s="232"/>
      <c r="DHS22" s="232"/>
      <c r="DHT22" s="232"/>
      <c r="DHU22" s="232"/>
      <c r="DHV22" s="232"/>
      <c r="DHW22" s="232"/>
      <c r="DHX22" s="232"/>
      <c r="DHY22" s="232"/>
      <c r="DHZ22" s="232"/>
      <c r="DIA22" s="232"/>
      <c r="DIB22" s="232"/>
      <c r="DIC22" s="232"/>
      <c r="DID22" s="232"/>
      <c r="DIE22" s="232"/>
      <c r="DIF22" s="232"/>
      <c r="DIG22" s="232"/>
      <c r="DIH22" s="232"/>
      <c r="DII22" s="232"/>
      <c r="DIJ22" s="232"/>
      <c r="DIK22" s="232"/>
      <c r="DIL22" s="232"/>
      <c r="DIM22" s="232"/>
      <c r="DIN22" s="232"/>
      <c r="DIO22" s="232"/>
      <c r="DIP22" s="232"/>
      <c r="DIQ22" s="232"/>
      <c r="DIR22" s="232"/>
      <c r="DIS22" s="232"/>
      <c r="DIT22" s="232"/>
      <c r="DIU22" s="232"/>
      <c r="DIV22" s="232"/>
      <c r="DIW22" s="232"/>
      <c r="DIX22" s="232"/>
      <c r="DIY22" s="232"/>
      <c r="DIZ22" s="232"/>
      <c r="DJA22" s="232"/>
      <c r="DJB22" s="232"/>
      <c r="DJC22" s="232"/>
      <c r="DJD22" s="232"/>
      <c r="DJE22" s="232"/>
      <c r="DJF22" s="232"/>
      <c r="DJG22" s="232"/>
      <c r="DJH22" s="232"/>
      <c r="DJI22" s="232"/>
      <c r="DJJ22" s="232"/>
      <c r="DJK22" s="232"/>
      <c r="DJL22" s="232"/>
      <c r="DJM22" s="232"/>
      <c r="DJN22" s="232"/>
      <c r="DJO22" s="232"/>
      <c r="DJP22" s="232"/>
      <c r="DJQ22" s="232"/>
      <c r="DJR22" s="232"/>
      <c r="DJS22" s="232"/>
      <c r="DJT22" s="232"/>
      <c r="DJU22" s="232"/>
      <c r="DJV22" s="232"/>
      <c r="DJW22" s="232"/>
      <c r="DJX22" s="232"/>
      <c r="DJY22" s="232"/>
      <c r="DJZ22" s="232"/>
      <c r="DKA22" s="232"/>
      <c r="DKB22" s="232"/>
      <c r="DKC22" s="232"/>
      <c r="DKD22" s="232"/>
      <c r="DKE22" s="232"/>
      <c r="DKF22" s="232"/>
      <c r="DKG22" s="232"/>
      <c r="DKH22" s="232"/>
      <c r="DKI22" s="232"/>
      <c r="DKJ22" s="232"/>
      <c r="DKK22" s="232"/>
      <c r="DKL22" s="232"/>
      <c r="DKM22" s="232"/>
      <c r="DKN22" s="232"/>
      <c r="DKO22" s="232"/>
      <c r="DKP22" s="232"/>
      <c r="DKQ22" s="232"/>
      <c r="DKR22" s="232"/>
      <c r="DKS22" s="232"/>
      <c r="DKT22" s="232"/>
      <c r="DKU22" s="232"/>
      <c r="DKV22" s="232"/>
      <c r="DKW22" s="232"/>
      <c r="DKX22" s="232"/>
      <c r="DKY22" s="232"/>
      <c r="DKZ22" s="232"/>
      <c r="DLA22" s="232"/>
      <c r="DLB22" s="232"/>
      <c r="DLC22" s="232"/>
      <c r="DLD22" s="232"/>
      <c r="DLE22" s="232"/>
      <c r="DLF22" s="232"/>
      <c r="DLG22" s="232"/>
      <c r="DLH22" s="232"/>
      <c r="DLI22" s="232"/>
      <c r="DLJ22" s="232"/>
      <c r="DLK22" s="232"/>
      <c r="DLL22" s="232"/>
      <c r="DLM22" s="232"/>
      <c r="DLN22" s="232"/>
      <c r="DLO22" s="232"/>
      <c r="DLP22" s="232"/>
      <c r="DLQ22" s="232"/>
      <c r="DLR22" s="232"/>
      <c r="DLS22" s="232"/>
      <c r="DLT22" s="232"/>
      <c r="DLU22" s="232"/>
      <c r="DLV22" s="232"/>
      <c r="DLW22" s="232"/>
      <c r="DLX22" s="232"/>
      <c r="DLY22" s="232"/>
      <c r="DLZ22" s="232"/>
      <c r="DMA22" s="232"/>
      <c r="DMB22" s="232"/>
      <c r="DMC22" s="232"/>
      <c r="DMD22" s="232"/>
      <c r="DME22" s="232"/>
      <c r="DMF22" s="232"/>
      <c r="DMG22" s="232"/>
      <c r="DMH22" s="232"/>
      <c r="DMI22" s="232"/>
      <c r="DMJ22" s="232"/>
      <c r="DMK22" s="232"/>
      <c r="DML22" s="232"/>
      <c r="DMM22" s="232"/>
      <c r="DMN22" s="232"/>
      <c r="DMO22" s="232"/>
      <c r="DMP22" s="232"/>
      <c r="DMQ22" s="232"/>
      <c r="DMR22" s="232"/>
      <c r="DMS22" s="232"/>
      <c r="DMT22" s="232"/>
      <c r="DMU22" s="232"/>
      <c r="DMV22" s="232"/>
      <c r="DMW22" s="232"/>
      <c r="DMX22" s="232"/>
      <c r="DMY22" s="232"/>
      <c r="DMZ22" s="232"/>
      <c r="DNA22" s="232"/>
      <c r="DNB22" s="232"/>
      <c r="DNC22" s="232"/>
      <c r="DND22" s="232"/>
      <c r="DNE22" s="232"/>
      <c r="DNF22" s="232"/>
      <c r="DNG22" s="232"/>
      <c r="DNH22" s="232"/>
      <c r="DNI22" s="232"/>
      <c r="DNJ22" s="232"/>
      <c r="DNK22" s="232"/>
      <c r="DNL22" s="232"/>
      <c r="DNM22" s="232"/>
      <c r="DNN22" s="232"/>
      <c r="DNO22" s="232"/>
      <c r="DNP22" s="232"/>
      <c r="DNQ22" s="232"/>
      <c r="DNR22" s="232"/>
      <c r="DNS22" s="232"/>
      <c r="DNT22" s="232"/>
      <c r="DNU22" s="232"/>
      <c r="DNV22" s="232"/>
      <c r="DNW22" s="232"/>
      <c r="DNX22" s="232"/>
      <c r="DNY22" s="232"/>
      <c r="DNZ22" s="232"/>
      <c r="DOA22" s="232"/>
      <c r="DOB22" s="232"/>
      <c r="DOC22" s="232"/>
      <c r="DOD22" s="232"/>
      <c r="DOE22" s="232"/>
      <c r="DOF22" s="232"/>
      <c r="DOG22" s="232"/>
      <c r="DOH22" s="232"/>
      <c r="DOI22" s="232"/>
      <c r="DOJ22" s="232"/>
      <c r="DOK22" s="232"/>
      <c r="DOL22" s="232"/>
      <c r="DOM22" s="232"/>
      <c r="DON22" s="232"/>
      <c r="DOO22" s="232"/>
      <c r="DOP22" s="232"/>
      <c r="DOQ22" s="232"/>
      <c r="DOR22" s="232"/>
      <c r="DOS22" s="232"/>
      <c r="DOT22" s="232"/>
      <c r="DOU22" s="232"/>
      <c r="DOV22" s="232"/>
      <c r="DOW22" s="232"/>
      <c r="DOX22" s="232"/>
      <c r="DOY22" s="232"/>
      <c r="DOZ22" s="232"/>
      <c r="DPA22" s="232"/>
      <c r="DPB22" s="232"/>
      <c r="DPC22" s="232"/>
      <c r="DPD22" s="232"/>
      <c r="DPE22" s="232"/>
      <c r="DPF22" s="232"/>
      <c r="DPG22" s="232"/>
      <c r="DPH22" s="232"/>
      <c r="DPI22" s="232"/>
      <c r="DPJ22" s="232"/>
      <c r="DPK22" s="232"/>
      <c r="DPL22" s="232"/>
      <c r="DPM22" s="232"/>
      <c r="DPN22" s="232"/>
      <c r="DPO22" s="232"/>
      <c r="DPP22" s="232"/>
      <c r="DPQ22" s="232"/>
      <c r="DPR22" s="232"/>
      <c r="DPS22" s="232"/>
      <c r="DPT22" s="232"/>
      <c r="DPU22" s="232"/>
      <c r="DPV22" s="232"/>
      <c r="DPW22" s="232"/>
      <c r="DPX22" s="232"/>
      <c r="DPY22" s="232"/>
      <c r="DPZ22" s="232"/>
      <c r="DQA22" s="232"/>
      <c r="DQB22" s="232"/>
      <c r="DQC22" s="232"/>
      <c r="DQD22" s="232"/>
      <c r="DQE22" s="232"/>
      <c r="DQF22" s="232"/>
      <c r="DQG22" s="232"/>
      <c r="DQH22" s="232"/>
      <c r="DQI22" s="232"/>
      <c r="DQJ22" s="232"/>
      <c r="DQK22" s="232"/>
      <c r="DQL22" s="232"/>
      <c r="DQM22" s="232"/>
      <c r="DQN22" s="232"/>
      <c r="DQO22" s="232"/>
      <c r="DQP22" s="232"/>
      <c r="DQQ22" s="232"/>
      <c r="DQR22" s="232"/>
      <c r="DQS22" s="232"/>
      <c r="DQT22" s="232"/>
      <c r="DQU22" s="232"/>
      <c r="DQV22" s="232"/>
      <c r="DQW22" s="232"/>
      <c r="DQX22" s="232"/>
      <c r="DQY22" s="232"/>
      <c r="DQZ22" s="232"/>
      <c r="DRA22" s="232"/>
      <c r="DRB22" s="232"/>
      <c r="DRC22" s="232"/>
      <c r="DRD22" s="232"/>
      <c r="DRE22" s="232"/>
      <c r="DRF22" s="232"/>
      <c r="DRG22" s="232"/>
      <c r="DRH22" s="232"/>
      <c r="DRI22" s="232"/>
      <c r="DRJ22" s="232"/>
      <c r="DRK22" s="232"/>
      <c r="DRL22" s="232"/>
      <c r="DRM22" s="232"/>
      <c r="DRN22" s="232"/>
      <c r="DRO22" s="232"/>
      <c r="DRP22" s="232"/>
      <c r="DRQ22" s="232"/>
      <c r="DRR22" s="232"/>
      <c r="DRS22" s="232"/>
      <c r="DRT22" s="232"/>
      <c r="DRU22" s="232"/>
      <c r="DRV22" s="232"/>
      <c r="DRW22" s="232"/>
      <c r="DRX22" s="232"/>
      <c r="DRY22" s="232"/>
      <c r="DRZ22" s="232"/>
      <c r="DSA22" s="232"/>
      <c r="DSB22" s="232"/>
      <c r="DSC22" s="232"/>
      <c r="DSD22" s="232"/>
      <c r="DSE22" s="232"/>
      <c r="DSF22" s="232"/>
      <c r="DSG22" s="232"/>
      <c r="DSH22" s="232"/>
      <c r="DSI22" s="232"/>
      <c r="DSJ22" s="232"/>
      <c r="DSK22" s="232"/>
      <c r="DSL22" s="232"/>
      <c r="DSM22" s="232"/>
      <c r="DSN22" s="232"/>
      <c r="DSO22" s="232"/>
      <c r="DSP22" s="232"/>
      <c r="DSQ22" s="232"/>
      <c r="DSR22" s="232"/>
      <c r="DSS22" s="232"/>
      <c r="DST22" s="232"/>
      <c r="DSU22" s="232"/>
      <c r="DSV22" s="232"/>
      <c r="DSW22" s="232"/>
      <c r="DSX22" s="232"/>
      <c r="DSY22" s="232"/>
      <c r="DSZ22" s="232"/>
      <c r="DTA22" s="232"/>
      <c r="DTB22" s="232"/>
      <c r="DTC22" s="232"/>
      <c r="DTD22" s="232"/>
      <c r="DTE22" s="232"/>
      <c r="DTF22" s="232"/>
      <c r="DTG22" s="232"/>
      <c r="DTH22" s="232"/>
      <c r="DTI22" s="232"/>
      <c r="DTJ22" s="232"/>
      <c r="DTK22" s="232"/>
      <c r="DTL22" s="232"/>
      <c r="DTM22" s="232"/>
      <c r="DTN22" s="232"/>
      <c r="DTO22" s="232"/>
      <c r="DTP22" s="232"/>
      <c r="DTQ22" s="232"/>
      <c r="DTR22" s="232"/>
      <c r="DTS22" s="232"/>
      <c r="DTT22" s="232"/>
      <c r="DTU22" s="232"/>
      <c r="DTV22" s="232"/>
      <c r="DTW22" s="232"/>
      <c r="DTX22" s="232"/>
      <c r="DTY22" s="232"/>
      <c r="DTZ22" s="232"/>
      <c r="DUA22" s="232"/>
      <c r="DUB22" s="232"/>
      <c r="DUC22" s="232"/>
      <c r="DUD22" s="232"/>
      <c r="DUE22" s="232"/>
      <c r="DUF22" s="232"/>
      <c r="DUG22" s="232"/>
      <c r="DUH22" s="232"/>
      <c r="DUI22" s="232"/>
      <c r="DUJ22" s="232"/>
      <c r="DUK22" s="232"/>
      <c r="DUL22" s="232"/>
      <c r="DUM22" s="232"/>
      <c r="DUN22" s="232"/>
      <c r="DUO22" s="232"/>
      <c r="DUP22" s="232"/>
      <c r="DUQ22" s="232"/>
      <c r="DUR22" s="232"/>
      <c r="DUS22" s="232"/>
      <c r="DUT22" s="232"/>
      <c r="DUU22" s="232"/>
      <c r="DUV22" s="232"/>
      <c r="DUW22" s="232"/>
      <c r="DUX22" s="232"/>
      <c r="DUY22" s="232"/>
      <c r="DUZ22" s="232"/>
      <c r="DVA22" s="232"/>
      <c r="DVB22" s="232"/>
      <c r="DVC22" s="232"/>
      <c r="DVD22" s="232"/>
      <c r="DVE22" s="232"/>
      <c r="DVF22" s="232"/>
      <c r="DVG22" s="232"/>
      <c r="DVH22" s="232"/>
      <c r="DVI22" s="232"/>
      <c r="DVJ22" s="232"/>
      <c r="DVK22" s="232"/>
      <c r="DVL22" s="232"/>
      <c r="DVM22" s="232"/>
      <c r="DVN22" s="232"/>
      <c r="DVO22" s="232"/>
      <c r="DVP22" s="232"/>
      <c r="DVQ22" s="232"/>
      <c r="DVR22" s="232"/>
      <c r="DVS22" s="232"/>
      <c r="DVT22" s="232"/>
      <c r="DVU22" s="232"/>
      <c r="DVV22" s="232"/>
      <c r="DVW22" s="232"/>
      <c r="DVX22" s="232"/>
      <c r="DVY22" s="232"/>
      <c r="DVZ22" s="232"/>
      <c r="DWA22" s="232"/>
      <c r="DWB22" s="232"/>
      <c r="DWC22" s="232"/>
      <c r="DWD22" s="232"/>
      <c r="DWE22" s="232"/>
      <c r="DWF22" s="232"/>
      <c r="DWG22" s="232"/>
      <c r="DWH22" s="232"/>
      <c r="DWI22" s="232"/>
      <c r="DWJ22" s="232"/>
      <c r="DWK22" s="232"/>
      <c r="DWL22" s="232"/>
      <c r="DWM22" s="232"/>
      <c r="DWN22" s="232"/>
      <c r="DWO22" s="232"/>
      <c r="DWP22" s="232"/>
      <c r="DWQ22" s="232"/>
      <c r="DWR22" s="232"/>
      <c r="DWS22" s="232"/>
      <c r="DWT22" s="232"/>
      <c r="DWU22" s="232"/>
      <c r="DWV22" s="232"/>
      <c r="DWW22" s="232"/>
      <c r="DWX22" s="232"/>
      <c r="DWY22" s="232"/>
      <c r="DWZ22" s="232"/>
      <c r="DXA22" s="232"/>
      <c r="DXB22" s="232"/>
      <c r="DXC22" s="232"/>
      <c r="DXD22" s="232"/>
      <c r="DXE22" s="232"/>
      <c r="DXF22" s="232"/>
      <c r="DXG22" s="232"/>
      <c r="DXH22" s="232"/>
      <c r="DXI22" s="232"/>
      <c r="DXJ22" s="232"/>
      <c r="DXK22" s="232"/>
      <c r="DXL22" s="232"/>
      <c r="DXM22" s="232"/>
      <c r="DXN22" s="232"/>
      <c r="DXO22" s="232"/>
      <c r="DXP22" s="232"/>
      <c r="DXQ22" s="232"/>
      <c r="DXR22" s="232"/>
      <c r="DXS22" s="232"/>
      <c r="DXT22" s="232"/>
      <c r="DXU22" s="232"/>
      <c r="DXV22" s="232"/>
      <c r="DXW22" s="232"/>
      <c r="DXX22" s="232"/>
      <c r="DXY22" s="232"/>
      <c r="DXZ22" s="232"/>
      <c r="DYA22" s="232"/>
      <c r="DYB22" s="232"/>
      <c r="DYC22" s="232"/>
      <c r="DYD22" s="232"/>
      <c r="DYE22" s="232"/>
      <c r="DYF22" s="232"/>
      <c r="DYG22" s="232"/>
      <c r="DYH22" s="232"/>
      <c r="DYI22" s="232"/>
      <c r="DYJ22" s="232"/>
      <c r="DYK22" s="232"/>
      <c r="DYL22" s="232"/>
      <c r="DYM22" s="232"/>
      <c r="DYN22" s="232"/>
      <c r="DYO22" s="232"/>
      <c r="DYP22" s="232"/>
      <c r="DYQ22" s="232"/>
      <c r="DYR22" s="232"/>
      <c r="DYS22" s="232"/>
      <c r="DYT22" s="232"/>
      <c r="DYU22" s="232"/>
      <c r="DYV22" s="232"/>
      <c r="DYW22" s="232"/>
      <c r="DYX22" s="232"/>
      <c r="DYY22" s="232"/>
      <c r="DYZ22" s="232"/>
      <c r="DZA22" s="232"/>
      <c r="DZB22" s="232"/>
      <c r="DZC22" s="232"/>
      <c r="DZD22" s="232"/>
      <c r="DZE22" s="232"/>
      <c r="DZF22" s="232"/>
      <c r="DZG22" s="232"/>
      <c r="DZH22" s="232"/>
      <c r="DZI22" s="232"/>
      <c r="DZJ22" s="232"/>
      <c r="DZK22" s="232"/>
      <c r="DZL22" s="232"/>
      <c r="DZM22" s="232"/>
      <c r="DZN22" s="232"/>
      <c r="DZO22" s="232"/>
      <c r="DZP22" s="232"/>
      <c r="DZQ22" s="232"/>
      <c r="DZR22" s="232"/>
      <c r="DZS22" s="232"/>
      <c r="DZT22" s="232"/>
      <c r="DZU22" s="232"/>
      <c r="DZV22" s="232"/>
      <c r="DZW22" s="232"/>
      <c r="DZX22" s="232"/>
      <c r="DZY22" s="232"/>
      <c r="DZZ22" s="232"/>
      <c r="EAA22" s="232"/>
      <c r="EAB22" s="232"/>
      <c r="EAC22" s="232"/>
      <c r="EAD22" s="232"/>
      <c r="EAE22" s="232"/>
      <c r="EAF22" s="232"/>
      <c r="EAG22" s="232"/>
      <c r="EAH22" s="232"/>
      <c r="EAI22" s="232"/>
      <c r="EAJ22" s="232"/>
      <c r="EAK22" s="232"/>
      <c r="EAL22" s="232"/>
      <c r="EAM22" s="232"/>
      <c r="EAN22" s="232"/>
      <c r="EAO22" s="232"/>
      <c r="EAP22" s="232"/>
      <c r="EAQ22" s="232"/>
      <c r="EAR22" s="232"/>
      <c r="EAS22" s="232"/>
      <c r="EAT22" s="232"/>
      <c r="EAU22" s="232"/>
      <c r="EAV22" s="232"/>
      <c r="EAW22" s="232"/>
      <c r="EAX22" s="232"/>
      <c r="EAY22" s="232"/>
      <c r="EAZ22" s="232"/>
      <c r="EBA22" s="232"/>
      <c r="EBB22" s="232"/>
      <c r="EBC22" s="232"/>
      <c r="EBD22" s="232"/>
      <c r="EBE22" s="232"/>
      <c r="EBF22" s="232"/>
      <c r="EBG22" s="232"/>
      <c r="EBH22" s="232"/>
      <c r="EBI22" s="232"/>
      <c r="EBJ22" s="232"/>
      <c r="EBK22" s="232"/>
      <c r="EBL22" s="232"/>
      <c r="EBM22" s="232"/>
      <c r="EBN22" s="232"/>
      <c r="EBO22" s="232"/>
      <c r="EBP22" s="232"/>
      <c r="EBQ22" s="232"/>
      <c r="EBR22" s="232"/>
      <c r="EBS22" s="232"/>
      <c r="EBT22" s="232"/>
      <c r="EBU22" s="232"/>
      <c r="EBV22" s="232"/>
      <c r="EBW22" s="232"/>
      <c r="EBX22" s="232"/>
      <c r="EBY22" s="232"/>
      <c r="EBZ22" s="232"/>
      <c r="ECA22" s="232"/>
      <c r="ECB22" s="232"/>
      <c r="ECC22" s="232"/>
      <c r="ECD22" s="232"/>
      <c r="ECE22" s="232"/>
      <c r="ECF22" s="232"/>
      <c r="ECG22" s="232"/>
      <c r="ECH22" s="232"/>
      <c r="ECI22" s="232"/>
      <c r="ECJ22" s="232"/>
      <c r="ECK22" s="232"/>
      <c r="ECL22" s="232"/>
      <c r="ECM22" s="232"/>
      <c r="ECN22" s="232"/>
      <c r="ECO22" s="232"/>
      <c r="ECP22" s="232"/>
      <c r="ECQ22" s="232"/>
      <c r="ECR22" s="232"/>
      <c r="ECS22" s="232"/>
      <c r="ECT22" s="232"/>
      <c r="ECU22" s="232"/>
      <c r="ECV22" s="232"/>
      <c r="ECW22" s="232"/>
      <c r="ECX22" s="232"/>
      <c r="ECY22" s="232"/>
      <c r="ECZ22" s="232"/>
      <c r="EDA22" s="232"/>
      <c r="EDB22" s="232"/>
      <c r="EDC22" s="232"/>
      <c r="EDD22" s="232"/>
      <c r="EDE22" s="232"/>
      <c r="EDF22" s="232"/>
      <c r="EDG22" s="232"/>
      <c r="EDH22" s="232"/>
      <c r="EDI22" s="232"/>
      <c r="EDJ22" s="232"/>
      <c r="EDK22" s="232"/>
      <c r="EDL22" s="232"/>
      <c r="EDM22" s="232"/>
      <c r="EDN22" s="232"/>
      <c r="EDO22" s="232"/>
      <c r="EDP22" s="232"/>
      <c r="EDQ22" s="232"/>
      <c r="EDR22" s="232"/>
      <c r="EDS22" s="232"/>
      <c r="EDT22" s="232"/>
      <c r="EDU22" s="232"/>
      <c r="EDV22" s="232"/>
      <c r="EDW22" s="232"/>
      <c r="EDX22" s="232"/>
      <c r="EDY22" s="232"/>
      <c r="EDZ22" s="232"/>
      <c r="EEA22" s="232"/>
      <c r="EEB22" s="232"/>
      <c r="EEC22" s="232"/>
      <c r="EED22" s="232"/>
      <c r="EEE22" s="232"/>
      <c r="EEF22" s="232"/>
      <c r="EEG22" s="232"/>
      <c r="EEH22" s="232"/>
      <c r="EEI22" s="232"/>
      <c r="EEJ22" s="232"/>
      <c r="EEK22" s="232"/>
      <c r="EEL22" s="232"/>
      <c r="EEM22" s="232"/>
      <c r="EEN22" s="232"/>
      <c r="EEO22" s="232"/>
      <c r="EEP22" s="232"/>
      <c r="EEQ22" s="232"/>
      <c r="EER22" s="232"/>
      <c r="EES22" s="232"/>
      <c r="EET22" s="232"/>
      <c r="EEU22" s="232"/>
      <c r="EEV22" s="232"/>
      <c r="EEW22" s="232"/>
      <c r="EEX22" s="232"/>
      <c r="EEY22" s="232"/>
      <c r="EEZ22" s="232"/>
      <c r="EFA22" s="232"/>
      <c r="EFB22" s="232"/>
      <c r="EFC22" s="232"/>
      <c r="EFD22" s="232"/>
      <c r="EFE22" s="232"/>
      <c r="EFF22" s="232"/>
      <c r="EFG22" s="232"/>
      <c r="EFH22" s="232"/>
      <c r="EFI22" s="232"/>
      <c r="EFJ22" s="232"/>
      <c r="EFK22" s="232"/>
      <c r="EFL22" s="232"/>
      <c r="EFM22" s="232"/>
      <c r="EFN22" s="232"/>
      <c r="EFO22" s="232"/>
      <c r="EFP22" s="232"/>
      <c r="EFQ22" s="232"/>
      <c r="EFR22" s="232"/>
      <c r="EFS22" s="232"/>
      <c r="EFT22" s="232"/>
      <c r="EFU22" s="232"/>
      <c r="EFV22" s="232"/>
      <c r="EFW22" s="232"/>
      <c r="EFX22" s="232"/>
      <c r="EFY22" s="232"/>
      <c r="EFZ22" s="232"/>
      <c r="EGA22" s="232"/>
      <c r="EGB22" s="232"/>
      <c r="EGC22" s="232"/>
      <c r="EGD22" s="232"/>
      <c r="EGE22" s="232"/>
      <c r="EGF22" s="232"/>
      <c r="EGG22" s="232"/>
      <c r="EGH22" s="232"/>
      <c r="EGI22" s="232"/>
      <c r="EGJ22" s="232"/>
      <c r="EGK22" s="232"/>
      <c r="EGL22" s="232"/>
      <c r="EGM22" s="232"/>
      <c r="EGN22" s="232"/>
      <c r="EGO22" s="232"/>
      <c r="EGP22" s="232"/>
      <c r="EGQ22" s="232"/>
      <c r="EGR22" s="232"/>
      <c r="EGS22" s="232"/>
      <c r="EGT22" s="232"/>
      <c r="EGU22" s="232"/>
      <c r="EGV22" s="232"/>
      <c r="EGW22" s="232"/>
      <c r="EGX22" s="232"/>
      <c r="EGY22" s="232"/>
      <c r="EGZ22" s="232"/>
      <c r="EHA22" s="232"/>
      <c r="EHB22" s="232"/>
      <c r="EHC22" s="232"/>
      <c r="EHD22" s="232"/>
      <c r="EHE22" s="232"/>
      <c r="EHF22" s="232"/>
      <c r="EHG22" s="232"/>
      <c r="EHH22" s="232"/>
      <c r="EHI22" s="232"/>
      <c r="EHJ22" s="232"/>
      <c r="EHK22" s="232"/>
      <c r="EHL22" s="232"/>
      <c r="EHM22" s="232"/>
      <c r="EHN22" s="232"/>
      <c r="EHO22" s="232"/>
      <c r="EHP22" s="232"/>
      <c r="EHQ22" s="232"/>
      <c r="EHR22" s="232"/>
      <c r="EHS22" s="232"/>
      <c r="EHT22" s="232"/>
      <c r="EHU22" s="232"/>
      <c r="EHV22" s="232"/>
      <c r="EHW22" s="232"/>
      <c r="EHX22" s="232"/>
      <c r="EHY22" s="232"/>
      <c r="EHZ22" s="232"/>
      <c r="EIA22" s="232"/>
      <c r="EIB22" s="232"/>
      <c r="EIC22" s="232"/>
      <c r="EID22" s="232"/>
      <c r="EIE22" s="232"/>
      <c r="EIF22" s="232"/>
      <c r="EIG22" s="232"/>
      <c r="EIH22" s="232"/>
      <c r="EII22" s="232"/>
      <c r="EIJ22" s="232"/>
      <c r="EIK22" s="232"/>
      <c r="EIL22" s="232"/>
      <c r="EIM22" s="232"/>
      <c r="EIN22" s="232"/>
      <c r="EIO22" s="232"/>
      <c r="EIP22" s="232"/>
      <c r="EIQ22" s="232"/>
      <c r="EIR22" s="232"/>
      <c r="EIS22" s="232"/>
      <c r="EIT22" s="232"/>
      <c r="EIU22" s="232"/>
      <c r="EIV22" s="232"/>
      <c r="EIW22" s="232"/>
      <c r="EIX22" s="232"/>
      <c r="EIY22" s="232"/>
      <c r="EIZ22" s="232"/>
      <c r="EJA22" s="232"/>
      <c r="EJB22" s="232"/>
      <c r="EJC22" s="232"/>
      <c r="EJD22" s="232"/>
      <c r="EJE22" s="232"/>
      <c r="EJF22" s="232"/>
      <c r="EJG22" s="232"/>
      <c r="EJH22" s="232"/>
      <c r="EJI22" s="232"/>
      <c r="EJJ22" s="232"/>
      <c r="EJK22" s="232"/>
      <c r="EJL22" s="232"/>
      <c r="EJM22" s="232"/>
      <c r="EJN22" s="232"/>
      <c r="EJO22" s="232"/>
      <c r="EJP22" s="232"/>
      <c r="EJQ22" s="232"/>
      <c r="EJR22" s="232"/>
      <c r="EJS22" s="232"/>
      <c r="EJT22" s="232"/>
      <c r="EJU22" s="232"/>
      <c r="EJV22" s="232"/>
      <c r="EJW22" s="232"/>
      <c r="EJX22" s="232"/>
      <c r="EJY22" s="232"/>
      <c r="EJZ22" s="232"/>
      <c r="EKA22" s="232"/>
      <c r="EKB22" s="232"/>
      <c r="EKC22" s="232"/>
      <c r="EKD22" s="232"/>
      <c r="EKE22" s="232"/>
      <c r="EKF22" s="232"/>
      <c r="EKG22" s="232"/>
      <c r="EKH22" s="232"/>
      <c r="EKI22" s="232"/>
      <c r="EKJ22" s="232"/>
      <c r="EKK22" s="232"/>
      <c r="EKL22" s="232"/>
      <c r="EKM22" s="232"/>
      <c r="EKN22" s="232"/>
      <c r="EKO22" s="232"/>
      <c r="EKP22" s="232"/>
      <c r="EKQ22" s="232"/>
      <c r="EKR22" s="232"/>
      <c r="EKS22" s="232"/>
      <c r="EKT22" s="232"/>
      <c r="EKU22" s="232"/>
      <c r="EKV22" s="232"/>
      <c r="EKW22" s="232"/>
      <c r="EKX22" s="232"/>
      <c r="EKY22" s="232"/>
      <c r="EKZ22" s="232"/>
      <c r="ELA22" s="232"/>
      <c r="ELB22" s="232"/>
      <c r="ELC22" s="232"/>
      <c r="ELD22" s="232"/>
      <c r="ELE22" s="232"/>
      <c r="ELF22" s="232"/>
      <c r="ELG22" s="232"/>
      <c r="ELH22" s="232"/>
      <c r="ELI22" s="232"/>
      <c r="ELJ22" s="232"/>
      <c r="ELK22" s="232"/>
      <c r="ELL22" s="232"/>
      <c r="ELM22" s="232"/>
      <c r="ELN22" s="232"/>
      <c r="ELO22" s="232"/>
      <c r="ELP22" s="232"/>
      <c r="ELQ22" s="232"/>
      <c r="ELR22" s="232"/>
      <c r="ELS22" s="232"/>
      <c r="ELT22" s="232"/>
      <c r="ELU22" s="232"/>
      <c r="ELV22" s="232"/>
      <c r="ELW22" s="232"/>
      <c r="ELX22" s="232"/>
      <c r="ELY22" s="232"/>
      <c r="ELZ22" s="232"/>
      <c r="EMA22" s="232"/>
      <c r="EMB22" s="232"/>
      <c r="EMC22" s="232"/>
      <c r="EMD22" s="232"/>
      <c r="EME22" s="232"/>
      <c r="EMF22" s="232"/>
      <c r="EMG22" s="232"/>
      <c r="EMH22" s="232"/>
      <c r="EMI22" s="232"/>
      <c r="EMJ22" s="232"/>
      <c r="EMK22" s="232"/>
      <c r="EML22" s="232"/>
      <c r="EMM22" s="232"/>
      <c r="EMN22" s="232"/>
      <c r="EMO22" s="232"/>
      <c r="EMP22" s="232"/>
      <c r="EMQ22" s="232"/>
      <c r="EMR22" s="232"/>
      <c r="EMS22" s="232"/>
      <c r="EMT22" s="232"/>
      <c r="EMU22" s="232"/>
      <c r="EMV22" s="232"/>
      <c r="EMW22" s="232"/>
      <c r="EMX22" s="232"/>
      <c r="EMY22" s="232"/>
      <c r="EMZ22" s="232"/>
      <c r="ENA22" s="232"/>
      <c r="ENB22" s="232"/>
      <c r="ENC22" s="232"/>
      <c r="END22" s="232"/>
      <c r="ENE22" s="232"/>
      <c r="ENF22" s="232"/>
      <c r="ENG22" s="232"/>
      <c r="ENH22" s="232"/>
      <c r="ENI22" s="232"/>
      <c r="ENJ22" s="232"/>
      <c r="ENK22" s="232"/>
      <c r="ENL22" s="232"/>
      <c r="ENM22" s="232"/>
      <c r="ENN22" s="232"/>
      <c r="ENO22" s="232"/>
      <c r="ENP22" s="232"/>
      <c r="ENQ22" s="232"/>
      <c r="ENR22" s="232"/>
      <c r="ENS22" s="232"/>
      <c r="ENT22" s="232"/>
      <c r="ENU22" s="232"/>
      <c r="ENV22" s="232"/>
      <c r="ENW22" s="232"/>
      <c r="ENX22" s="232"/>
      <c r="ENY22" s="232"/>
      <c r="ENZ22" s="232"/>
      <c r="EOA22" s="232"/>
      <c r="EOB22" s="232"/>
      <c r="EOC22" s="232"/>
      <c r="EOD22" s="232"/>
      <c r="EOE22" s="232"/>
      <c r="EOF22" s="232"/>
      <c r="EOG22" s="232"/>
      <c r="EOH22" s="232"/>
      <c r="EOI22" s="232"/>
      <c r="EOJ22" s="232"/>
      <c r="EOK22" s="232"/>
      <c r="EOL22" s="232"/>
      <c r="EOM22" s="232"/>
      <c r="EON22" s="232"/>
      <c r="EOO22" s="232"/>
      <c r="EOP22" s="232"/>
      <c r="EOQ22" s="232"/>
      <c r="EOR22" s="232"/>
      <c r="EOS22" s="232"/>
      <c r="EOT22" s="232"/>
      <c r="EOU22" s="232"/>
      <c r="EOV22" s="232"/>
      <c r="EOW22" s="232"/>
      <c r="EOX22" s="232"/>
      <c r="EOY22" s="232"/>
      <c r="EOZ22" s="232"/>
      <c r="EPA22" s="232"/>
      <c r="EPB22" s="232"/>
      <c r="EPC22" s="232"/>
      <c r="EPD22" s="232"/>
      <c r="EPE22" s="232"/>
      <c r="EPF22" s="232"/>
      <c r="EPG22" s="232"/>
      <c r="EPH22" s="232"/>
      <c r="EPI22" s="232"/>
      <c r="EPJ22" s="232"/>
      <c r="EPK22" s="232"/>
      <c r="EPL22" s="232"/>
      <c r="EPM22" s="232"/>
      <c r="EPN22" s="232"/>
      <c r="EPO22" s="232"/>
      <c r="EPP22" s="232"/>
      <c r="EPQ22" s="232"/>
      <c r="EPR22" s="232"/>
      <c r="EPS22" s="232"/>
      <c r="EPT22" s="232"/>
      <c r="EPU22" s="232"/>
      <c r="EPV22" s="232"/>
      <c r="EPW22" s="232"/>
      <c r="EPX22" s="232"/>
      <c r="EPY22" s="232"/>
      <c r="EPZ22" s="232"/>
      <c r="EQA22" s="232"/>
      <c r="EQB22" s="232"/>
      <c r="EQC22" s="232"/>
      <c r="EQD22" s="232"/>
      <c r="EQE22" s="232"/>
      <c r="EQF22" s="232"/>
      <c r="EQG22" s="232"/>
      <c r="EQH22" s="232"/>
      <c r="EQI22" s="232"/>
      <c r="EQJ22" s="232"/>
      <c r="EQK22" s="232"/>
      <c r="EQL22" s="232"/>
      <c r="EQM22" s="232"/>
      <c r="EQN22" s="232"/>
      <c r="EQO22" s="232"/>
      <c r="EQP22" s="232"/>
      <c r="EQQ22" s="232"/>
      <c r="EQR22" s="232"/>
      <c r="EQS22" s="232"/>
      <c r="EQT22" s="232"/>
      <c r="EQU22" s="232"/>
      <c r="EQV22" s="232"/>
      <c r="EQW22" s="232"/>
      <c r="EQX22" s="232"/>
      <c r="EQY22" s="232"/>
      <c r="EQZ22" s="232"/>
      <c r="ERA22" s="232"/>
      <c r="ERB22" s="232"/>
      <c r="ERC22" s="232"/>
      <c r="ERD22" s="232"/>
      <c r="ERE22" s="232"/>
      <c r="ERF22" s="232"/>
      <c r="ERG22" s="232"/>
      <c r="ERH22" s="232"/>
      <c r="ERI22" s="232"/>
      <c r="ERJ22" s="232"/>
      <c r="ERK22" s="232"/>
      <c r="ERL22" s="232"/>
      <c r="ERM22" s="232"/>
      <c r="ERN22" s="232"/>
      <c r="ERO22" s="232"/>
      <c r="ERP22" s="232"/>
      <c r="ERQ22" s="232"/>
      <c r="ERR22" s="232"/>
      <c r="ERS22" s="232"/>
      <c r="ERT22" s="232"/>
      <c r="ERU22" s="232"/>
      <c r="ERV22" s="232"/>
      <c r="ERW22" s="232"/>
      <c r="ERX22" s="232"/>
      <c r="ERY22" s="232"/>
      <c r="ERZ22" s="232"/>
      <c r="ESA22" s="232"/>
      <c r="ESB22" s="232"/>
      <c r="ESC22" s="232"/>
      <c r="ESD22" s="232"/>
      <c r="ESE22" s="232"/>
      <c r="ESF22" s="232"/>
      <c r="ESG22" s="232"/>
      <c r="ESH22" s="232"/>
      <c r="ESI22" s="232"/>
      <c r="ESJ22" s="232"/>
      <c r="ESK22" s="232"/>
      <c r="ESL22" s="232"/>
      <c r="ESM22" s="232"/>
      <c r="ESN22" s="232"/>
      <c r="ESO22" s="232"/>
      <c r="ESP22" s="232"/>
      <c r="ESQ22" s="232"/>
      <c r="ESR22" s="232"/>
      <c r="ESS22" s="232"/>
      <c r="EST22" s="232"/>
      <c r="ESU22" s="232"/>
      <c r="ESV22" s="232"/>
      <c r="ESW22" s="232"/>
      <c r="ESX22" s="232"/>
      <c r="ESY22" s="232"/>
      <c r="ESZ22" s="232"/>
      <c r="ETA22" s="232"/>
      <c r="ETB22" s="232"/>
      <c r="ETC22" s="232"/>
      <c r="ETD22" s="232"/>
      <c r="ETE22" s="232"/>
      <c r="ETF22" s="232"/>
      <c r="ETG22" s="232"/>
      <c r="ETH22" s="232"/>
      <c r="ETI22" s="232"/>
      <c r="ETJ22" s="232"/>
      <c r="ETK22" s="232"/>
      <c r="ETL22" s="232"/>
      <c r="ETM22" s="232"/>
      <c r="ETN22" s="232"/>
      <c r="ETO22" s="232"/>
      <c r="ETP22" s="232"/>
      <c r="ETQ22" s="232"/>
      <c r="ETR22" s="232"/>
      <c r="ETS22" s="232"/>
      <c r="ETT22" s="232"/>
      <c r="ETU22" s="232"/>
      <c r="ETV22" s="232"/>
      <c r="ETW22" s="232"/>
      <c r="ETX22" s="232"/>
      <c r="ETY22" s="232"/>
      <c r="ETZ22" s="232"/>
      <c r="EUA22" s="232"/>
      <c r="EUB22" s="232"/>
      <c r="EUC22" s="232"/>
      <c r="EUD22" s="232"/>
      <c r="EUE22" s="232"/>
      <c r="EUF22" s="232"/>
      <c r="EUG22" s="232"/>
      <c r="EUH22" s="232"/>
      <c r="EUI22" s="232"/>
      <c r="EUJ22" s="232"/>
      <c r="EUK22" s="232"/>
      <c r="EUL22" s="232"/>
      <c r="EUM22" s="232"/>
      <c r="EUN22" s="232"/>
      <c r="EUO22" s="232"/>
      <c r="EUP22" s="232"/>
      <c r="EUQ22" s="232"/>
      <c r="EUR22" s="232"/>
      <c r="EUS22" s="232"/>
      <c r="EUT22" s="232"/>
      <c r="EUU22" s="232"/>
      <c r="EUV22" s="232"/>
      <c r="EUW22" s="232"/>
      <c r="EUX22" s="232"/>
      <c r="EUY22" s="232"/>
      <c r="EUZ22" s="232"/>
      <c r="EVA22" s="232"/>
      <c r="EVB22" s="232"/>
      <c r="EVC22" s="232"/>
      <c r="EVD22" s="232"/>
      <c r="EVE22" s="232"/>
      <c r="EVF22" s="232"/>
      <c r="EVG22" s="232"/>
      <c r="EVH22" s="232"/>
      <c r="EVI22" s="232"/>
      <c r="EVJ22" s="232"/>
      <c r="EVK22" s="232"/>
      <c r="EVL22" s="232"/>
      <c r="EVM22" s="232"/>
      <c r="EVN22" s="232"/>
      <c r="EVO22" s="232"/>
      <c r="EVP22" s="232"/>
      <c r="EVQ22" s="232"/>
      <c r="EVR22" s="232"/>
      <c r="EVS22" s="232"/>
      <c r="EVT22" s="232"/>
      <c r="EVU22" s="232"/>
      <c r="EVV22" s="232"/>
      <c r="EVW22" s="232"/>
      <c r="EVX22" s="232"/>
      <c r="EVY22" s="232"/>
      <c r="EVZ22" s="232"/>
      <c r="EWA22" s="232"/>
      <c r="EWB22" s="232"/>
      <c r="EWC22" s="232"/>
      <c r="EWD22" s="232"/>
      <c r="EWE22" s="232"/>
      <c r="EWF22" s="232"/>
      <c r="EWG22" s="232"/>
      <c r="EWH22" s="232"/>
      <c r="EWI22" s="232"/>
      <c r="EWJ22" s="232"/>
      <c r="EWK22" s="232"/>
      <c r="EWL22" s="232"/>
      <c r="EWM22" s="232"/>
      <c r="EWN22" s="232"/>
      <c r="EWO22" s="232"/>
      <c r="EWP22" s="232"/>
      <c r="EWQ22" s="232"/>
      <c r="EWR22" s="232"/>
      <c r="EWS22" s="232"/>
      <c r="EWT22" s="232"/>
      <c r="EWU22" s="232"/>
      <c r="EWV22" s="232"/>
      <c r="EWW22" s="232"/>
      <c r="EWX22" s="232"/>
      <c r="EWY22" s="232"/>
      <c r="EWZ22" s="232"/>
      <c r="EXA22" s="232"/>
      <c r="EXB22" s="232"/>
      <c r="EXC22" s="232"/>
      <c r="EXD22" s="232"/>
      <c r="EXE22" s="232"/>
      <c r="EXF22" s="232"/>
      <c r="EXG22" s="232"/>
      <c r="EXH22" s="232"/>
      <c r="EXI22" s="232"/>
      <c r="EXJ22" s="232"/>
      <c r="EXK22" s="232"/>
      <c r="EXL22" s="232"/>
      <c r="EXM22" s="232"/>
      <c r="EXN22" s="232"/>
      <c r="EXO22" s="232"/>
      <c r="EXP22" s="232"/>
      <c r="EXQ22" s="232"/>
      <c r="EXR22" s="232"/>
      <c r="EXS22" s="232"/>
      <c r="EXT22" s="232"/>
      <c r="EXU22" s="232"/>
      <c r="EXV22" s="232"/>
      <c r="EXW22" s="232"/>
      <c r="EXX22" s="232"/>
      <c r="EXY22" s="232"/>
      <c r="EXZ22" s="232"/>
      <c r="EYA22" s="232"/>
      <c r="EYB22" s="232"/>
      <c r="EYC22" s="232"/>
      <c r="EYD22" s="232"/>
      <c r="EYE22" s="232"/>
      <c r="EYF22" s="232"/>
      <c r="EYG22" s="232"/>
      <c r="EYH22" s="232"/>
      <c r="EYI22" s="232"/>
      <c r="EYJ22" s="232"/>
      <c r="EYK22" s="232"/>
      <c r="EYL22" s="232"/>
      <c r="EYM22" s="232"/>
      <c r="EYN22" s="232"/>
      <c r="EYO22" s="232"/>
      <c r="EYP22" s="232"/>
      <c r="EYQ22" s="232"/>
      <c r="EYR22" s="232"/>
      <c r="EYS22" s="232"/>
      <c r="EYT22" s="232"/>
      <c r="EYU22" s="232"/>
      <c r="EYV22" s="232"/>
      <c r="EYW22" s="232"/>
      <c r="EYX22" s="232"/>
      <c r="EYY22" s="232"/>
      <c r="EYZ22" s="232"/>
      <c r="EZA22" s="232"/>
      <c r="EZB22" s="232"/>
      <c r="EZC22" s="232"/>
      <c r="EZD22" s="232"/>
      <c r="EZE22" s="232"/>
      <c r="EZF22" s="232"/>
      <c r="EZG22" s="232"/>
      <c r="EZH22" s="232"/>
      <c r="EZI22" s="232"/>
      <c r="EZJ22" s="232"/>
      <c r="EZK22" s="232"/>
      <c r="EZL22" s="232"/>
      <c r="EZM22" s="232"/>
      <c r="EZN22" s="232"/>
      <c r="EZO22" s="232"/>
      <c r="EZP22" s="232"/>
      <c r="EZQ22" s="232"/>
      <c r="EZR22" s="232"/>
      <c r="EZS22" s="232"/>
      <c r="EZT22" s="232"/>
      <c r="EZU22" s="232"/>
      <c r="EZV22" s="232"/>
      <c r="EZW22" s="232"/>
      <c r="EZX22" s="232"/>
      <c r="EZY22" s="232"/>
      <c r="EZZ22" s="232"/>
      <c r="FAA22" s="232"/>
      <c r="FAB22" s="232"/>
      <c r="FAC22" s="232"/>
      <c r="FAD22" s="232"/>
      <c r="FAE22" s="232"/>
      <c r="FAF22" s="232"/>
      <c r="FAG22" s="232"/>
      <c r="FAH22" s="232"/>
      <c r="FAI22" s="232"/>
      <c r="FAJ22" s="232"/>
      <c r="FAK22" s="232"/>
      <c r="FAL22" s="232"/>
      <c r="FAM22" s="232"/>
      <c r="FAN22" s="232"/>
      <c r="FAO22" s="232"/>
      <c r="FAP22" s="232"/>
      <c r="FAQ22" s="232"/>
      <c r="FAR22" s="232"/>
      <c r="FAS22" s="232"/>
      <c r="FAT22" s="232"/>
      <c r="FAU22" s="232"/>
      <c r="FAV22" s="232"/>
      <c r="FAW22" s="232"/>
      <c r="FAX22" s="232"/>
      <c r="FAY22" s="232"/>
      <c r="FAZ22" s="232"/>
      <c r="FBA22" s="232"/>
      <c r="FBB22" s="232"/>
      <c r="FBC22" s="232"/>
      <c r="FBD22" s="232"/>
      <c r="FBE22" s="232"/>
      <c r="FBF22" s="232"/>
      <c r="FBG22" s="232"/>
      <c r="FBH22" s="232"/>
      <c r="FBI22" s="232"/>
      <c r="FBJ22" s="232"/>
      <c r="FBK22" s="232"/>
      <c r="FBL22" s="232"/>
      <c r="FBM22" s="232"/>
      <c r="FBN22" s="232"/>
      <c r="FBO22" s="232"/>
      <c r="FBP22" s="232"/>
      <c r="FBQ22" s="232"/>
      <c r="FBR22" s="232"/>
      <c r="FBS22" s="232"/>
      <c r="FBT22" s="232"/>
      <c r="FBU22" s="232"/>
      <c r="FBV22" s="232"/>
      <c r="FBW22" s="232"/>
      <c r="FBX22" s="232"/>
      <c r="FBY22" s="232"/>
      <c r="FBZ22" s="232"/>
      <c r="FCA22" s="232"/>
      <c r="FCB22" s="232"/>
      <c r="FCC22" s="232"/>
      <c r="FCD22" s="232"/>
      <c r="FCE22" s="232"/>
      <c r="FCF22" s="232"/>
      <c r="FCG22" s="232"/>
      <c r="FCH22" s="232"/>
      <c r="FCI22" s="232"/>
      <c r="FCJ22" s="232"/>
      <c r="FCK22" s="232"/>
      <c r="FCL22" s="232"/>
      <c r="FCM22" s="232"/>
      <c r="FCN22" s="232"/>
      <c r="FCO22" s="232"/>
      <c r="FCP22" s="232"/>
      <c r="FCQ22" s="232"/>
      <c r="FCR22" s="232"/>
      <c r="FCS22" s="232"/>
      <c r="FCT22" s="232"/>
      <c r="FCU22" s="232"/>
      <c r="FCV22" s="232"/>
      <c r="FCW22" s="232"/>
      <c r="FCX22" s="232"/>
      <c r="FCY22" s="232"/>
      <c r="FCZ22" s="232"/>
      <c r="FDA22" s="232"/>
      <c r="FDB22" s="232"/>
      <c r="FDC22" s="232"/>
      <c r="FDD22" s="232"/>
      <c r="FDE22" s="232"/>
      <c r="FDF22" s="232"/>
      <c r="FDG22" s="232"/>
      <c r="FDH22" s="232"/>
      <c r="FDI22" s="232"/>
      <c r="FDJ22" s="232"/>
      <c r="FDK22" s="232"/>
      <c r="FDL22" s="232"/>
      <c r="FDM22" s="232"/>
      <c r="FDN22" s="232"/>
      <c r="FDO22" s="232"/>
      <c r="FDP22" s="232"/>
      <c r="FDQ22" s="232"/>
      <c r="FDR22" s="232"/>
      <c r="FDS22" s="232"/>
      <c r="FDT22" s="232"/>
      <c r="FDU22" s="232"/>
      <c r="FDV22" s="232"/>
      <c r="FDW22" s="232"/>
      <c r="FDX22" s="232"/>
      <c r="FDY22" s="232"/>
      <c r="FDZ22" s="232"/>
      <c r="FEA22" s="232"/>
      <c r="FEB22" s="232"/>
      <c r="FEC22" s="232"/>
      <c r="FED22" s="232"/>
      <c r="FEE22" s="232"/>
      <c r="FEF22" s="232"/>
      <c r="FEG22" s="232"/>
      <c r="FEH22" s="232"/>
      <c r="FEI22" s="232"/>
      <c r="FEJ22" s="232"/>
      <c r="FEK22" s="232"/>
      <c r="FEL22" s="232"/>
      <c r="FEM22" s="232"/>
      <c r="FEN22" s="232"/>
      <c r="FEO22" s="232"/>
      <c r="FEP22" s="232"/>
      <c r="FEQ22" s="232"/>
      <c r="FER22" s="232"/>
      <c r="FES22" s="232"/>
      <c r="FET22" s="232"/>
      <c r="FEU22" s="232"/>
      <c r="FEV22" s="232"/>
      <c r="FEW22" s="232"/>
      <c r="FEX22" s="232"/>
      <c r="FEY22" s="232"/>
      <c r="FEZ22" s="232"/>
      <c r="FFA22" s="232"/>
      <c r="FFB22" s="232"/>
      <c r="FFC22" s="232"/>
      <c r="FFD22" s="232"/>
      <c r="FFE22" s="232"/>
      <c r="FFF22" s="232"/>
      <c r="FFG22" s="232"/>
      <c r="FFH22" s="232"/>
      <c r="FFI22" s="232"/>
      <c r="FFJ22" s="232"/>
      <c r="FFK22" s="232"/>
      <c r="FFL22" s="232"/>
      <c r="FFM22" s="232"/>
      <c r="FFN22" s="232"/>
      <c r="FFO22" s="232"/>
      <c r="FFP22" s="232"/>
      <c r="FFQ22" s="232"/>
      <c r="FFR22" s="232"/>
      <c r="FFS22" s="232"/>
      <c r="FFT22" s="232"/>
      <c r="FFU22" s="232"/>
      <c r="FFV22" s="232"/>
      <c r="FFW22" s="232"/>
      <c r="FFX22" s="232"/>
      <c r="FFY22" s="232"/>
      <c r="FFZ22" s="232"/>
      <c r="FGA22" s="232"/>
      <c r="FGB22" s="232"/>
      <c r="FGC22" s="232"/>
      <c r="FGD22" s="232"/>
      <c r="FGE22" s="232"/>
      <c r="FGF22" s="232"/>
      <c r="FGG22" s="232"/>
      <c r="FGH22" s="232"/>
      <c r="FGI22" s="232"/>
      <c r="FGJ22" s="232"/>
      <c r="FGK22" s="232"/>
      <c r="FGL22" s="232"/>
      <c r="FGM22" s="232"/>
      <c r="FGN22" s="232"/>
      <c r="FGO22" s="232"/>
      <c r="FGP22" s="232"/>
      <c r="FGQ22" s="232"/>
      <c r="FGR22" s="232"/>
      <c r="FGS22" s="232"/>
      <c r="FGT22" s="232"/>
      <c r="FGU22" s="232"/>
      <c r="FGV22" s="232"/>
      <c r="FGW22" s="232"/>
      <c r="FGX22" s="232"/>
      <c r="FGY22" s="232"/>
      <c r="FGZ22" s="232"/>
      <c r="FHA22" s="232"/>
      <c r="FHB22" s="232"/>
      <c r="FHC22" s="232"/>
      <c r="FHD22" s="232"/>
      <c r="FHE22" s="232"/>
      <c r="FHF22" s="232"/>
      <c r="FHG22" s="232"/>
      <c r="FHH22" s="232"/>
      <c r="FHI22" s="232"/>
      <c r="FHJ22" s="232"/>
      <c r="FHK22" s="232"/>
      <c r="FHL22" s="232"/>
      <c r="FHM22" s="232"/>
      <c r="FHN22" s="232"/>
      <c r="FHO22" s="232"/>
      <c r="FHP22" s="232"/>
      <c r="FHQ22" s="232"/>
      <c r="FHR22" s="232"/>
      <c r="FHS22" s="232"/>
      <c r="FHT22" s="232"/>
      <c r="FHU22" s="232"/>
      <c r="FHV22" s="232"/>
      <c r="FHW22" s="232"/>
      <c r="FHX22" s="232"/>
      <c r="FHY22" s="232"/>
      <c r="FHZ22" s="232"/>
      <c r="FIA22" s="232"/>
      <c r="FIB22" s="232"/>
      <c r="FIC22" s="232"/>
      <c r="FID22" s="232"/>
      <c r="FIE22" s="232"/>
      <c r="FIF22" s="232"/>
      <c r="FIG22" s="232"/>
      <c r="FIH22" s="232"/>
      <c r="FII22" s="232"/>
      <c r="FIJ22" s="232"/>
      <c r="FIK22" s="232"/>
      <c r="FIL22" s="232"/>
      <c r="FIM22" s="232"/>
      <c r="FIN22" s="232"/>
      <c r="FIO22" s="232"/>
      <c r="FIP22" s="232"/>
      <c r="FIQ22" s="232"/>
      <c r="FIR22" s="232"/>
      <c r="FIS22" s="232"/>
      <c r="FIT22" s="232"/>
      <c r="FIU22" s="232"/>
      <c r="FIV22" s="232"/>
      <c r="FIW22" s="232"/>
      <c r="FIX22" s="232"/>
      <c r="FIY22" s="232"/>
      <c r="FIZ22" s="232"/>
      <c r="FJA22" s="232"/>
      <c r="FJB22" s="232"/>
      <c r="FJC22" s="232"/>
      <c r="FJD22" s="232"/>
      <c r="FJE22" s="232"/>
      <c r="FJF22" s="232"/>
      <c r="FJG22" s="232"/>
      <c r="FJH22" s="232"/>
      <c r="FJI22" s="232"/>
      <c r="FJJ22" s="232"/>
      <c r="FJK22" s="232"/>
      <c r="FJL22" s="232"/>
      <c r="FJM22" s="232"/>
      <c r="FJN22" s="232"/>
      <c r="FJO22" s="232"/>
      <c r="FJP22" s="232"/>
      <c r="FJQ22" s="232"/>
      <c r="FJR22" s="232"/>
      <c r="FJS22" s="232"/>
      <c r="FJT22" s="232"/>
      <c r="FJU22" s="232"/>
      <c r="FJV22" s="232"/>
      <c r="FJW22" s="232"/>
      <c r="FJX22" s="232"/>
      <c r="FJY22" s="232"/>
      <c r="FJZ22" s="232"/>
      <c r="FKA22" s="232"/>
      <c r="FKB22" s="232"/>
      <c r="FKC22" s="232"/>
      <c r="FKD22" s="232"/>
      <c r="FKE22" s="232"/>
      <c r="FKF22" s="232"/>
      <c r="FKG22" s="232"/>
      <c r="FKH22" s="232"/>
      <c r="FKI22" s="232"/>
      <c r="FKJ22" s="232"/>
      <c r="FKK22" s="232"/>
      <c r="FKL22" s="232"/>
      <c r="FKM22" s="232"/>
      <c r="FKN22" s="232"/>
      <c r="FKO22" s="232"/>
      <c r="FKP22" s="232"/>
      <c r="FKQ22" s="232"/>
      <c r="FKR22" s="232"/>
      <c r="FKS22" s="232"/>
      <c r="FKT22" s="232"/>
      <c r="FKU22" s="232"/>
      <c r="FKV22" s="232"/>
      <c r="FKW22" s="232"/>
      <c r="FKX22" s="232"/>
      <c r="FKY22" s="232"/>
      <c r="FKZ22" s="232"/>
      <c r="FLA22" s="232"/>
      <c r="FLB22" s="232"/>
      <c r="FLC22" s="232"/>
      <c r="FLD22" s="232"/>
      <c r="FLE22" s="232"/>
      <c r="FLF22" s="232"/>
      <c r="FLG22" s="232"/>
      <c r="FLH22" s="232"/>
      <c r="FLI22" s="232"/>
      <c r="FLJ22" s="232"/>
      <c r="FLK22" s="232"/>
      <c r="FLL22" s="232"/>
      <c r="FLM22" s="232"/>
      <c r="FLN22" s="232"/>
      <c r="FLO22" s="232"/>
      <c r="FLP22" s="232"/>
      <c r="FLQ22" s="232"/>
      <c r="FLR22" s="232"/>
      <c r="FLS22" s="232"/>
      <c r="FLT22" s="232"/>
      <c r="FLU22" s="232"/>
      <c r="FLV22" s="232"/>
      <c r="FLW22" s="232"/>
      <c r="FLX22" s="232"/>
      <c r="FLY22" s="232"/>
      <c r="FLZ22" s="232"/>
      <c r="FMA22" s="232"/>
      <c r="FMB22" s="232"/>
      <c r="FMC22" s="232"/>
      <c r="FMD22" s="232"/>
      <c r="FME22" s="232"/>
      <c r="FMF22" s="232"/>
      <c r="FMG22" s="232"/>
      <c r="FMH22" s="232"/>
      <c r="FMI22" s="232"/>
      <c r="FMJ22" s="232"/>
      <c r="FMK22" s="232"/>
      <c r="FML22" s="232"/>
      <c r="FMM22" s="232"/>
      <c r="FMN22" s="232"/>
      <c r="FMO22" s="232"/>
      <c r="FMP22" s="232"/>
      <c r="FMQ22" s="232"/>
      <c r="FMR22" s="232"/>
      <c r="FMS22" s="232"/>
      <c r="FMT22" s="232"/>
      <c r="FMU22" s="232"/>
      <c r="FMV22" s="232"/>
      <c r="FMW22" s="232"/>
      <c r="FMX22" s="232"/>
      <c r="FMY22" s="232"/>
      <c r="FMZ22" s="232"/>
      <c r="FNA22" s="232"/>
      <c r="FNB22" s="232"/>
      <c r="FNC22" s="232"/>
      <c r="FND22" s="232"/>
      <c r="FNE22" s="232"/>
      <c r="FNF22" s="232"/>
      <c r="FNG22" s="232"/>
      <c r="FNH22" s="232"/>
      <c r="FNI22" s="232"/>
      <c r="FNJ22" s="232"/>
      <c r="FNK22" s="232"/>
      <c r="FNL22" s="232"/>
      <c r="FNM22" s="232"/>
      <c r="FNN22" s="232"/>
      <c r="FNO22" s="232"/>
      <c r="FNP22" s="232"/>
      <c r="FNQ22" s="232"/>
      <c r="FNR22" s="232"/>
      <c r="FNS22" s="232"/>
      <c r="FNT22" s="232"/>
      <c r="FNU22" s="232"/>
      <c r="FNV22" s="232"/>
      <c r="FNW22" s="232"/>
      <c r="FNX22" s="232"/>
      <c r="FNY22" s="232"/>
      <c r="FNZ22" s="232"/>
      <c r="FOA22" s="232"/>
      <c r="FOB22" s="232"/>
      <c r="FOC22" s="232"/>
      <c r="FOD22" s="232"/>
      <c r="FOE22" s="232"/>
      <c r="FOF22" s="232"/>
      <c r="FOG22" s="232"/>
      <c r="FOH22" s="232"/>
      <c r="FOI22" s="232"/>
      <c r="FOJ22" s="232"/>
      <c r="FOK22" s="232"/>
      <c r="FOL22" s="232"/>
      <c r="FOM22" s="232"/>
      <c r="FON22" s="232"/>
      <c r="FOO22" s="232"/>
      <c r="FOP22" s="232"/>
      <c r="FOQ22" s="232"/>
      <c r="FOR22" s="232"/>
      <c r="FOS22" s="232"/>
      <c r="FOT22" s="232"/>
      <c r="FOU22" s="232"/>
      <c r="FOV22" s="232"/>
      <c r="FOW22" s="232"/>
      <c r="FOX22" s="232"/>
      <c r="FOY22" s="232"/>
      <c r="FOZ22" s="232"/>
      <c r="FPA22" s="232"/>
      <c r="FPB22" s="232"/>
      <c r="FPC22" s="232"/>
      <c r="FPD22" s="232"/>
      <c r="FPE22" s="232"/>
      <c r="FPF22" s="232"/>
      <c r="FPG22" s="232"/>
      <c r="FPH22" s="232"/>
      <c r="FPI22" s="232"/>
      <c r="FPJ22" s="232"/>
      <c r="FPK22" s="232"/>
      <c r="FPL22" s="232"/>
      <c r="FPM22" s="232"/>
      <c r="FPN22" s="232"/>
      <c r="FPO22" s="232"/>
      <c r="FPP22" s="232"/>
      <c r="FPQ22" s="232"/>
      <c r="FPR22" s="232"/>
      <c r="FPS22" s="232"/>
      <c r="FPT22" s="232"/>
      <c r="FPU22" s="232"/>
      <c r="FPV22" s="232"/>
      <c r="FPW22" s="232"/>
      <c r="FPX22" s="232"/>
      <c r="FPY22" s="232"/>
      <c r="FPZ22" s="232"/>
      <c r="FQA22" s="232"/>
      <c r="FQB22" s="232"/>
      <c r="FQC22" s="232"/>
      <c r="FQD22" s="232"/>
      <c r="FQE22" s="232"/>
      <c r="FQF22" s="232"/>
      <c r="FQG22" s="232"/>
      <c r="FQH22" s="232"/>
      <c r="FQI22" s="232"/>
      <c r="FQJ22" s="232"/>
      <c r="FQK22" s="232"/>
      <c r="FQL22" s="232"/>
      <c r="FQM22" s="232"/>
      <c r="FQN22" s="232"/>
      <c r="FQO22" s="232"/>
      <c r="FQP22" s="232"/>
      <c r="FQQ22" s="232"/>
      <c r="FQR22" s="232"/>
      <c r="FQS22" s="232"/>
      <c r="FQT22" s="232"/>
      <c r="FQU22" s="232"/>
      <c r="FQV22" s="232"/>
      <c r="FQW22" s="232"/>
      <c r="FQX22" s="232"/>
      <c r="FQY22" s="232"/>
      <c r="FQZ22" s="232"/>
      <c r="FRA22" s="232"/>
      <c r="FRB22" s="232"/>
      <c r="FRC22" s="232"/>
      <c r="FRD22" s="232"/>
      <c r="FRE22" s="232"/>
      <c r="FRF22" s="232"/>
      <c r="FRG22" s="232"/>
      <c r="FRH22" s="232"/>
      <c r="FRI22" s="232"/>
      <c r="FRJ22" s="232"/>
      <c r="FRK22" s="232"/>
      <c r="FRL22" s="232"/>
      <c r="FRM22" s="232"/>
      <c r="FRN22" s="232"/>
      <c r="FRO22" s="232"/>
      <c r="FRP22" s="232"/>
      <c r="FRQ22" s="232"/>
      <c r="FRR22" s="232"/>
      <c r="FRS22" s="232"/>
      <c r="FRT22" s="232"/>
      <c r="FRU22" s="232"/>
      <c r="FRV22" s="232"/>
      <c r="FRW22" s="232"/>
      <c r="FRX22" s="232"/>
      <c r="FRY22" s="232"/>
      <c r="FRZ22" s="232"/>
      <c r="FSA22" s="232"/>
      <c r="FSB22" s="232"/>
      <c r="FSC22" s="232"/>
      <c r="FSD22" s="232"/>
      <c r="FSE22" s="232"/>
      <c r="FSF22" s="232"/>
      <c r="FSG22" s="232"/>
      <c r="FSH22" s="232"/>
      <c r="FSI22" s="232"/>
      <c r="FSJ22" s="232"/>
      <c r="FSK22" s="232"/>
      <c r="FSL22" s="232"/>
      <c r="FSM22" s="232"/>
      <c r="FSN22" s="232"/>
      <c r="FSO22" s="232"/>
      <c r="FSP22" s="232"/>
      <c r="FSQ22" s="232"/>
      <c r="FSR22" s="232"/>
      <c r="FSS22" s="232"/>
      <c r="FST22" s="232"/>
      <c r="FSU22" s="232"/>
      <c r="FSV22" s="232"/>
      <c r="FSW22" s="232"/>
      <c r="FSX22" s="232"/>
      <c r="FSY22" s="232"/>
      <c r="FSZ22" s="232"/>
      <c r="FTA22" s="232"/>
      <c r="FTB22" s="232"/>
      <c r="FTC22" s="232"/>
      <c r="FTD22" s="232"/>
      <c r="FTE22" s="232"/>
      <c r="FTF22" s="232"/>
      <c r="FTG22" s="232"/>
      <c r="FTH22" s="232"/>
      <c r="FTI22" s="232"/>
      <c r="FTJ22" s="232"/>
      <c r="FTK22" s="232"/>
      <c r="FTL22" s="232"/>
      <c r="FTM22" s="232"/>
      <c r="FTN22" s="232"/>
      <c r="FTO22" s="232"/>
      <c r="FTP22" s="232"/>
      <c r="FTQ22" s="232"/>
      <c r="FTR22" s="232"/>
      <c r="FTS22" s="232"/>
      <c r="FTT22" s="232"/>
      <c r="FTU22" s="232"/>
      <c r="FTV22" s="232"/>
      <c r="FTW22" s="232"/>
      <c r="FTX22" s="232"/>
      <c r="FTY22" s="232"/>
      <c r="FTZ22" s="232"/>
      <c r="FUA22" s="232"/>
      <c r="FUB22" s="232"/>
      <c r="FUC22" s="232"/>
      <c r="FUD22" s="232"/>
      <c r="FUE22" s="232"/>
      <c r="FUF22" s="232"/>
      <c r="FUG22" s="232"/>
      <c r="FUH22" s="232"/>
      <c r="FUI22" s="232"/>
      <c r="FUJ22" s="232"/>
      <c r="FUK22" s="232"/>
      <c r="FUL22" s="232"/>
      <c r="FUM22" s="232"/>
      <c r="FUN22" s="232"/>
      <c r="FUO22" s="232"/>
      <c r="FUP22" s="232"/>
      <c r="FUQ22" s="232"/>
      <c r="FUR22" s="232"/>
      <c r="FUS22" s="232"/>
      <c r="FUT22" s="232"/>
      <c r="FUU22" s="232"/>
      <c r="FUV22" s="232"/>
      <c r="FUW22" s="232"/>
      <c r="FUX22" s="232"/>
      <c r="FUY22" s="232"/>
      <c r="FUZ22" s="232"/>
      <c r="FVA22" s="232"/>
      <c r="FVB22" s="232"/>
      <c r="FVC22" s="232"/>
      <c r="FVD22" s="232"/>
      <c r="FVE22" s="232"/>
      <c r="FVF22" s="232"/>
      <c r="FVG22" s="232"/>
      <c r="FVH22" s="232"/>
      <c r="FVI22" s="232"/>
      <c r="FVJ22" s="232"/>
      <c r="FVK22" s="232"/>
      <c r="FVL22" s="232"/>
      <c r="FVM22" s="232"/>
      <c r="FVN22" s="232"/>
      <c r="FVO22" s="232"/>
      <c r="FVP22" s="232"/>
      <c r="FVQ22" s="232"/>
      <c r="FVR22" s="232"/>
      <c r="FVS22" s="232"/>
      <c r="FVT22" s="232"/>
      <c r="FVU22" s="232"/>
      <c r="FVV22" s="232"/>
      <c r="FVW22" s="232"/>
      <c r="FVX22" s="232"/>
      <c r="FVY22" s="232"/>
      <c r="FVZ22" s="232"/>
      <c r="FWA22" s="232"/>
      <c r="FWB22" s="232"/>
      <c r="FWC22" s="232"/>
      <c r="FWD22" s="232"/>
      <c r="FWE22" s="232"/>
      <c r="FWF22" s="232"/>
      <c r="FWG22" s="232"/>
      <c r="FWH22" s="232"/>
      <c r="FWI22" s="232"/>
      <c r="FWJ22" s="232"/>
      <c r="FWK22" s="232"/>
      <c r="FWL22" s="232"/>
      <c r="FWM22" s="232"/>
      <c r="FWN22" s="232"/>
      <c r="FWO22" s="232"/>
      <c r="FWP22" s="232"/>
      <c r="FWQ22" s="232"/>
      <c r="FWR22" s="232"/>
      <c r="FWS22" s="232"/>
      <c r="FWT22" s="232"/>
      <c r="FWU22" s="232"/>
      <c r="FWV22" s="232"/>
      <c r="FWW22" s="232"/>
      <c r="FWX22" s="232"/>
      <c r="FWY22" s="232"/>
      <c r="FWZ22" s="232"/>
      <c r="FXA22" s="232"/>
      <c r="FXB22" s="232"/>
      <c r="FXC22" s="232"/>
      <c r="FXD22" s="232"/>
      <c r="FXE22" s="232"/>
      <c r="FXF22" s="232"/>
      <c r="FXG22" s="232"/>
      <c r="FXH22" s="232"/>
      <c r="FXI22" s="232"/>
      <c r="FXJ22" s="232"/>
      <c r="FXK22" s="232"/>
      <c r="FXL22" s="232"/>
      <c r="FXM22" s="232"/>
      <c r="FXN22" s="232"/>
      <c r="FXO22" s="232"/>
      <c r="FXP22" s="232"/>
      <c r="FXQ22" s="232"/>
      <c r="FXR22" s="232"/>
      <c r="FXS22" s="232"/>
      <c r="FXT22" s="232"/>
      <c r="FXU22" s="232"/>
      <c r="FXV22" s="232"/>
      <c r="FXW22" s="232"/>
      <c r="FXX22" s="232"/>
      <c r="FXY22" s="232"/>
      <c r="FXZ22" s="232"/>
      <c r="FYA22" s="232"/>
      <c r="FYB22" s="232"/>
      <c r="FYC22" s="232"/>
      <c r="FYD22" s="232"/>
      <c r="FYE22" s="232"/>
      <c r="FYF22" s="232"/>
      <c r="FYG22" s="232"/>
      <c r="FYH22" s="232"/>
      <c r="FYI22" s="232"/>
      <c r="FYJ22" s="232"/>
      <c r="FYK22" s="232"/>
      <c r="FYL22" s="232"/>
      <c r="FYM22" s="232"/>
      <c r="FYN22" s="232"/>
      <c r="FYO22" s="232"/>
      <c r="FYP22" s="232"/>
      <c r="FYQ22" s="232"/>
      <c r="FYR22" s="232"/>
      <c r="FYS22" s="232"/>
      <c r="FYT22" s="232"/>
      <c r="FYU22" s="232"/>
      <c r="FYV22" s="232"/>
      <c r="FYW22" s="232"/>
      <c r="FYX22" s="232"/>
      <c r="FYY22" s="232"/>
      <c r="FYZ22" s="232"/>
      <c r="FZA22" s="232"/>
      <c r="FZB22" s="232"/>
      <c r="FZC22" s="232"/>
      <c r="FZD22" s="232"/>
      <c r="FZE22" s="232"/>
      <c r="FZF22" s="232"/>
      <c r="FZG22" s="232"/>
      <c r="FZH22" s="232"/>
      <c r="FZI22" s="232"/>
      <c r="FZJ22" s="232"/>
      <c r="FZK22" s="232"/>
      <c r="FZL22" s="232"/>
      <c r="FZM22" s="232"/>
      <c r="FZN22" s="232"/>
      <c r="FZO22" s="232"/>
      <c r="FZP22" s="232"/>
      <c r="FZQ22" s="232"/>
      <c r="FZR22" s="232"/>
      <c r="FZS22" s="232"/>
      <c r="FZT22" s="232"/>
      <c r="FZU22" s="232"/>
      <c r="FZV22" s="232"/>
      <c r="FZW22" s="232"/>
      <c r="FZX22" s="232"/>
      <c r="FZY22" s="232"/>
      <c r="FZZ22" s="232"/>
      <c r="GAA22" s="232"/>
      <c r="GAB22" s="232"/>
      <c r="GAC22" s="232"/>
      <c r="GAD22" s="232"/>
      <c r="GAE22" s="232"/>
      <c r="GAF22" s="232"/>
      <c r="GAG22" s="232"/>
      <c r="GAH22" s="232"/>
      <c r="GAI22" s="232"/>
      <c r="GAJ22" s="232"/>
      <c r="GAK22" s="232"/>
      <c r="GAL22" s="232"/>
      <c r="GAM22" s="232"/>
      <c r="GAN22" s="232"/>
      <c r="GAO22" s="232"/>
      <c r="GAP22" s="232"/>
      <c r="GAQ22" s="232"/>
      <c r="GAR22" s="232"/>
      <c r="GAS22" s="232"/>
      <c r="GAT22" s="232"/>
      <c r="GAU22" s="232"/>
      <c r="GAV22" s="232"/>
      <c r="GAW22" s="232"/>
      <c r="GAX22" s="232"/>
      <c r="GAY22" s="232"/>
      <c r="GAZ22" s="232"/>
      <c r="GBA22" s="232"/>
      <c r="GBB22" s="232"/>
      <c r="GBC22" s="232"/>
      <c r="GBD22" s="232"/>
      <c r="GBE22" s="232"/>
      <c r="GBF22" s="232"/>
      <c r="GBG22" s="232"/>
      <c r="GBH22" s="232"/>
      <c r="GBI22" s="232"/>
      <c r="GBJ22" s="232"/>
      <c r="GBK22" s="232"/>
      <c r="GBL22" s="232"/>
      <c r="GBM22" s="232"/>
      <c r="GBN22" s="232"/>
      <c r="GBO22" s="232"/>
      <c r="GBP22" s="232"/>
      <c r="GBQ22" s="232"/>
      <c r="GBR22" s="232"/>
      <c r="GBS22" s="232"/>
      <c r="GBT22" s="232"/>
      <c r="GBU22" s="232"/>
      <c r="GBV22" s="232"/>
      <c r="GBW22" s="232"/>
      <c r="GBX22" s="232"/>
      <c r="GBY22" s="232"/>
      <c r="GBZ22" s="232"/>
      <c r="GCA22" s="232"/>
      <c r="GCB22" s="232"/>
      <c r="GCC22" s="232"/>
      <c r="GCD22" s="232"/>
      <c r="GCE22" s="232"/>
      <c r="GCF22" s="232"/>
      <c r="GCG22" s="232"/>
      <c r="GCH22" s="232"/>
      <c r="GCI22" s="232"/>
      <c r="GCJ22" s="232"/>
      <c r="GCK22" s="232"/>
      <c r="GCL22" s="232"/>
      <c r="GCM22" s="232"/>
      <c r="GCN22" s="232"/>
      <c r="GCO22" s="232"/>
      <c r="GCP22" s="232"/>
      <c r="GCQ22" s="232"/>
      <c r="GCR22" s="232"/>
      <c r="GCS22" s="232"/>
      <c r="GCT22" s="232"/>
      <c r="GCU22" s="232"/>
      <c r="GCV22" s="232"/>
      <c r="GCW22" s="232"/>
      <c r="GCX22" s="232"/>
      <c r="GCY22" s="232"/>
      <c r="GCZ22" s="232"/>
      <c r="GDA22" s="232"/>
      <c r="GDB22" s="232"/>
      <c r="GDC22" s="232"/>
      <c r="GDD22" s="232"/>
      <c r="GDE22" s="232"/>
      <c r="GDF22" s="232"/>
      <c r="GDG22" s="232"/>
      <c r="GDH22" s="232"/>
      <c r="GDI22" s="232"/>
      <c r="GDJ22" s="232"/>
      <c r="GDK22" s="232"/>
      <c r="GDL22" s="232"/>
      <c r="GDM22" s="232"/>
      <c r="GDN22" s="232"/>
      <c r="GDO22" s="232"/>
      <c r="GDP22" s="232"/>
      <c r="GDQ22" s="232"/>
      <c r="GDR22" s="232"/>
      <c r="GDS22" s="232"/>
      <c r="GDT22" s="232"/>
      <c r="GDU22" s="232"/>
      <c r="GDV22" s="232"/>
      <c r="GDW22" s="232"/>
      <c r="GDX22" s="232"/>
      <c r="GDY22" s="232"/>
      <c r="GDZ22" s="232"/>
      <c r="GEA22" s="232"/>
      <c r="GEB22" s="232"/>
      <c r="GEC22" s="232"/>
      <c r="GED22" s="232"/>
      <c r="GEE22" s="232"/>
      <c r="GEF22" s="232"/>
      <c r="GEG22" s="232"/>
      <c r="GEH22" s="232"/>
      <c r="GEI22" s="232"/>
      <c r="GEJ22" s="232"/>
      <c r="GEK22" s="232"/>
      <c r="GEL22" s="232"/>
      <c r="GEM22" s="232"/>
      <c r="GEN22" s="232"/>
      <c r="GEO22" s="232"/>
      <c r="GEP22" s="232"/>
      <c r="GEQ22" s="232"/>
      <c r="GER22" s="232"/>
      <c r="GES22" s="232"/>
      <c r="GET22" s="232"/>
      <c r="GEU22" s="232"/>
      <c r="GEV22" s="232"/>
      <c r="GEW22" s="232"/>
      <c r="GEX22" s="232"/>
      <c r="GEY22" s="232"/>
      <c r="GEZ22" s="232"/>
      <c r="GFA22" s="232"/>
      <c r="GFB22" s="232"/>
      <c r="GFC22" s="232"/>
      <c r="GFD22" s="232"/>
      <c r="GFE22" s="232"/>
      <c r="GFF22" s="232"/>
      <c r="GFG22" s="232"/>
      <c r="GFH22" s="232"/>
      <c r="GFI22" s="232"/>
      <c r="GFJ22" s="232"/>
      <c r="GFK22" s="232"/>
      <c r="GFL22" s="232"/>
      <c r="GFM22" s="232"/>
      <c r="GFN22" s="232"/>
      <c r="GFO22" s="232"/>
      <c r="GFP22" s="232"/>
      <c r="GFQ22" s="232"/>
      <c r="GFR22" s="232"/>
      <c r="GFS22" s="232"/>
      <c r="GFT22" s="232"/>
      <c r="GFU22" s="232"/>
      <c r="GFV22" s="232"/>
      <c r="GFW22" s="232"/>
      <c r="GFX22" s="232"/>
      <c r="GFY22" s="232"/>
      <c r="GFZ22" s="232"/>
      <c r="GGA22" s="232"/>
      <c r="GGB22" s="232"/>
      <c r="GGC22" s="232"/>
      <c r="GGD22" s="232"/>
      <c r="GGE22" s="232"/>
      <c r="GGF22" s="232"/>
      <c r="GGG22" s="232"/>
      <c r="GGH22" s="232"/>
      <c r="GGI22" s="232"/>
      <c r="GGJ22" s="232"/>
      <c r="GGK22" s="232"/>
      <c r="GGL22" s="232"/>
      <c r="GGM22" s="232"/>
      <c r="GGN22" s="232"/>
      <c r="GGO22" s="232"/>
      <c r="GGP22" s="232"/>
      <c r="GGQ22" s="232"/>
      <c r="GGR22" s="232"/>
      <c r="GGS22" s="232"/>
      <c r="GGT22" s="232"/>
      <c r="GGU22" s="232"/>
      <c r="GGV22" s="232"/>
      <c r="GGW22" s="232"/>
      <c r="GGX22" s="232"/>
      <c r="GGY22" s="232"/>
      <c r="GGZ22" s="232"/>
      <c r="GHA22" s="232"/>
      <c r="GHB22" s="232"/>
      <c r="GHC22" s="232"/>
      <c r="GHD22" s="232"/>
      <c r="GHE22" s="232"/>
      <c r="GHF22" s="232"/>
      <c r="GHG22" s="232"/>
      <c r="GHH22" s="232"/>
      <c r="GHI22" s="232"/>
      <c r="GHJ22" s="232"/>
      <c r="GHK22" s="232"/>
      <c r="GHL22" s="232"/>
      <c r="GHM22" s="232"/>
      <c r="GHN22" s="232"/>
      <c r="GHO22" s="232"/>
      <c r="GHP22" s="232"/>
      <c r="GHQ22" s="232"/>
      <c r="GHR22" s="232"/>
      <c r="GHS22" s="232"/>
      <c r="GHT22" s="232"/>
      <c r="GHU22" s="232"/>
      <c r="GHV22" s="232"/>
      <c r="GHW22" s="232"/>
      <c r="GHX22" s="232"/>
      <c r="GHY22" s="232"/>
      <c r="GHZ22" s="232"/>
      <c r="GIA22" s="232"/>
      <c r="GIB22" s="232"/>
      <c r="GIC22" s="232"/>
      <c r="GID22" s="232"/>
      <c r="GIE22" s="232"/>
      <c r="GIF22" s="232"/>
      <c r="GIG22" s="232"/>
      <c r="GIH22" s="232"/>
      <c r="GII22" s="232"/>
      <c r="GIJ22" s="232"/>
      <c r="GIK22" s="232"/>
      <c r="GIL22" s="232"/>
      <c r="GIM22" s="232"/>
      <c r="GIN22" s="232"/>
      <c r="GIO22" s="232"/>
      <c r="GIP22" s="232"/>
      <c r="GIQ22" s="232"/>
      <c r="GIR22" s="232"/>
      <c r="GIS22" s="232"/>
      <c r="GIT22" s="232"/>
      <c r="GIU22" s="232"/>
      <c r="GIV22" s="232"/>
      <c r="GIW22" s="232"/>
      <c r="GIX22" s="232"/>
      <c r="GIY22" s="232"/>
      <c r="GIZ22" s="232"/>
      <c r="GJA22" s="232"/>
      <c r="GJB22" s="232"/>
      <c r="GJC22" s="232"/>
      <c r="GJD22" s="232"/>
      <c r="GJE22" s="232"/>
      <c r="GJF22" s="232"/>
      <c r="GJG22" s="232"/>
      <c r="GJH22" s="232"/>
      <c r="GJI22" s="232"/>
      <c r="GJJ22" s="232"/>
      <c r="GJK22" s="232"/>
      <c r="GJL22" s="232"/>
      <c r="GJM22" s="232"/>
      <c r="GJN22" s="232"/>
      <c r="GJO22" s="232"/>
      <c r="GJP22" s="232"/>
      <c r="GJQ22" s="232"/>
      <c r="GJR22" s="232"/>
      <c r="GJS22" s="232"/>
      <c r="GJT22" s="232"/>
      <c r="GJU22" s="232"/>
      <c r="GJV22" s="232"/>
      <c r="GJW22" s="232"/>
      <c r="GJX22" s="232"/>
      <c r="GJY22" s="232"/>
      <c r="GJZ22" s="232"/>
      <c r="GKA22" s="232"/>
      <c r="GKB22" s="232"/>
      <c r="GKC22" s="232"/>
      <c r="GKD22" s="232"/>
      <c r="GKE22" s="232"/>
      <c r="GKF22" s="232"/>
      <c r="GKG22" s="232"/>
      <c r="GKH22" s="232"/>
      <c r="GKI22" s="232"/>
      <c r="GKJ22" s="232"/>
      <c r="GKK22" s="232"/>
      <c r="GKL22" s="232"/>
      <c r="GKM22" s="232"/>
      <c r="GKN22" s="232"/>
      <c r="GKO22" s="232"/>
      <c r="GKP22" s="232"/>
      <c r="GKQ22" s="232"/>
      <c r="GKR22" s="232"/>
      <c r="GKS22" s="232"/>
      <c r="GKT22" s="232"/>
      <c r="GKU22" s="232"/>
      <c r="GKV22" s="232"/>
      <c r="GKW22" s="232"/>
      <c r="GKX22" s="232"/>
      <c r="GKY22" s="232"/>
      <c r="GKZ22" s="232"/>
      <c r="GLA22" s="232"/>
      <c r="GLB22" s="232"/>
      <c r="GLC22" s="232"/>
      <c r="GLD22" s="232"/>
      <c r="GLE22" s="232"/>
      <c r="GLF22" s="232"/>
      <c r="GLG22" s="232"/>
      <c r="GLH22" s="232"/>
      <c r="GLI22" s="232"/>
      <c r="GLJ22" s="232"/>
      <c r="GLK22" s="232"/>
      <c r="GLL22" s="232"/>
      <c r="GLM22" s="232"/>
      <c r="GLN22" s="232"/>
      <c r="GLO22" s="232"/>
      <c r="GLP22" s="232"/>
      <c r="GLQ22" s="232"/>
      <c r="GLR22" s="232"/>
      <c r="GLS22" s="232"/>
      <c r="GLT22" s="232"/>
      <c r="GLU22" s="232"/>
      <c r="GLV22" s="232"/>
      <c r="GLW22" s="232"/>
      <c r="GLX22" s="232"/>
      <c r="GLY22" s="232"/>
      <c r="GLZ22" s="232"/>
      <c r="GMA22" s="232"/>
      <c r="GMB22" s="232"/>
      <c r="GMC22" s="232"/>
      <c r="GMD22" s="232"/>
      <c r="GME22" s="232"/>
      <c r="GMF22" s="232"/>
      <c r="GMG22" s="232"/>
      <c r="GMH22" s="232"/>
      <c r="GMI22" s="232"/>
      <c r="GMJ22" s="232"/>
      <c r="GMK22" s="232"/>
      <c r="GML22" s="232"/>
      <c r="GMM22" s="232"/>
      <c r="GMN22" s="232"/>
      <c r="GMO22" s="232"/>
      <c r="GMP22" s="232"/>
      <c r="GMQ22" s="232"/>
      <c r="GMR22" s="232"/>
      <c r="GMS22" s="232"/>
      <c r="GMT22" s="232"/>
      <c r="GMU22" s="232"/>
      <c r="GMV22" s="232"/>
      <c r="GMW22" s="232"/>
      <c r="GMX22" s="232"/>
      <c r="GMY22" s="232"/>
      <c r="GMZ22" s="232"/>
      <c r="GNA22" s="232"/>
      <c r="GNB22" s="232"/>
      <c r="GNC22" s="232"/>
      <c r="GND22" s="232"/>
      <c r="GNE22" s="232"/>
      <c r="GNF22" s="232"/>
      <c r="GNG22" s="232"/>
      <c r="GNH22" s="232"/>
      <c r="GNI22" s="232"/>
      <c r="GNJ22" s="232"/>
      <c r="GNK22" s="232"/>
      <c r="GNL22" s="232"/>
      <c r="GNM22" s="232"/>
      <c r="GNN22" s="232"/>
      <c r="GNO22" s="232"/>
      <c r="GNP22" s="232"/>
      <c r="GNQ22" s="232"/>
      <c r="GNR22" s="232"/>
      <c r="GNS22" s="232"/>
      <c r="GNT22" s="232"/>
      <c r="GNU22" s="232"/>
      <c r="GNV22" s="232"/>
      <c r="GNW22" s="232"/>
      <c r="GNX22" s="232"/>
      <c r="GNY22" s="232"/>
      <c r="GNZ22" s="232"/>
      <c r="GOA22" s="232"/>
      <c r="GOB22" s="232"/>
      <c r="GOC22" s="232"/>
      <c r="GOD22" s="232"/>
      <c r="GOE22" s="232"/>
      <c r="GOF22" s="232"/>
      <c r="GOG22" s="232"/>
      <c r="GOH22" s="232"/>
      <c r="GOI22" s="232"/>
      <c r="GOJ22" s="232"/>
      <c r="GOK22" s="232"/>
      <c r="GOL22" s="232"/>
      <c r="GOM22" s="232"/>
      <c r="GON22" s="232"/>
      <c r="GOO22" s="232"/>
      <c r="GOP22" s="232"/>
      <c r="GOQ22" s="232"/>
      <c r="GOR22" s="232"/>
      <c r="GOS22" s="232"/>
      <c r="GOT22" s="232"/>
      <c r="GOU22" s="232"/>
      <c r="GOV22" s="232"/>
      <c r="GOW22" s="232"/>
      <c r="GOX22" s="232"/>
      <c r="GOY22" s="232"/>
      <c r="GOZ22" s="232"/>
      <c r="GPA22" s="232"/>
      <c r="GPB22" s="232"/>
      <c r="GPC22" s="232"/>
      <c r="GPD22" s="232"/>
      <c r="GPE22" s="232"/>
      <c r="GPF22" s="232"/>
      <c r="GPG22" s="232"/>
      <c r="GPH22" s="232"/>
      <c r="GPI22" s="232"/>
      <c r="GPJ22" s="232"/>
      <c r="GPK22" s="232"/>
      <c r="GPL22" s="232"/>
      <c r="GPM22" s="232"/>
      <c r="GPN22" s="232"/>
      <c r="GPO22" s="232"/>
      <c r="GPP22" s="232"/>
      <c r="GPQ22" s="232"/>
      <c r="GPR22" s="232"/>
      <c r="GPS22" s="232"/>
      <c r="GPT22" s="232"/>
      <c r="GPU22" s="232"/>
      <c r="GPV22" s="232"/>
      <c r="GPW22" s="232"/>
      <c r="GPX22" s="232"/>
      <c r="GPY22" s="232"/>
      <c r="GPZ22" s="232"/>
      <c r="GQA22" s="232"/>
      <c r="GQB22" s="232"/>
      <c r="GQC22" s="232"/>
      <c r="GQD22" s="232"/>
      <c r="GQE22" s="232"/>
      <c r="GQF22" s="232"/>
      <c r="GQG22" s="232"/>
      <c r="GQH22" s="232"/>
      <c r="GQI22" s="232"/>
      <c r="GQJ22" s="232"/>
      <c r="GQK22" s="232"/>
      <c r="GQL22" s="232"/>
      <c r="GQM22" s="232"/>
      <c r="GQN22" s="232"/>
      <c r="GQO22" s="232"/>
      <c r="GQP22" s="232"/>
      <c r="GQQ22" s="232"/>
      <c r="GQR22" s="232"/>
      <c r="GQS22" s="232"/>
      <c r="GQT22" s="232"/>
      <c r="GQU22" s="232"/>
      <c r="GQV22" s="232"/>
      <c r="GQW22" s="232"/>
      <c r="GQX22" s="232"/>
      <c r="GQY22" s="232"/>
      <c r="GQZ22" s="232"/>
      <c r="GRA22" s="232"/>
      <c r="GRB22" s="232"/>
      <c r="GRC22" s="232"/>
      <c r="GRD22" s="232"/>
      <c r="GRE22" s="232"/>
      <c r="GRF22" s="232"/>
      <c r="GRG22" s="232"/>
      <c r="GRH22" s="232"/>
      <c r="GRI22" s="232"/>
      <c r="GRJ22" s="232"/>
      <c r="GRK22" s="232"/>
      <c r="GRL22" s="232"/>
      <c r="GRM22" s="232"/>
      <c r="GRN22" s="232"/>
      <c r="GRO22" s="232"/>
      <c r="GRP22" s="232"/>
      <c r="GRQ22" s="232"/>
      <c r="GRR22" s="232"/>
      <c r="GRS22" s="232"/>
      <c r="GRT22" s="232"/>
      <c r="GRU22" s="232"/>
      <c r="GRV22" s="232"/>
      <c r="GRW22" s="232"/>
      <c r="GRX22" s="232"/>
      <c r="GRY22" s="232"/>
      <c r="GRZ22" s="232"/>
      <c r="GSA22" s="232"/>
      <c r="GSB22" s="232"/>
      <c r="GSC22" s="232"/>
      <c r="GSD22" s="232"/>
      <c r="GSE22" s="232"/>
      <c r="GSF22" s="232"/>
      <c r="GSG22" s="232"/>
      <c r="GSH22" s="232"/>
      <c r="GSI22" s="232"/>
      <c r="GSJ22" s="232"/>
      <c r="GSK22" s="232"/>
      <c r="GSL22" s="232"/>
      <c r="GSM22" s="232"/>
      <c r="GSN22" s="232"/>
      <c r="GSO22" s="232"/>
      <c r="GSP22" s="232"/>
      <c r="GSQ22" s="232"/>
      <c r="GSR22" s="232"/>
      <c r="GSS22" s="232"/>
      <c r="GST22" s="232"/>
      <c r="GSU22" s="232"/>
      <c r="GSV22" s="232"/>
      <c r="GSW22" s="232"/>
      <c r="GSX22" s="232"/>
      <c r="GSY22" s="232"/>
      <c r="GSZ22" s="232"/>
      <c r="GTA22" s="232"/>
      <c r="GTB22" s="232"/>
      <c r="GTC22" s="232"/>
      <c r="GTD22" s="232"/>
      <c r="GTE22" s="232"/>
      <c r="GTF22" s="232"/>
      <c r="GTG22" s="232"/>
      <c r="GTH22" s="232"/>
      <c r="GTI22" s="232"/>
      <c r="GTJ22" s="232"/>
      <c r="GTK22" s="232"/>
      <c r="GTL22" s="232"/>
      <c r="GTM22" s="232"/>
      <c r="GTN22" s="232"/>
      <c r="GTO22" s="232"/>
      <c r="GTP22" s="232"/>
      <c r="GTQ22" s="232"/>
      <c r="GTR22" s="232"/>
      <c r="GTS22" s="232"/>
      <c r="GTT22" s="232"/>
      <c r="GTU22" s="232"/>
      <c r="GTV22" s="232"/>
      <c r="GTW22" s="232"/>
      <c r="GTX22" s="232"/>
      <c r="GTY22" s="232"/>
      <c r="GTZ22" s="232"/>
      <c r="GUA22" s="232"/>
      <c r="GUB22" s="232"/>
      <c r="GUC22" s="232"/>
      <c r="GUD22" s="232"/>
      <c r="GUE22" s="232"/>
      <c r="GUF22" s="232"/>
      <c r="GUG22" s="232"/>
      <c r="GUH22" s="232"/>
      <c r="GUI22" s="232"/>
      <c r="GUJ22" s="232"/>
      <c r="GUK22" s="232"/>
      <c r="GUL22" s="232"/>
      <c r="GUM22" s="232"/>
      <c r="GUN22" s="232"/>
      <c r="GUO22" s="232"/>
      <c r="GUP22" s="232"/>
      <c r="GUQ22" s="232"/>
      <c r="GUR22" s="232"/>
      <c r="GUS22" s="232"/>
      <c r="GUT22" s="232"/>
      <c r="GUU22" s="232"/>
      <c r="GUV22" s="232"/>
      <c r="GUW22" s="232"/>
      <c r="GUX22" s="232"/>
      <c r="GUY22" s="232"/>
      <c r="GUZ22" s="232"/>
      <c r="GVA22" s="232"/>
      <c r="GVB22" s="232"/>
      <c r="GVC22" s="232"/>
      <c r="GVD22" s="232"/>
      <c r="GVE22" s="232"/>
      <c r="GVF22" s="232"/>
      <c r="GVG22" s="232"/>
      <c r="GVH22" s="232"/>
      <c r="GVI22" s="232"/>
      <c r="GVJ22" s="232"/>
      <c r="GVK22" s="232"/>
      <c r="GVL22" s="232"/>
      <c r="GVM22" s="232"/>
      <c r="GVN22" s="232"/>
      <c r="GVO22" s="232"/>
      <c r="GVP22" s="232"/>
      <c r="GVQ22" s="232"/>
      <c r="GVR22" s="232"/>
      <c r="GVS22" s="232"/>
      <c r="GVT22" s="232"/>
      <c r="GVU22" s="232"/>
      <c r="GVV22" s="232"/>
      <c r="GVW22" s="232"/>
      <c r="GVX22" s="232"/>
      <c r="GVY22" s="232"/>
      <c r="GVZ22" s="232"/>
      <c r="GWA22" s="232"/>
      <c r="GWB22" s="232"/>
      <c r="GWC22" s="232"/>
      <c r="GWD22" s="232"/>
      <c r="GWE22" s="232"/>
      <c r="GWF22" s="232"/>
      <c r="GWG22" s="232"/>
      <c r="GWH22" s="232"/>
      <c r="GWI22" s="232"/>
      <c r="GWJ22" s="232"/>
      <c r="GWK22" s="232"/>
      <c r="GWL22" s="232"/>
      <c r="GWM22" s="232"/>
      <c r="GWN22" s="232"/>
      <c r="GWO22" s="232"/>
      <c r="GWP22" s="232"/>
      <c r="GWQ22" s="232"/>
      <c r="GWR22" s="232"/>
      <c r="GWS22" s="232"/>
      <c r="GWT22" s="232"/>
      <c r="GWU22" s="232"/>
      <c r="GWV22" s="232"/>
      <c r="GWW22" s="232"/>
      <c r="GWX22" s="232"/>
      <c r="GWY22" s="232"/>
      <c r="GWZ22" s="232"/>
      <c r="GXA22" s="232"/>
      <c r="GXB22" s="232"/>
      <c r="GXC22" s="232"/>
      <c r="GXD22" s="232"/>
      <c r="GXE22" s="232"/>
      <c r="GXF22" s="232"/>
      <c r="GXG22" s="232"/>
      <c r="GXH22" s="232"/>
      <c r="GXI22" s="232"/>
      <c r="GXJ22" s="232"/>
      <c r="GXK22" s="232"/>
      <c r="GXL22" s="232"/>
      <c r="GXM22" s="232"/>
      <c r="GXN22" s="232"/>
      <c r="GXO22" s="232"/>
      <c r="GXP22" s="232"/>
      <c r="GXQ22" s="232"/>
      <c r="GXR22" s="232"/>
      <c r="GXS22" s="232"/>
      <c r="GXT22" s="232"/>
      <c r="GXU22" s="232"/>
      <c r="GXV22" s="232"/>
      <c r="GXW22" s="232"/>
      <c r="GXX22" s="232"/>
      <c r="GXY22" s="232"/>
      <c r="GXZ22" s="232"/>
      <c r="GYA22" s="232"/>
      <c r="GYB22" s="232"/>
      <c r="GYC22" s="232"/>
      <c r="GYD22" s="232"/>
      <c r="GYE22" s="232"/>
      <c r="GYF22" s="232"/>
      <c r="GYG22" s="232"/>
      <c r="GYH22" s="232"/>
      <c r="GYI22" s="232"/>
      <c r="GYJ22" s="232"/>
      <c r="GYK22" s="232"/>
      <c r="GYL22" s="232"/>
      <c r="GYM22" s="232"/>
      <c r="GYN22" s="232"/>
      <c r="GYO22" s="232"/>
      <c r="GYP22" s="232"/>
      <c r="GYQ22" s="232"/>
      <c r="GYR22" s="232"/>
      <c r="GYS22" s="232"/>
      <c r="GYT22" s="232"/>
      <c r="GYU22" s="232"/>
      <c r="GYV22" s="232"/>
      <c r="GYW22" s="232"/>
      <c r="GYX22" s="232"/>
      <c r="GYY22" s="232"/>
      <c r="GYZ22" s="232"/>
      <c r="GZA22" s="232"/>
      <c r="GZB22" s="232"/>
      <c r="GZC22" s="232"/>
      <c r="GZD22" s="232"/>
      <c r="GZE22" s="232"/>
      <c r="GZF22" s="232"/>
      <c r="GZG22" s="232"/>
      <c r="GZH22" s="232"/>
      <c r="GZI22" s="232"/>
      <c r="GZJ22" s="232"/>
      <c r="GZK22" s="232"/>
      <c r="GZL22" s="232"/>
      <c r="GZM22" s="232"/>
      <c r="GZN22" s="232"/>
      <c r="GZO22" s="232"/>
      <c r="GZP22" s="232"/>
      <c r="GZQ22" s="232"/>
      <c r="GZR22" s="232"/>
      <c r="GZS22" s="232"/>
      <c r="GZT22" s="232"/>
      <c r="GZU22" s="232"/>
      <c r="GZV22" s="232"/>
      <c r="GZW22" s="232"/>
      <c r="GZX22" s="232"/>
      <c r="GZY22" s="232"/>
      <c r="GZZ22" s="232"/>
      <c r="HAA22" s="232"/>
      <c r="HAB22" s="232"/>
      <c r="HAC22" s="232"/>
      <c r="HAD22" s="232"/>
      <c r="HAE22" s="232"/>
      <c r="HAF22" s="232"/>
      <c r="HAG22" s="232"/>
      <c r="HAH22" s="232"/>
      <c r="HAI22" s="232"/>
      <c r="HAJ22" s="232"/>
      <c r="HAK22" s="232"/>
      <c r="HAL22" s="232"/>
      <c r="HAM22" s="232"/>
      <c r="HAN22" s="232"/>
      <c r="HAO22" s="232"/>
      <c r="HAP22" s="232"/>
      <c r="HAQ22" s="232"/>
      <c r="HAR22" s="232"/>
      <c r="HAS22" s="232"/>
      <c r="HAT22" s="232"/>
      <c r="HAU22" s="232"/>
      <c r="HAV22" s="232"/>
      <c r="HAW22" s="232"/>
      <c r="HAX22" s="232"/>
      <c r="HAY22" s="232"/>
      <c r="HAZ22" s="232"/>
      <c r="HBA22" s="232"/>
      <c r="HBB22" s="232"/>
      <c r="HBC22" s="232"/>
      <c r="HBD22" s="232"/>
      <c r="HBE22" s="232"/>
      <c r="HBF22" s="232"/>
      <c r="HBG22" s="232"/>
      <c r="HBH22" s="232"/>
      <c r="HBI22" s="232"/>
      <c r="HBJ22" s="232"/>
      <c r="HBK22" s="232"/>
      <c r="HBL22" s="232"/>
      <c r="HBM22" s="232"/>
      <c r="HBN22" s="232"/>
      <c r="HBO22" s="232"/>
      <c r="HBP22" s="232"/>
      <c r="HBQ22" s="232"/>
      <c r="HBR22" s="232"/>
      <c r="HBS22" s="232"/>
      <c r="HBT22" s="232"/>
      <c r="HBU22" s="232"/>
      <c r="HBV22" s="232"/>
      <c r="HBW22" s="232"/>
      <c r="HBX22" s="232"/>
      <c r="HBY22" s="232"/>
      <c r="HBZ22" s="232"/>
      <c r="HCA22" s="232"/>
      <c r="HCB22" s="232"/>
      <c r="HCC22" s="232"/>
      <c r="HCD22" s="232"/>
      <c r="HCE22" s="232"/>
      <c r="HCF22" s="232"/>
      <c r="HCG22" s="232"/>
      <c r="HCH22" s="232"/>
      <c r="HCI22" s="232"/>
      <c r="HCJ22" s="232"/>
      <c r="HCK22" s="232"/>
      <c r="HCL22" s="232"/>
      <c r="HCM22" s="232"/>
      <c r="HCN22" s="232"/>
      <c r="HCO22" s="232"/>
      <c r="HCP22" s="232"/>
      <c r="HCQ22" s="232"/>
      <c r="HCR22" s="232"/>
      <c r="HCS22" s="232"/>
      <c r="HCT22" s="232"/>
      <c r="HCU22" s="232"/>
      <c r="HCV22" s="232"/>
      <c r="HCW22" s="232"/>
      <c r="HCX22" s="232"/>
      <c r="HCY22" s="232"/>
      <c r="HCZ22" s="232"/>
      <c r="HDA22" s="232"/>
      <c r="HDB22" s="232"/>
      <c r="HDC22" s="232"/>
      <c r="HDD22" s="232"/>
      <c r="HDE22" s="232"/>
      <c r="HDF22" s="232"/>
      <c r="HDG22" s="232"/>
      <c r="HDH22" s="232"/>
      <c r="HDI22" s="232"/>
      <c r="HDJ22" s="232"/>
      <c r="HDK22" s="232"/>
      <c r="HDL22" s="232"/>
      <c r="HDM22" s="232"/>
      <c r="HDN22" s="232"/>
      <c r="HDO22" s="232"/>
      <c r="HDP22" s="232"/>
      <c r="HDQ22" s="232"/>
      <c r="HDR22" s="232"/>
      <c r="HDS22" s="232"/>
      <c r="HDT22" s="232"/>
      <c r="HDU22" s="232"/>
      <c r="HDV22" s="232"/>
      <c r="HDW22" s="232"/>
      <c r="HDX22" s="232"/>
      <c r="HDY22" s="232"/>
      <c r="HDZ22" s="232"/>
      <c r="HEA22" s="232"/>
      <c r="HEB22" s="232"/>
      <c r="HEC22" s="232"/>
      <c r="HED22" s="232"/>
      <c r="HEE22" s="232"/>
      <c r="HEF22" s="232"/>
      <c r="HEG22" s="232"/>
      <c r="HEH22" s="232"/>
      <c r="HEI22" s="232"/>
      <c r="HEJ22" s="232"/>
      <c r="HEK22" s="232"/>
      <c r="HEL22" s="232"/>
      <c r="HEM22" s="232"/>
      <c r="HEN22" s="232"/>
      <c r="HEO22" s="232"/>
      <c r="HEP22" s="232"/>
      <c r="HEQ22" s="232"/>
      <c r="HER22" s="232"/>
      <c r="HES22" s="232"/>
      <c r="HET22" s="232"/>
      <c r="HEU22" s="232"/>
      <c r="HEV22" s="232"/>
      <c r="HEW22" s="232"/>
      <c r="HEX22" s="232"/>
      <c r="HEY22" s="232"/>
      <c r="HEZ22" s="232"/>
      <c r="HFA22" s="232"/>
      <c r="HFB22" s="232"/>
      <c r="HFC22" s="232"/>
      <c r="HFD22" s="232"/>
      <c r="HFE22" s="232"/>
      <c r="HFF22" s="232"/>
      <c r="HFG22" s="232"/>
      <c r="HFH22" s="232"/>
      <c r="HFI22" s="232"/>
      <c r="HFJ22" s="232"/>
      <c r="HFK22" s="232"/>
      <c r="HFL22" s="232"/>
      <c r="HFM22" s="232"/>
      <c r="HFN22" s="232"/>
      <c r="HFO22" s="232"/>
      <c r="HFP22" s="232"/>
      <c r="HFQ22" s="232"/>
      <c r="HFR22" s="232"/>
      <c r="HFS22" s="232"/>
      <c r="HFT22" s="232"/>
      <c r="HFU22" s="232"/>
      <c r="HFV22" s="232"/>
      <c r="HFW22" s="232"/>
      <c r="HFX22" s="232"/>
      <c r="HFY22" s="232"/>
      <c r="HFZ22" s="232"/>
      <c r="HGA22" s="232"/>
      <c r="HGB22" s="232"/>
      <c r="HGC22" s="232"/>
      <c r="HGD22" s="232"/>
      <c r="HGE22" s="232"/>
      <c r="HGF22" s="232"/>
      <c r="HGG22" s="232"/>
      <c r="HGH22" s="232"/>
      <c r="HGI22" s="232"/>
      <c r="HGJ22" s="232"/>
      <c r="HGK22" s="232"/>
      <c r="HGL22" s="232"/>
      <c r="HGM22" s="232"/>
      <c r="HGN22" s="232"/>
      <c r="HGO22" s="232"/>
      <c r="HGP22" s="232"/>
      <c r="HGQ22" s="232"/>
      <c r="HGR22" s="232"/>
      <c r="HGS22" s="232"/>
      <c r="HGT22" s="232"/>
      <c r="HGU22" s="232"/>
      <c r="HGV22" s="232"/>
      <c r="HGW22" s="232"/>
      <c r="HGX22" s="232"/>
      <c r="HGY22" s="232"/>
      <c r="HGZ22" s="232"/>
      <c r="HHA22" s="232"/>
      <c r="HHB22" s="232"/>
      <c r="HHC22" s="232"/>
      <c r="HHD22" s="232"/>
      <c r="HHE22" s="232"/>
      <c r="HHF22" s="232"/>
      <c r="HHG22" s="232"/>
      <c r="HHH22" s="232"/>
      <c r="HHI22" s="232"/>
      <c r="HHJ22" s="232"/>
      <c r="HHK22" s="232"/>
      <c r="HHL22" s="232"/>
      <c r="HHM22" s="232"/>
      <c r="HHN22" s="232"/>
      <c r="HHO22" s="232"/>
      <c r="HHP22" s="232"/>
      <c r="HHQ22" s="232"/>
      <c r="HHR22" s="232"/>
      <c r="HHS22" s="232"/>
      <c r="HHT22" s="232"/>
      <c r="HHU22" s="232"/>
      <c r="HHV22" s="232"/>
      <c r="HHW22" s="232"/>
      <c r="HHX22" s="232"/>
      <c r="HHY22" s="232"/>
      <c r="HHZ22" s="232"/>
      <c r="HIA22" s="232"/>
      <c r="HIB22" s="232"/>
      <c r="HIC22" s="232"/>
      <c r="HID22" s="232"/>
      <c r="HIE22" s="232"/>
      <c r="HIF22" s="232"/>
      <c r="HIG22" s="232"/>
      <c r="HIH22" s="232"/>
      <c r="HII22" s="232"/>
      <c r="HIJ22" s="232"/>
      <c r="HIK22" s="232"/>
      <c r="HIL22" s="232"/>
      <c r="HIM22" s="232"/>
      <c r="HIN22" s="232"/>
      <c r="HIO22" s="232"/>
      <c r="HIP22" s="232"/>
      <c r="HIQ22" s="232"/>
      <c r="HIR22" s="232"/>
      <c r="HIS22" s="232"/>
      <c r="HIT22" s="232"/>
      <c r="HIU22" s="232"/>
      <c r="HIV22" s="232"/>
      <c r="HIW22" s="232"/>
      <c r="HIX22" s="232"/>
      <c r="HIY22" s="232"/>
      <c r="HIZ22" s="232"/>
      <c r="HJA22" s="232"/>
      <c r="HJB22" s="232"/>
      <c r="HJC22" s="232"/>
      <c r="HJD22" s="232"/>
      <c r="HJE22" s="232"/>
      <c r="HJF22" s="232"/>
      <c r="HJG22" s="232"/>
      <c r="HJH22" s="232"/>
      <c r="HJI22" s="232"/>
      <c r="HJJ22" s="232"/>
      <c r="HJK22" s="232"/>
      <c r="HJL22" s="232"/>
      <c r="HJM22" s="232"/>
      <c r="HJN22" s="232"/>
      <c r="HJO22" s="232"/>
      <c r="HJP22" s="232"/>
      <c r="HJQ22" s="232"/>
      <c r="HJR22" s="232"/>
      <c r="HJS22" s="232"/>
      <c r="HJT22" s="232"/>
      <c r="HJU22" s="232"/>
      <c r="HJV22" s="232"/>
      <c r="HJW22" s="232"/>
      <c r="HJX22" s="232"/>
      <c r="HJY22" s="232"/>
      <c r="HJZ22" s="232"/>
      <c r="HKA22" s="232"/>
      <c r="HKB22" s="232"/>
      <c r="HKC22" s="232"/>
      <c r="HKD22" s="232"/>
      <c r="HKE22" s="232"/>
      <c r="HKF22" s="232"/>
      <c r="HKG22" s="232"/>
      <c r="HKH22" s="232"/>
      <c r="HKI22" s="232"/>
      <c r="HKJ22" s="232"/>
      <c r="HKK22" s="232"/>
      <c r="HKL22" s="232"/>
      <c r="HKM22" s="232"/>
      <c r="HKN22" s="232"/>
      <c r="HKO22" s="232"/>
      <c r="HKP22" s="232"/>
      <c r="HKQ22" s="232"/>
      <c r="HKR22" s="232"/>
      <c r="HKS22" s="232"/>
      <c r="HKT22" s="232"/>
      <c r="HKU22" s="232"/>
      <c r="HKV22" s="232"/>
      <c r="HKW22" s="232"/>
      <c r="HKX22" s="232"/>
      <c r="HKY22" s="232"/>
      <c r="HKZ22" s="232"/>
      <c r="HLA22" s="232"/>
      <c r="HLB22" s="232"/>
      <c r="HLC22" s="232"/>
      <c r="HLD22" s="232"/>
      <c r="HLE22" s="232"/>
      <c r="HLF22" s="232"/>
      <c r="HLG22" s="232"/>
      <c r="HLH22" s="232"/>
      <c r="HLI22" s="232"/>
      <c r="HLJ22" s="232"/>
      <c r="HLK22" s="232"/>
      <c r="HLL22" s="232"/>
      <c r="HLM22" s="232"/>
      <c r="HLN22" s="232"/>
      <c r="HLO22" s="232"/>
      <c r="HLP22" s="232"/>
      <c r="HLQ22" s="232"/>
      <c r="HLR22" s="232"/>
      <c r="HLS22" s="232"/>
      <c r="HLT22" s="232"/>
      <c r="HLU22" s="232"/>
      <c r="HLV22" s="232"/>
      <c r="HLW22" s="232"/>
      <c r="HLX22" s="232"/>
      <c r="HLY22" s="232"/>
      <c r="HLZ22" s="232"/>
      <c r="HMA22" s="232"/>
      <c r="HMB22" s="232"/>
      <c r="HMC22" s="232"/>
      <c r="HMD22" s="232"/>
      <c r="HME22" s="232"/>
      <c r="HMF22" s="232"/>
      <c r="HMG22" s="232"/>
      <c r="HMH22" s="232"/>
      <c r="HMI22" s="232"/>
      <c r="HMJ22" s="232"/>
      <c r="HMK22" s="232"/>
      <c r="HML22" s="232"/>
      <c r="HMM22" s="232"/>
      <c r="HMN22" s="232"/>
      <c r="HMO22" s="232"/>
      <c r="HMP22" s="232"/>
      <c r="HMQ22" s="232"/>
      <c r="HMR22" s="232"/>
      <c r="HMS22" s="232"/>
      <c r="HMT22" s="232"/>
      <c r="HMU22" s="232"/>
      <c r="HMV22" s="232"/>
      <c r="HMW22" s="232"/>
      <c r="HMX22" s="232"/>
      <c r="HMY22" s="232"/>
      <c r="HMZ22" s="232"/>
      <c r="HNA22" s="232"/>
      <c r="HNB22" s="232"/>
      <c r="HNC22" s="232"/>
      <c r="HND22" s="232"/>
      <c r="HNE22" s="232"/>
      <c r="HNF22" s="232"/>
      <c r="HNG22" s="232"/>
      <c r="HNH22" s="232"/>
      <c r="HNI22" s="232"/>
      <c r="HNJ22" s="232"/>
      <c r="HNK22" s="232"/>
      <c r="HNL22" s="232"/>
      <c r="HNM22" s="232"/>
      <c r="HNN22" s="232"/>
      <c r="HNO22" s="232"/>
      <c r="HNP22" s="232"/>
      <c r="HNQ22" s="232"/>
      <c r="HNR22" s="232"/>
      <c r="HNS22" s="232"/>
      <c r="HNT22" s="232"/>
      <c r="HNU22" s="232"/>
      <c r="HNV22" s="232"/>
      <c r="HNW22" s="232"/>
      <c r="HNX22" s="232"/>
      <c r="HNY22" s="232"/>
      <c r="HNZ22" s="232"/>
      <c r="HOA22" s="232"/>
      <c r="HOB22" s="232"/>
      <c r="HOC22" s="232"/>
      <c r="HOD22" s="232"/>
      <c r="HOE22" s="232"/>
      <c r="HOF22" s="232"/>
      <c r="HOG22" s="232"/>
      <c r="HOH22" s="232"/>
      <c r="HOI22" s="232"/>
      <c r="HOJ22" s="232"/>
      <c r="HOK22" s="232"/>
      <c r="HOL22" s="232"/>
      <c r="HOM22" s="232"/>
      <c r="HON22" s="232"/>
      <c r="HOO22" s="232"/>
      <c r="HOP22" s="232"/>
      <c r="HOQ22" s="232"/>
      <c r="HOR22" s="232"/>
      <c r="HOS22" s="232"/>
      <c r="HOT22" s="232"/>
      <c r="HOU22" s="232"/>
      <c r="HOV22" s="232"/>
      <c r="HOW22" s="232"/>
      <c r="HOX22" s="232"/>
      <c r="HOY22" s="232"/>
      <c r="HOZ22" s="232"/>
      <c r="HPA22" s="232"/>
      <c r="HPB22" s="232"/>
      <c r="HPC22" s="232"/>
      <c r="HPD22" s="232"/>
      <c r="HPE22" s="232"/>
      <c r="HPF22" s="232"/>
      <c r="HPG22" s="232"/>
      <c r="HPH22" s="232"/>
      <c r="HPI22" s="232"/>
      <c r="HPJ22" s="232"/>
      <c r="HPK22" s="232"/>
      <c r="HPL22" s="232"/>
      <c r="HPM22" s="232"/>
      <c r="HPN22" s="232"/>
      <c r="HPO22" s="232"/>
      <c r="HPP22" s="232"/>
      <c r="HPQ22" s="232"/>
      <c r="HPR22" s="232"/>
      <c r="HPS22" s="232"/>
      <c r="HPT22" s="232"/>
      <c r="HPU22" s="232"/>
      <c r="HPV22" s="232"/>
      <c r="HPW22" s="232"/>
      <c r="HPX22" s="232"/>
      <c r="HPY22" s="232"/>
      <c r="HPZ22" s="232"/>
      <c r="HQA22" s="232"/>
      <c r="HQB22" s="232"/>
      <c r="HQC22" s="232"/>
      <c r="HQD22" s="232"/>
      <c r="HQE22" s="232"/>
      <c r="HQF22" s="232"/>
      <c r="HQG22" s="232"/>
      <c r="HQH22" s="232"/>
      <c r="HQI22" s="232"/>
      <c r="HQJ22" s="232"/>
      <c r="HQK22" s="232"/>
      <c r="HQL22" s="232"/>
      <c r="HQM22" s="232"/>
      <c r="HQN22" s="232"/>
      <c r="HQO22" s="232"/>
      <c r="HQP22" s="232"/>
      <c r="HQQ22" s="232"/>
      <c r="HQR22" s="232"/>
      <c r="HQS22" s="232"/>
      <c r="HQT22" s="232"/>
      <c r="HQU22" s="232"/>
      <c r="HQV22" s="232"/>
      <c r="HQW22" s="232"/>
      <c r="HQX22" s="232"/>
      <c r="HQY22" s="232"/>
      <c r="HQZ22" s="232"/>
      <c r="HRA22" s="232"/>
      <c r="HRB22" s="232"/>
      <c r="HRC22" s="232"/>
      <c r="HRD22" s="232"/>
      <c r="HRE22" s="232"/>
      <c r="HRF22" s="232"/>
      <c r="HRG22" s="232"/>
      <c r="HRH22" s="232"/>
      <c r="HRI22" s="232"/>
      <c r="HRJ22" s="232"/>
      <c r="HRK22" s="232"/>
      <c r="HRL22" s="232"/>
      <c r="HRM22" s="232"/>
      <c r="HRN22" s="232"/>
      <c r="HRO22" s="232"/>
      <c r="HRP22" s="232"/>
      <c r="HRQ22" s="232"/>
      <c r="HRR22" s="232"/>
      <c r="HRS22" s="232"/>
      <c r="HRT22" s="232"/>
      <c r="HRU22" s="232"/>
      <c r="HRV22" s="232"/>
      <c r="HRW22" s="232"/>
      <c r="HRX22" s="232"/>
      <c r="HRY22" s="232"/>
      <c r="HRZ22" s="232"/>
      <c r="HSA22" s="232"/>
      <c r="HSB22" s="232"/>
      <c r="HSC22" s="232"/>
      <c r="HSD22" s="232"/>
      <c r="HSE22" s="232"/>
      <c r="HSF22" s="232"/>
      <c r="HSG22" s="232"/>
      <c r="HSH22" s="232"/>
      <c r="HSI22" s="232"/>
      <c r="HSJ22" s="232"/>
      <c r="HSK22" s="232"/>
      <c r="HSL22" s="232"/>
      <c r="HSM22" s="232"/>
      <c r="HSN22" s="232"/>
      <c r="HSO22" s="232"/>
      <c r="HSP22" s="232"/>
      <c r="HSQ22" s="232"/>
      <c r="HSR22" s="232"/>
      <c r="HSS22" s="232"/>
      <c r="HST22" s="232"/>
      <c r="HSU22" s="232"/>
      <c r="HSV22" s="232"/>
      <c r="HSW22" s="232"/>
      <c r="HSX22" s="232"/>
      <c r="HSY22" s="232"/>
      <c r="HSZ22" s="232"/>
      <c r="HTA22" s="232"/>
      <c r="HTB22" s="232"/>
      <c r="HTC22" s="232"/>
      <c r="HTD22" s="232"/>
      <c r="HTE22" s="232"/>
      <c r="HTF22" s="232"/>
      <c r="HTG22" s="232"/>
      <c r="HTH22" s="232"/>
      <c r="HTI22" s="232"/>
      <c r="HTJ22" s="232"/>
      <c r="HTK22" s="232"/>
      <c r="HTL22" s="232"/>
      <c r="HTM22" s="232"/>
      <c r="HTN22" s="232"/>
      <c r="HTO22" s="232"/>
      <c r="HTP22" s="232"/>
      <c r="HTQ22" s="232"/>
      <c r="HTR22" s="232"/>
      <c r="HTS22" s="232"/>
      <c r="HTT22" s="232"/>
      <c r="HTU22" s="232"/>
      <c r="HTV22" s="232"/>
      <c r="HTW22" s="232"/>
      <c r="HTX22" s="232"/>
      <c r="HTY22" s="232"/>
      <c r="HTZ22" s="232"/>
      <c r="HUA22" s="232"/>
      <c r="HUB22" s="232"/>
      <c r="HUC22" s="232"/>
      <c r="HUD22" s="232"/>
      <c r="HUE22" s="232"/>
      <c r="HUF22" s="232"/>
      <c r="HUG22" s="232"/>
      <c r="HUH22" s="232"/>
      <c r="HUI22" s="232"/>
      <c r="HUJ22" s="232"/>
      <c r="HUK22" s="232"/>
      <c r="HUL22" s="232"/>
      <c r="HUM22" s="232"/>
      <c r="HUN22" s="232"/>
      <c r="HUO22" s="232"/>
      <c r="HUP22" s="232"/>
      <c r="HUQ22" s="232"/>
      <c r="HUR22" s="232"/>
      <c r="HUS22" s="232"/>
      <c r="HUT22" s="232"/>
      <c r="HUU22" s="232"/>
      <c r="HUV22" s="232"/>
      <c r="HUW22" s="232"/>
      <c r="HUX22" s="232"/>
      <c r="HUY22" s="232"/>
      <c r="HUZ22" s="232"/>
      <c r="HVA22" s="232"/>
      <c r="HVB22" s="232"/>
      <c r="HVC22" s="232"/>
      <c r="HVD22" s="232"/>
      <c r="HVE22" s="232"/>
      <c r="HVF22" s="232"/>
      <c r="HVG22" s="232"/>
      <c r="HVH22" s="232"/>
      <c r="HVI22" s="232"/>
      <c r="HVJ22" s="232"/>
      <c r="HVK22" s="232"/>
      <c r="HVL22" s="232"/>
      <c r="HVM22" s="232"/>
      <c r="HVN22" s="232"/>
      <c r="HVO22" s="232"/>
      <c r="HVP22" s="232"/>
      <c r="HVQ22" s="232"/>
      <c r="HVR22" s="232"/>
      <c r="HVS22" s="232"/>
      <c r="HVT22" s="232"/>
      <c r="HVU22" s="232"/>
      <c r="HVV22" s="232"/>
      <c r="HVW22" s="232"/>
      <c r="HVX22" s="232"/>
      <c r="HVY22" s="232"/>
      <c r="HVZ22" s="232"/>
      <c r="HWA22" s="232"/>
      <c r="HWB22" s="232"/>
      <c r="HWC22" s="232"/>
      <c r="HWD22" s="232"/>
      <c r="HWE22" s="232"/>
      <c r="HWF22" s="232"/>
      <c r="HWG22" s="232"/>
      <c r="HWH22" s="232"/>
      <c r="HWI22" s="232"/>
      <c r="HWJ22" s="232"/>
      <c r="HWK22" s="232"/>
      <c r="HWL22" s="232"/>
      <c r="HWM22" s="232"/>
      <c r="HWN22" s="232"/>
      <c r="HWO22" s="232"/>
      <c r="HWP22" s="232"/>
      <c r="HWQ22" s="232"/>
      <c r="HWR22" s="232"/>
      <c r="HWS22" s="232"/>
      <c r="HWT22" s="232"/>
      <c r="HWU22" s="232"/>
      <c r="HWV22" s="232"/>
      <c r="HWW22" s="232"/>
      <c r="HWX22" s="232"/>
      <c r="HWY22" s="232"/>
      <c r="HWZ22" s="232"/>
      <c r="HXA22" s="232"/>
      <c r="HXB22" s="232"/>
      <c r="HXC22" s="232"/>
      <c r="HXD22" s="232"/>
      <c r="HXE22" s="232"/>
      <c r="HXF22" s="232"/>
      <c r="HXG22" s="232"/>
      <c r="HXH22" s="232"/>
      <c r="HXI22" s="232"/>
      <c r="HXJ22" s="232"/>
      <c r="HXK22" s="232"/>
      <c r="HXL22" s="232"/>
      <c r="HXM22" s="232"/>
      <c r="HXN22" s="232"/>
      <c r="HXO22" s="232"/>
      <c r="HXP22" s="232"/>
      <c r="HXQ22" s="232"/>
      <c r="HXR22" s="232"/>
      <c r="HXS22" s="232"/>
      <c r="HXT22" s="232"/>
      <c r="HXU22" s="232"/>
      <c r="HXV22" s="232"/>
      <c r="HXW22" s="232"/>
      <c r="HXX22" s="232"/>
      <c r="HXY22" s="232"/>
      <c r="HXZ22" s="232"/>
      <c r="HYA22" s="232"/>
      <c r="HYB22" s="232"/>
      <c r="HYC22" s="232"/>
      <c r="HYD22" s="232"/>
      <c r="HYE22" s="232"/>
      <c r="HYF22" s="232"/>
      <c r="HYG22" s="232"/>
      <c r="HYH22" s="232"/>
      <c r="HYI22" s="232"/>
      <c r="HYJ22" s="232"/>
      <c r="HYK22" s="232"/>
      <c r="HYL22" s="232"/>
      <c r="HYM22" s="232"/>
      <c r="HYN22" s="232"/>
      <c r="HYO22" s="232"/>
      <c r="HYP22" s="232"/>
      <c r="HYQ22" s="232"/>
      <c r="HYR22" s="232"/>
      <c r="HYS22" s="232"/>
      <c r="HYT22" s="232"/>
      <c r="HYU22" s="232"/>
      <c r="HYV22" s="232"/>
      <c r="HYW22" s="232"/>
      <c r="HYX22" s="232"/>
      <c r="HYY22" s="232"/>
      <c r="HYZ22" s="232"/>
      <c r="HZA22" s="232"/>
      <c r="HZB22" s="232"/>
      <c r="HZC22" s="232"/>
      <c r="HZD22" s="232"/>
      <c r="HZE22" s="232"/>
      <c r="HZF22" s="232"/>
      <c r="HZG22" s="232"/>
      <c r="HZH22" s="232"/>
      <c r="HZI22" s="232"/>
      <c r="HZJ22" s="232"/>
      <c r="HZK22" s="232"/>
      <c r="HZL22" s="232"/>
      <c r="HZM22" s="232"/>
      <c r="HZN22" s="232"/>
      <c r="HZO22" s="232"/>
      <c r="HZP22" s="232"/>
      <c r="HZQ22" s="232"/>
      <c r="HZR22" s="232"/>
      <c r="HZS22" s="232"/>
      <c r="HZT22" s="232"/>
      <c r="HZU22" s="232"/>
      <c r="HZV22" s="232"/>
      <c r="HZW22" s="232"/>
      <c r="HZX22" s="232"/>
      <c r="HZY22" s="232"/>
      <c r="HZZ22" s="232"/>
      <c r="IAA22" s="232"/>
      <c r="IAB22" s="232"/>
      <c r="IAC22" s="232"/>
      <c r="IAD22" s="232"/>
      <c r="IAE22" s="232"/>
      <c r="IAF22" s="232"/>
      <c r="IAG22" s="232"/>
      <c r="IAH22" s="232"/>
      <c r="IAI22" s="232"/>
      <c r="IAJ22" s="232"/>
      <c r="IAK22" s="232"/>
      <c r="IAL22" s="232"/>
      <c r="IAM22" s="232"/>
      <c r="IAN22" s="232"/>
      <c r="IAO22" s="232"/>
      <c r="IAP22" s="232"/>
      <c r="IAQ22" s="232"/>
      <c r="IAR22" s="232"/>
      <c r="IAS22" s="232"/>
      <c r="IAT22" s="232"/>
      <c r="IAU22" s="232"/>
      <c r="IAV22" s="232"/>
      <c r="IAW22" s="232"/>
      <c r="IAX22" s="232"/>
      <c r="IAY22" s="232"/>
      <c r="IAZ22" s="232"/>
      <c r="IBA22" s="232"/>
      <c r="IBB22" s="232"/>
      <c r="IBC22" s="232"/>
      <c r="IBD22" s="232"/>
      <c r="IBE22" s="232"/>
      <c r="IBF22" s="232"/>
      <c r="IBG22" s="232"/>
      <c r="IBH22" s="232"/>
      <c r="IBI22" s="232"/>
      <c r="IBJ22" s="232"/>
      <c r="IBK22" s="232"/>
      <c r="IBL22" s="232"/>
      <c r="IBM22" s="232"/>
      <c r="IBN22" s="232"/>
      <c r="IBO22" s="232"/>
      <c r="IBP22" s="232"/>
      <c r="IBQ22" s="232"/>
      <c r="IBR22" s="232"/>
      <c r="IBS22" s="232"/>
      <c r="IBT22" s="232"/>
      <c r="IBU22" s="232"/>
      <c r="IBV22" s="232"/>
      <c r="IBW22" s="232"/>
      <c r="IBX22" s="232"/>
      <c r="IBY22" s="232"/>
      <c r="IBZ22" s="232"/>
      <c r="ICA22" s="232"/>
      <c r="ICB22" s="232"/>
      <c r="ICC22" s="232"/>
      <c r="ICD22" s="232"/>
      <c r="ICE22" s="232"/>
      <c r="ICF22" s="232"/>
      <c r="ICG22" s="232"/>
      <c r="ICH22" s="232"/>
      <c r="ICI22" s="232"/>
      <c r="ICJ22" s="232"/>
      <c r="ICK22" s="232"/>
      <c r="ICL22" s="232"/>
      <c r="ICM22" s="232"/>
      <c r="ICN22" s="232"/>
      <c r="ICO22" s="232"/>
      <c r="ICP22" s="232"/>
      <c r="ICQ22" s="232"/>
      <c r="ICR22" s="232"/>
      <c r="ICS22" s="232"/>
      <c r="ICT22" s="232"/>
      <c r="ICU22" s="232"/>
      <c r="ICV22" s="232"/>
      <c r="ICW22" s="232"/>
      <c r="ICX22" s="232"/>
      <c r="ICY22" s="232"/>
      <c r="ICZ22" s="232"/>
      <c r="IDA22" s="232"/>
      <c r="IDB22" s="232"/>
      <c r="IDC22" s="232"/>
      <c r="IDD22" s="232"/>
      <c r="IDE22" s="232"/>
      <c r="IDF22" s="232"/>
      <c r="IDG22" s="232"/>
      <c r="IDH22" s="232"/>
      <c r="IDI22" s="232"/>
      <c r="IDJ22" s="232"/>
      <c r="IDK22" s="232"/>
      <c r="IDL22" s="232"/>
      <c r="IDM22" s="232"/>
      <c r="IDN22" s="232"/>
      <c r="IDO22" s="232"/>
      <c r="IDP22" s="232"/>
      <c r="IDQ22" s="232"/>
      <c r="IDR22" s="232"/>
      <c r="IDS22" s="232"/>
      <c r="IDT22" s="232"/>
      <c r="IDU22" s="232"/>
      <c r="IDV22" s="232"/>
      <c r="IDW22" s="232"/>
      <c r="IDX22" s="232"/>
      <c r="IDY22" s="232"/>
      <c r="IDZ22" s="232"/>
      <c r="IEA22" s="232"/>
      <c r="IEB22" s="232"/>
      <c r="IEC22" s="232"/>
      <c r="IED22" s="232"/>
      <c r="IEE22" s="232"/>
      <c r="IEF22" s="232"/>
      <c r="IEG22" s="232"/>
      <c r="IEH22" s="232"/>
      <c r="IEI22" s="232"/>
      <c r="IEJ22" s="232"/>
      <c r="IEK22" s="232"/>
      <c r="IEL22" s="232"/>
      <c r="IEM22" s="232"/>
      <c r="IEN22" s="232"/>
      <c r="IEO22" s="232"/>
      <c r="IEP22" s="232"/>
      <c r="IEQ22" s="232"/>
      <c r="IER22" s="232"/>
      <c r="IES22" s="232"/>
      <c r="IET22" s="232"/>
      <c r="IEU22" s="232"/>
      <c r="IEV22" s="232"/>
      <c r="IEW22" s="232"/>
      <c r="IEX22" s="232"/>
      <c r="IEY22" s="232"/>
      <c r="IEZ22" s="232"/>
      <c r="IFA22" s="232"/>
      <c r="IFB22" s="232"/>
      <c r="IFC22" s="232"/>
      <c r="IFD22" s="232"/>
      <c r="IFE22" s="232"/>
      <c r="IFF22" s="232"/>
      <c r="IFG22" s="232"/>
      <c r="IFH22" s="232"/>
      <c r="IFI22" s="232"/>
      <c r="IFJ22" s="232"/>
      <c r="IFK22" s="232"/>
      <c r="IFL22" s="232"/>
      <c r="IFM22" s="232"/>
      <c r="IFN22" s="232"/>
      <c r="IFO22" s="232"/>
      <c r="IFP22" s="232"/>
      <c r="IFQ22" s="232"/>
      <c r="IFR22" s="232"/>
      <c r="IFS22" s="232"/>
      <c r="IFT22" s="232"/>
      <c r="IFU22" s="232"/>
      <c r="IFV22" s="232"/>
      <c r="IFW22" s="232"/>
      <c r="IFX22" s="232"/>
      <c r="IFY22" s="232"/>
      <c r="IFZ22" s="232"/>
      <c r="IGA22" s="232"/>
      <c r="IGB22" s="232"/>
      <c r="IGC22" s="232"/>
      <c r="IGD22" s="232"/>
      <c r="IGE22" s="232"/>
      <c r="IGF22" s="232"/>
      <c r="IGG22" s="232"/>
      <c r="IGH22" s="232"/>
      <c r="IGI22" s="232"/>
      <c r="IGJ22" s="232"/>
      <c r="IGK22" s="232"/>
      <c r="IGL22" s="232"/>
      <c r="IGM22" s="232"/>
      <c r="IGN22" s="232"/>
      <c r="IGO22" s="232"/>
      <c r="IGP22" s="232"/>
      <c r="IGQ22" s="232"/>
      <c r="IGR22" s="232"/>
      <c r="IGS22" s="232"/>
      <c r="IGT22" s="232"/>
      <c r="IGU22" s="232"/>
      <c r="IGV22" s="232"/>
      <c r="IGW22" s="232"/>
      <c r="IGX22" s="232"/>
      <c r="IGY22" s="232"/>
      <c r="IGZ22" s="232"/>
      <c r="IHA22" s="232"/>
      <c r="IHB22" s="232"/>
      <c r="IHC22" s="232"/>
      <c r="IHD22" s="232"/>
      <c r="IHE22" s="232"/>
      <c r="IHF22" s="232"/>
      <c r="IHG22" s="232"/>
      <c r="IHH22" s="232"/>
      <c r="IHI22" s="232"/>
      <c r="IHJ22" s="232"/>
      <c r="IHK22" s="232"/>
      <c r="IHL22" s="232"/>
      <c r="IHM22" s="232"/>
      <c r="IHN22" s="232"/>
      <c r="IHO22" s="232"/>
      <c r="IHP22" s="232"/>
      <c r="IHQ22" s="232"/>
      <c r="IHR22" s="232"/>
      <c r="IHS22" s="232"/>
      <c r="IHT22" s="232"/>
      <c r="IHU22" s="232"/>
      <c r="IHV22" s="232"/>
      <c r="IHW22" s="232"/>
      <c r="IHX22" s="232"/>
      <c r="IHY22" s="232"/>
      <c r="IHZ22" s="232"/>
      <c r="IIA22" s="232"/>
      <c r="IIB22" s="232"/>
      <c r="IIC22" s="232"/>
      <c r="IID22" s="232"/>
      <c r="IIE22" s="232"/>
      <c r="IIF22" s="232"/>
      <c r="IIG22" s="232"/>
      <c r="IIH22" s="232"/>
      <c r="III22" s="232"/>
      <c r="IIJ22" s="232"/>
      <c r="IIK22" s="232"/>
      <c r="IIL22" s="232"/>
      <c r="IIM22" s="232"/>
      <c r="IIN22" s="232"/>
      <c r="IIO22" s="232"/>
      <c r="IIP22" s="232"/>
      <c r="IIQ22" s="232"/>
      <c r="IIR22" s="232"/>
      <c r="IIS22" s="232"/>
      <c r="IIT22" s="232"/>
      <c r="IIU22" s="232"/>
      <c r="IIV22" s="232"/>
      <c r="IIW22" s="232"/>
      <c r="IIX22" s="232"/>
      <c r="IIY22" s="232"/>
      <c r="IIZ22" s="232"/>
      <c r="IJA22" s="232"/>
      <c r="IJB22" s="232"/>
      <c r="IJC22" s="232"/>
      <c r="IJD22" s="232"/>
      <c r="IJE22" s="232"/>
      <c r="IJF22" s="232"/>
      <c r="IJG22" s="232"/>
      <c r="IJH22" s="232"/>
      <c r="IJI22" s="232"/>
      <c r="IJJ22" s="232"/>
      <c r="IJK22" s="232"/>
      <c r="IJL22" s="232"/>
      <c r="IJM22" s="232"/>
      <c r="IJN22" s="232"/>
      <c r="IJO22" s="232"/>
      <c r="IJP22" s="232"/>
      <c r="IJQ22" s="232"/>
      <c r="IJR22" s="232"/>
      <c r="IJS22" s="232"/>
      <c r="IJT22" s="232"/>
      <c r="IJU22" s="232"/>
      <c r="IJV22" s="232"/>
      <c r="IJW22" s="232"/>
      <c r="IJX22" s="232"/>
      <c r="IJY22" s="232"/>
      <c r="IJZ22" s="232"/>
      <c r="IKA22" s="232"/>
      <c r="IKB22" s="232"/>
      <c r="IKC22" s="232"/>
      <c r="IKD22" s="232"/>
      <c r="IKE22" s="232"/>
      <c r="IKF22" s="232"/>
      <c r="IKG22" s="232"/>
      <c r="IKH22" s="232"/>
      <c r="IKI22" s="232"/>
      <c r="IKJ22" s="232"/>
      <c r="IKK22" s="232"/>
      <c r="IKL22" s="232"/>
      <c r="IKM22" s="232"/>
      <c r="IKN22" s="232"/>
      <c r="IKO22" s="232"/>
      <c r="IKP22" s="232"/>
      <c r="IKQ22" s="232"/>
      <c r="IKR22" s="232"/>
      <c r="IKS22" s="232"/>
      <c r="IKT22" s="232"/>
      <c r="IKU22" s="232"/>
      <c r="IKV22" s="232"/>
      <c r="IKW22" s="232"/>
      <c r="IKX22" s="232"/>
      <c r="IKY22" s="232"/>
      <c r="IKZ22" s="232"/>
      <c r="ILA22" s="232"/>
      <c r="ILB22" s="232"/>
      <c r="ILC22" s="232"/>
      <c r="ILD22" s="232"/>
      <c r="ILE22" s="232"/>
      <c r="ILF22" s="232"/>
      <c r="ILG22" s="232"/>
      <c r="ILH22" s="232"/>
      <c r="ILI22" s="232"/>
      <c r="ILJ22" s="232"/>
      <c r="ILK22" s="232"/>
      <c r="ILL22" s="232"/>
      <c r="ILM22" s="232"/>
      <c r="ILN22" s="232"/>
      <c r="ILO22" s="232"/>
      <c r="ILP22" s="232"/>
      <c r="ILQ22" s="232"/>
      <c r="ILR22" s="232"/>
      <c r="ILS22" s="232"/>
      <c r="ILT22" s="232"/>
      <c r="ILU22" s="232"/>
      <c r="ILV22" s="232"/>
      <c r="ILW22" s="232"/>
      <c r="ILX22" s="232"/>
      <c r="ILY22" s="232"/>
      <c r="ILZ22" s="232"/>
      <c r="IMA22" s="232"/>
      <c r="IMB22" s="232"/>
      <c r="IMC22" s="232"/>
      <c r="IMD22" s="232"/>
      <c r="IME22" s="232"/>
      <c r="IMF22" s="232"/>
      <c r="IMG22" s="232"/>
      <c r="IMH22" s="232"/>
      <c r="IMI22" s="232"/>
      <c r="IMJ22" s="232"/>
      <c r="IMK22" s="232"/>
      <c r="IML22" s="232"/>
      <c r="IMM22" s="232"/>
      <c r="IMN22" s="232"/>
      <c r="IMO22" s="232"/>
      <c r="IMP22" s="232"/>
      <c r="IMQ22" s="232"/>
      <c r="IMR22" s="232"/>
      <c r="IMS22" s="232"/>
      <c r="IMT22" s="232"/>
      <c r="IMU22" s="232"/>
      <c r="IMV22" s="232"/>
      <c r="IMW22" s="232"/>
      <c r="IMX22" s="232"/>
      <c r="IMY22" s="232"/>
      <c r="IMZ22" s="232"/>
      <c r="INA22" s="232"/>
      <c r="INB22" s="232"/>
      <c r="INC22" s="232"/>
      <c r="IND22" s="232"/>
      <c r="INE22" s="232"/>
      <c r="INF22" s="232"/>
      <c r="ING22" s="232"/>
      <c r="INH22" s="232"/>
      <c r="INI22" s="232"/>
      <c r="INJ22" s="232"/>
      <c r="INK22" s="232"/>
      <c r="INL22" s="232"/>
      <c r="INM22" s="232"/>
      <c r="INN22" s="232"/>
      <c r="INO22" s="232"/>
      <c r="INP22" s="232"/>
      <c r="INQ22" s="232"/>
      <c r="INR22" s="232"/>
      <c r="INS22" s="232"/>
      <c r="INT22" s="232"/>
      <c r="INU22" s="232"/>
      <c r="INV22" s="232"/>
      <c r="INW22" s="232"/>
      <c r="INX22" s="232"/>
      <c r="INY22" s="232"/>
      <c r="INZ22" s="232"/>
      <c r="IOA22" s="232"/>
      <c r="IOB22" s="232"/>
      <c r="IOC22" s="232"/>
      <c r="IOD22" s="232"/>
      <c r="IOE22" s="232"/>
      <c r="IOF22" s="232"/>
      <c r="IOG22" s="232"/>
      <c r="IOH22" s="232"/>
      <c r="IOI22" s="232"/>
      <c r="IOJ22" s="232"/>
      <c r="IOK22" s="232"/>
      <c r="IOL22" s="232"/>
      <c r="IOM22" s="232"/>
      <c r="ION22" s="232"/>
      <c r="IOO22" s="232"/>
      <c r="IOP22" s="232"/>
      <c r="IOQ22" s="232"/>
      <c r="IOR22" s="232"/>
      <c r="IOS22" s="232"/>
      <c r="IOT22" s="232"/>
      <c r="IOU22" s="232"/>
      <c r="IOV22" s="232"/>
      <c r="IOW22" s="232"/>
      <c r="IOX22" s="232"/>
      <c r="IOY22" s="232"/>
      <c r="IOZ22" s="232"/>
      <c r="IPA22" s="232"/>
      <c r="IPB22" s="232"/>
      <c r="IPC22" s="232"/>
      <c r="IPD22" s="232"/>
      <c r="IPE22" s="232"/>
      <c r="IPF22" s="232"/>
      <c r="IPG22" s="232"/>
      <c r="IPH22" s="232"/>
      <c r="IPI22" s="232"/>
      <c r="IPJ22" s="232"/>
      <c r="IPK22" s="232"/>
      <c r="IPL22" s="232"/>
      <c r="IPM22" s="232"/>
      <c r="IPN22" s="232"/>
      <c r="IPO22" s="232"/>
      <c r="IPP22" s="232"/>
      <c r="IPQ22" s="232"/>
      <c r="IPR22" s="232"/>
      <c r="IPS22" s="232"/>
      <c r="IPT22" s="232"/>
      <c r="IPU22" s="232"/>
      <c r="IPV22" s="232"/>
      <c r="IPW22" s="232"/>
      <c r="IPX22" s="232"/>
      <c r="IPY22" s="232"/>
      <c r="IPZ22" s="232"/>
      <c r="IQA22" s="232"/>
      <c r="IQB22" s="232"/>
      <c r="IQC22" s="232"/>
      <c r="IQD22" s="232"/>
      <c r="IQE22" s="232"/>
      <c r="IQF22" s="232"/>
      <c r="IQG22" s="232"/>
      <c r="IQH22" s="232"/>
      <c r="IQI22" s="232"/>
      <c r="IQJ22" s="232"/>
      <c r="IQK22" s="232"/>
      <c r="IQL22" s="232"/>
      <c r="IQM22" s="232"/>
      <c r="IQN22" s="232"/>
      <c r="IQO22" s="232"/>
      <c r="IQP22" s="232"/>
      <c r="IQQ22" s="232"/>
      <c r="IQR22" s="232"/>
      <c r="IQS22" s="232"/>
      <c r="IQT22" s="232"/>
      <c r="IQU22" s="232"/>
      <c r="IQV22" s="232"/>
      <c r="IQW22" s="232"/>
      <c r="IQX22" s="232"/>
      <c r="IQY22" s="232"/>
      <c r="IQZ22" s="232"/>
      <c r="IRA22" s="232"/>
      <c r="IRB22" s="232"/>
      <c r="IRC22" s="232"/>
      <c r="IRD22" s="232"/>
      <c r="IRE22" s="232"/>
      <c r="IRF22" s="232"/>
      <c r="IRG22" s="232"/>
      <c r="IRH22" s="232"/>
      <c r="IRI22" s="232"/>
      <c r="IRJ22" s="232"/>
      <c r="IRK22" s="232"/>
      <c r="IRL22" s="232"/>
      <c r="IRM22" s="232"/>
      <c r="IRN22" s="232"/>
      <c r="IRO22" s="232"/>
      <c r="IRP22" s="232"/>
      <c r="IRQ22" s="232"/>
      <c r="IRR22" s="232"/>
      <c r="IRS22" s="232"/>
      <c r="IRT22" s="232"/>
      <c r="IRU22" s="232"/>
      <c r="IRV22" s="232"/>
      <c r="IRW22" s="232"/>
      <c r="IRX22" s="232"/>
      <c r="IRY22" s="232"/>
      <c r="IRZ22" s="232"/>
      <c r="ISA22" s="232"/>
      <c r="ISB22" s="232"/>
      <c r="ISC22" s="232"/>
      <c r="ISD22" s="232"/>
      <c r="ISE22" s="232"/>
      <c r="ISF22" s="232"/>
      <c r="ISG22" s="232"/>
      <c r="ISH22" s="232"/>
      <c r="ISI22" s="232"/>
      <c r="ISJ22" s="232"/>
      <c r="ISK22" s="232"/>
      <c r="ISL22" s="232"/>
      <c r="ISM22" s="232"/>
      <c r="ISN22" s="232"/>
      <c r="ISO22" s="232"/>
      <c r="ISP22" s="232"/>
      <c r="ISQ22" s="232"/>
      <c r="ISR22" s="232"/>
      <c r="ISS22" s="232"/>
      <c r="IST22" s="232"/>
      <c r="ISU22" s="232"/>
      <c r="ISV22" s="232"/>
      <c r="ISW22" s="232"/>
      <c r="ISX22" s="232"/>
      <c r="ISY22" s="232"/>
      <c r="ISZ22" s="232"/>
      <c r="ITA22" s="232"/>
      <c r="ITB22" s="232"/>
      <c r="ITC22" s="232"/>
      <c r="ITD22" s="232"/>
      <c r="ITE22" s="232"/>
      <c r="ITF22" s="232"/>
      <c r="ITG22" s="232"/>
      <c r="ITH22" s="232"/>
      <c r="ITI22" s="232"/>
      <c r="ITJ22" s="232"/>
      <c r="ITK22" s="232"/>
      <c r="ITL22" s="232"/>
      <c r="ITM22" s="232"/>
      <c r="ITN22" s="232"/>
      <c r="ITO22" s="232"/>
      <c r="ITP22" s="232"/>
      <c r="ITQ22" s="232"/>
      <c r="ITR22" s="232"/>
      <c r="ITS22" s="232"/>
      <c r="ITT22" s="232"/>
      <c r="ITU22" s="232"/>
      <c r="ITV22" s="232"/>
      <c r="ITW22" s="232"/>
      <c r="ITX22" s="232"/>
      <c r="ITY22" s="232"/>
      <c r="ITZ22" s="232"/>
      <c r="IUA22" s="232"/>
      <c r="IUB22" s="232"/>
      <c r="IUC22" s="232"/>
      <c r="IUD22" s="232"/>
      <c r="IUE22" s="232"/>
      <c r="IUF22" s="232"/>
      <c r="IUG22" s="232"/>
      <c r="IUH22" s="232"/>
      <c r="IUI22" s="232"/>
      <c r="IUJ22" s="232"/>
      <c r="IUK22" s="232"/>
      <c r="IUL22" s="232"/>
      <c r="IUM22" s="232"/>
      <c r="IUN22" s="232"/>
      <c r="IUO22" s="232"/>
      <c r="IUP22" s="232"/>
      <c r="IUQ22" s="232"/>
      <c r="IUR22" s="232"/>
      <c r="IUS22" s="232"/>
      <c r="IUT22" s="232"/>
      <c r="IUU22" s="232"/>
      <c r="IUV22" s="232"/>
      <c r="IUW22" s="232"/>
      <c r="IUX22" s="232"/>
      <c r="IUY22" s="232"/>
      <c r="IUZ22" s="232"/>
      <c r="IVA22" s="232"/>
      <c r="IVB22" s="232"/>
      <c r="IVC22" s="232"/>
      <c r="IVD22" s="232"/>
      <c r="IVE22" s="232"/>
      <c r="IVF22" s="232"/>
      <c r="IVG22" s="232"/>
      <c r="IVH22" s="232"/>
      <c r="IVI22" s="232"/>
      <c r="IVJ22" s="232"/>
      <c r="IVK22" s="232"/>
      <c r="IVL22" s="232"/>
      <c r="IVM22" s="232"/>
      <c r="IVN22" s="232"/>
      <c r="IVO22" s="232"/>
      <c r="IVP22" s="232"/>
      <c r="IVQ22" s="232"/>
      <c r="IVR22" s="232"/>
      <c r="IVS22" s="232"/>
      <c r="IVT22" s="232"/>
      <c r="IVU22" s="232"/>
      <c r="IVV22" s="232"/>
      <c r="IVW22" s="232"/>
      <c r="IVX22" s="232"/>
      <c r="IVY22" s="232"/>
      <c r="IVZ22" s="232"/>
      <c r="IWA22" s="232"/>
      <c r="IWB22" s="232"/>
      <c r="IWC22" s="232"/>
      <c r="IWD22" s="232"/>
      <c r="IWE22" s="232"/>
      <c r="IWF22" s="232"/>
      <c r="IWG22" s="232"/>
      <c r="IWH22" s="232"/>
      <c r="IWI22" s="232"/>
      <c r="IWJ22" s="232"/>
      <c r="IWK22" s="232"/>
      <c r="IWL22" s="232"/>
      <c r="IWM22" s="232"/>
      <c r="IWN22" s="232"/>
      <c r="IWO22" s="232"/>
      <c r="IWP22" s="232"/>
      <c r="IWQ22" s="232"/>
      <c r="IWR22" s="232"/>
      <c r="IWS22" s="232"/>
      <c r="IWT22" s="232"/>
      <c r="IWU22" s="232"/>
      <c r="IWV22" s="232"/>
      <c r="IWW22" s="232"/>
      <c r="IWX22" s="232"/>
      <c r="IWY22" s="232"/>
      <c r="IWZ22" s="232"/>
      <c r="IXA22" s="232"/>
      <c r="IXB22" s="232"/>
      <c r="IXC22" s="232"/>
      <c r="IXD22" s="232"/>
      <c r="IXE22" s="232"/>
      <c r="IXF22" s="232"/>
      <c r="IXG22" s="232"/>
      <c r="IXH22" s="232"/>
      <c r="IXI22" s="232"/>
      <c r="IXJ22" s="232"/>
      <c r="IXK22" s="232"/>
      <c r="IXL22" s="232"/>
      <c r="IXM22" s="232"/>
      <c r="IXN22" s="232"/>
      <c r="IXO22" s="232"/>
      <c r="IXP22" s="232"/>
      <c r="IXQ22" s="232"/>
      <c r="IXR22" s="232"/>
      <c r="IXS22" s="232"/>
      <c r="IXT22" s="232"/>
      <c r="IXU22" s="232"/>
      <c r="IXV22" s="232"/>
      <c r="IXW22" s="232"/>
      <c r="IXX22" s="232"/>
      <c r="IXY22" s="232"/>
      <c r="IXZ22" s="232"/>
      <c r="IYA22" s="232"/>
      <c r="IYB22" s="232"/>
      <c r="IYC22" s="232"/>
      <c r="IYD22" s="232"/>
      <c r="IYE22" s="232"/>
      <c r="IYF22" s="232"/>
      <c r="IYG22" s="232"/>
      <c r="IYH22" s="232"/>
      <c r="IYI22" s="232"/>
      <c r="IYJ22" s="232"/>
      <c r="IYK22" s="232"/>
      <c r="IYL22" s="232"/>
      <c r="IYM22" s="232"/>
      <c r="IYN22" s="232"/>
      <c r="IYO22" s="232"/>
      <c r="IYP22" s="232"/>
      <c r="IYQ22" s="232"/>
      <c r="IYR22" s="232"/>
      <c r="IYS22" s="232"/>
      <c r="IYT22" s="232"/>
      <c r="IYU22" s="232"/>
      <c r="IYV22" s="232"/>
      <c r="IYW22" s="232"/>
      <c r="IYX22" s="232"/>
      <c r="IYY22" s="232"/>
      <c r="IYZ22" s="232"/>
      <c r="IZA22" s="232"/>
      <c r="IZB22" s="232"/>
      <c r="IZC22" s="232"/>
      <c r="IZD22" s="232"/>
      <c r="IZE22" s="232"/>
      <c r="IZF22" s="232"/>
      <c r="IZG22" s="232"/>
      <c r="IZH22" s="232"/>
      <c r="IZI22" s="232"/>
      <c r="IZJ22" s="232"/>
      <c r="IZK22" s="232"/>
      <c r="IZL22" s="232"/>
      <c r="IZM22" s="232"/>
      <c r="IZN22" s="232"/>
      <c r="IZO22" s="232"/>
      <c r="IZP22" s="232"/>
      <c r="IZQ22" s="232"/>
      <c r="IZR22" s="232"/>
      <c r="IZS22" s="232"/>
      <c r="IZT22" s="232"/>
      <c r="IZU22" s="232"/>
      <c r="IZV22" s="232"/>
      <c r="IZW22" s="232"/>
      <c r="IZX22" s="232"/>
      <c r="IZY22" s="232"/>
      <c r="IZZ22" s="232"/>
      <c r="JAA22" s="232"/>
      <c r="JAB22" s="232"/>
      <c r="JAC22" s="232"/>
      <c r="JAD22" s="232"/>
      <c r="JAE22" s="232"/>
      <c r="JAF22" s="232"/>
      <c r="JAG22" s="232"/>
      <c r="JAH22" s="232"/>
      <c r="JAI22" s="232"/>
      <c r="JAJ22" s="232"/>
      <c r="JAK22" s="232"/>
      <c r="JAL22" s="232"/>
      <c r="JAM22" s="232"/>
      <c r="JAN22" s="232"/>
      <c r="JAO22" s="232"/>
      <c r="JAP22" s="232"/>
      <c r="JAQ22" s="232"/>
      <c r="JAR22" s="232"/>
      <c r="JAS22" s="232"/>
      <c r="JAT22" s="232"/>
      <c r="JAU22" s="232"/>
      <c r="JAV22" s="232"/>
      <c r="JAW22" s="232"/>
      <c r="JAX22" s="232"/>
      <c r="JAY22" s="232"/>
      <c r="JAZ22" s="232"/>
      <c r="JBA22" s="232"/>
      <c r="JBB22" s="232"/>
      <c r="JBC22" s="232"/>
      <c r="JBD22" s="232"/>
      <c r="JBE22" s="232"/>
      <c r="JBF22" s="232"/>
      <c r="JBG22" s="232"/>
      <c r="JBH22" s="232"/>
      <c r="JBI22" s="232"/>
      <c r="JBJ22" s="232"/>
      <c r="JBK22" s="232"/>
      <c r="JBL22" s="232"/>
      <c r="JBM22" s="232"/>
      <c r="JBN22" s="232"/>
      <c r="JBO22" s="232"/>
      <c r="JBP22" s="232"/>
      <c r="JBQ22" s="232"/>
      <c r="JBR22" s="232"/>
      <c r="JBS22" s="232"/>
      <c r="JBT22" s="232"/>
      <c r="JBU22" s="232"/>
      <c r="JBV22" s="232"/>
      <c r="JBW22" s="232"/>
      <c r="JBX22" s="232"/>
      <c r="JBY22" s="232"/>
      <c r="JBZ22" s="232"/>
      <c r="JCA22" s="232"/>
      <c r="JCB22" s="232"/>
      <c r="JCC22" s="232"/>
      <c r="JCD22" s="232"/>
      <c r="JCE22" s="232"/>
      <c r="JCF22" s="232"/>
      <c r="JCG22" s="232"/>
      <c r="JCH22" s="232"/>
      <c r="JCI22" s="232"/>
      <c r="JCJ22" s="232"/>
      <c r="JCK22" s="232"/>
      <c r="JCL22" s="232"/>
      <c r="JCM22" s="232"/>
      <c r="JCN22" s="232"/>
      <c r="JCO22" s="232"/>
      <c r="JCP22" s="232"/>
      <c r="JCQ22" s="232"/>
      <c r="JCR22" s="232"/>
      <c r="JCS22" s="232"/>
      <c r="JCT22" s="232"/>
      <c r="JCU22" s="232"/>
      <c r="JCV22" s="232"/>
      <c r="JCW22" s="232"/>
      <c r="JCX22" s="232"/>
      <c r="JCY22" s="232"/>
      <c r="JCZ22" s="232"/>
      <c r="JDA22" s="232"/>
      <c r="JDB22" s="232"/>
      <c r="JDC22" s="232"/>
      <c r="JDD22" s="232"/>
      <c r="JDE22" s="232"/>
      <c r="JDF22" s="232"/>
      <c r="JDG22" s="232"/>
      <c r="JDH22" s="232"/>
      <c r="JDI22" s="232"/>
      <c r="JDJ22" s="232"/>
      <c r="JDK22" s="232"/>
      <c r="JDL22" s="232"/>
      <c r="JDM22" s="232"/>
      <c r="JDN22" s="232"/>
      <c r="JDO22" s="232"/>
      <c r="JDP22" s="232"/>
      <c r="JDQ22" s="232"/>
      <c r="JDR22" s="232"/>
      <c r="JDS22" s="232"/>
      <c r="JDT22" s="232"/>
      <c r="JDU22" s="232"/>
      <c r="JDV22" s="232"/>
      <c r="JDW22" s="232"/>
      <c r="JDX22" s="232"/>
      <c r="JDY22" s="232"/>
      <c r="JDZ22" s="232"/>
      <c r="JEA22" s="232"/>
      <c r="JEB22" s="232"/>
      <c r="JEC22" s="232"/>
      <c r="JED22" s="232"/>
      <c r="JEE22" s="232"/>
      <c r="JEF22" s="232"/>
      <c r="JEG22" s="232"/>
      <c r="JEH22" s="232"/>
      <c r="JEI22" s="232"/>
      <c r="JEJ22" s="232"/>
      <c r="JEK22" s="232"/>
      <c r="JEL22" s="232"/>
      <c r="JEM22" s="232"/>
      <c r="JEN22" s="232"/>
      <c r="JEO22" s="232"/>
      <c r="JEP22" s="232"/>
      <c r="JEQ22" s="232"/>
      <c r="JER22" s="232"/>
      <c r="JES22" s="232"/>
      <c r="JET22" s="232"/>
      <c r="JEU22" s="232"/>
      <c r="JEV22" s="232"/>
      <c r="JEW22" s="232"/>
      <c r="JEX22" s="232"/>
      <c r="JEY22" s="232"/>
      <c r="JEZ22" s="232"/>
      <c r="JFA22" s="232"/>
      <c r="JFB22" s="232"/>
      <c r="JFC22" s="232"/>
      <c r="JFD22" s="232"/>
      <c r="JFE22" s="232"/>
      <c r="JFF22" s="232"/>
      <c r="JFG22" s="232"/>
      <c r="JFH22" s="232"/>
      <c r="JFI22" s="232"/>
      <c r="JFJ22" s="232"/>
      <c r="JFK22" s="232"/>
      <c r="JFL22" s="232"/>
      <c r="JFM22" s="232"/>
      <c r="JFN22" s="232"/>
      <c r="JFO22" s="232"/>
      <c r="JFP22" s="232"/>
      <c r="JFQ22" s="232"/>
      <c r="JFR22" s="232"/>
      <c r="JFS22" s="232"/>
      <c r="JFT22" s="232"/>
      <c r="JFU22" s="232"/>
      <c r="JFV22" s="232"/>
      <c r="JFW22" s="232"/>
      <c r="JFX22" s="232"/>
      <c r="JFY22" s="232"/>
      <c r="JFZ22" s="232"/>
      <c r="JGA22" s="232"/>
      <c r="JGB22" s="232"/>
      <c r="JGC22" s="232"/>
      <c r="JGD22" s="232"/>
      <c r="JGE22" s="232"/>
      <c r="JGF22" s="232"/>
      <c r="JGG22" s="232"/>
      <c r="JGH22" s="232"/>
      <c r="JGI22" s="232"/>
      <c r="JGJ22" s="232"/>
      <c r="JGK22" s="232"/>
      <c r="JGL22" s="232"/>
      <c r="JGM22" s="232"/>
      <c r="JGN22" s="232"/>
      <c r="JGO22" s="232"/>
      <c r="JGP22" s="232"/>
      <c r="JGQ22" s="232"/>
      <c r="JGR22" s="232"/>
      <c r="JGS22" s="232"/>
      <c r="JGT22" s="232"/>
      <c r="JGU22" s="232"/>
      <c r="JGV22" s="232"/>
      <c r="JGW22" s="232"/>
      <c r="JGX22" s="232"/>
      <c r="JGY22" s="232"/>
      <c r="JGZ22" s="232"/>
      <c r="JHA22" s="232"/>
      <c r="JHB22" s="232"/>
      <c r="JHC22" s="232"/>
      <c r="JHD22" s="232"/>
      <c r="JHE22" s="232"/>
      <c r="JHF22" s="232"/>
      <c r="JHG22" s="232"/>
      <c r="JHH22" s="232"/>
      <c r="JHI22" s="232"/>
      <c r="JHJ22" s="232"/>
      <c r="JHK22" s="232"/>
      <c r="JHL22" s="232"/>
      <c r="JHM22" s="232"/>
      <c r="JHN22" s="232"/>
      <c r="JHO22" s="232"/>
      <c r="JHP22" s="232"/>
      <c r="JHQ22" s="232"/>
      <c r="JHR22" s="232"/>
      <c r="JHS22" s="232"/>
      <c r="JHT22" s="232"/>
      <c r="JHU22" s="232"/>
      <c r="JHV22" s="232"/>
      <c r="JHW22" s="232"/>
      <c r="JHX22" s="232"/>
      <c r="JHY22" s="232"/>
      <c r="JHZ22" s="232"/>
      <c r="JIA22" s="232"/>
      <c r="JIB22" s="232"/>
      <c r="JIC22" s="232"/>
      <c r="JID22" s="232"/>
      <c r="JIE22" s="232"/>
      <c r="JIF22" s="232"/>
      <c r="JIG22" s="232"/>
      <c r="JIH22" s="232"/>
      <c r="JII22" s="232"/>
      <c r="JIJ22" s="232"/>
      <c r="JIK22" s="232"/>
      <c r="JIL22" s="232"/>
      <c r="JIM22" s="232"/>
      <c r="JIN22" s="232"/>
      <c r="JIO22" s="232"/>
      <c r="JIP22" s="232"/>
      <c r="JIQ22" s="232"/>
      <c r="JIR22" s="232"/>
      <c r="JIS22" s="232"/>
      <c r="JIT22" s="232"/>
      <c r="JIU22" s="232"/>
      <c r="JIV22" s="232"/>
      <c r="JIW22" s="232"/>
      <c r="JIX22" s="232"/>
      <c r="JIY22" s="232"/>
      <c r="JIZ22" s="232"/>
      <c r="JJA22" s="232"/>
      <c r="JJB22" s="232"/>
      <c r="JJC22" s="232"/>
      <c r="JJD22" s="232"/>
      <c r="JJE22" s="232"/>
      <c r="JJF22" s="232"/>
      <c r="JJG22" s="232"/>
      <c r="JJH22" s="232"/>
      <c r="JJI22" s="232"/>
      <c r="JJJ22" s="232"/>
      <c r="JJK22" s="232"/>
      <c r="JJL22" s="232"/>
      <c r="JJM22" s="232"/>
      <c r="JJN22" s="232"/>
      <c r="JJO22" s="232"/>
      <c r="JJP22" s="232"/>
      <c r="JJQ22" s="232"/>
      <c r="JJR22" s="232"/>
      <c r="JJS22" s="232"/>
      <c r="JJT22" s="232"/>
      <c r="JJU22" s="232"/>
      <c r="JJV22" s="232"/>
      <c r="JJW22" s="232"/>
      <c r="JJX22" s="232"/>
      <c r="JJY22" s="232"/>
      <c r="JJZ22" s="232"/>
      <c r="JKA22" s="232"/>
      <c r="JKB22" s="232"/>
      <c r="JKC22" s="232"/>
      <c r="JKD22" s="232"/>
      <c r="JKE22" s="232"/>
      <c r="JKF22" s="232"/>
      <c r="JKG22" s="232"/>
      <c r="JKH22" s="232"/>
      <c r="JKI22" s="232"/>
      <c r="JKJ22" s="232"/>
      <c r="JKK22" s="232"/>
      <c r="JKL22" s="232"/>
      <c r="JKM22" s="232"/>
      <c r="JKN22" s="232"/>
      <c r="JKO22" s="232"/>
      <c r="JKP22" s="232"/>
      <c r="JKQ22" s="232"/>
      <c r="JKR22" s="232"/>
      <c r="JKS22" s="232"/>
      <c r="JKT22" s="232"/>
      <c r="JKU22" s="232"/>
      <c r="JKV22" s="232"/>
      <c r="JKW22" s="232"/>
      <c r="JKX22" s="232"/>
      <c r="JKY22" s="232"/>
      <c r="JKZ22" s="232"/>
      <c r="JLA22" s="232"/>
      <c r="JLB22" s="232"/>
      <c r="JLC22" s="232"/>
      <c r="JLD22" s="232"/>
      <c r="JLE22" s="232"/>
      <c r="JLF22" s="232"/>
      <c r="JLG22" s="232"/>
      <c r="JLH22" s="232"/>
      <c r="JLI22" s="232"/>
      <c r="JLJ22" s="232"/>
      <c r="JLK22" s="232"/>
      <c r="JLL22" s="232"/>
      <c r="JLM22" s="232"/>
      <c r="JLN22" s="232"/>
      <c r="JLO22" s="232"/>
      <c r="JLP22" s="232"/>
      <c r="JLQ22" s="232"/>
      <c r="JLR22" s="232"/>
      <c r="JLS22" s="232"/>
      <c r="JLT22" s="232"/>
      <c r="JLU22" s="232"/>
      <c r="JLV22" s="232"/>
      <c r="JLW22" s="232"/>
      <c r="JLX22" s="232"/>
      <c r="JLY22" s="232"/>
      <c r="JLZ22" s="232"/>
      <c r="JMA22" s="232"/>
      <c r="JMB22" s="232"/>
      <c r="JMC22" s="232"/>
      <c r="JMD22" s="232"/>
      <c r="JME22" s="232"/>
      <c r="JMF22" s="232"/>
      <c r="JMG22" s="232"/>
      <c r="JMH22" s="232"/>
      <c r="JMI22" s="232"/>
      <c r="JMJ22" s="232"/>
      <c r="JMK22" s="232"/>
      <c r="JML22" s="232"/>
      <c r="JMM22" s="232"/>
      <c r="JMN22" s="232"/>
      <c r="JMO22" s="232"/>
      <c r="JMP22" s="232"/>
      <c r="JMQ22" s="232"/>
      <c r="JMR22" s="232"/>
      <c r="JMS22" s="232"/>
      <c r="JMT22" s="232"/>
      <c r="JMU22" s="232"/>
      <c r="JMV22" s="232"/>
      <c r="JMW22" s="232"/>
      <c r="JMX22" s="232"/>
      <c r="JMY22" s="232"/>
      <c r="JMZ22" s="232"/>
      <c r="JNA22" s="232"/>
      <c r="JNB22" s="232"/>
      <c r="JNC22" s="232"/>
      <c r="JND22" s="232"/>
      <c r="JNE22" s="232"/>
      <c r="JNF22" s="232"/>
      <c r="JNG22" s="232"/>
      <c r="JNH22" s="232"/>
      <c r="JNI22" s="232"/>
      <c r="JNJ22" s="232"/>
      <c r="JNK22" s="232"/>
      <c r="JNL22" s="232"/>
      <c r="JNM22" s="232"/>
      <c r="JNN22" s="232"/>
      <c r="JNO22" s="232"/>
      <c r="JNP22" s="232"/>
      <c r="JNQ22" s="232"/>
      <c r="JNR22" s="232"/>
      <c r="JNS22" s="232"/>
      <c r="JNT22" s="232"/>
      <c r="JNU22" s="232"/>
      <c r="JNV22" s="232"/>
      <c r="JNW22" s="232"/>
      <c r="JNX22" s="232"/>
      <c r="JNY22" s="232"/>
      <c r="JNZ22" s="232"/>
      <c r="JOA22" s="232"/>
      <c r="JOB22" s="232"/>
      <c r="JOC22" s="232"/>
      <c r="JOD22" s="232"/>
      <c r="JOE22" s="232"/>
      <c r="JOF22" s="232"/>
      <c r="JOG22" s="232"/>
      <c r="JOH22" s="232"/>
      <c r="JOI22" s="232"/>
      <c r="JOJ22" s="232"/>
      <c r="JOK22" s="232"/>
      <c r="JOL22" s="232"/>
      <c r="JOM22" s="232"/>
      <c r="JON22" s="232"/>
      <c r="JOO22" s="232"/>
      <c r="JOP22" s="232"/>
      <c r="JOQ22" s="232"/>
      <c r="JOR22" s="232"/>
      <c r="JOS22" s="232"/>
      <c r="JOT22" s="232"/>
      <c r="JOU22" s="232"/>
      <c r="JOV22" s="232"/>
      <c r="JOW22" s="232"/>
      <c r="JOX22" s="232"/>
      <c r="JOY22" s="232"/>
      <c r="JOZ22" s="232"/>
      <c r="JPA22" s="232"/>
      <c r="JPB22" s="232"/>
      <c r="JPC22" s="232"/>
      <c r="JPD22" s="232"/>
      <c r="JPE22" s="232"/>
      <c r="JPF22" s="232"/>
      <c r="JPG22" s="232"/>
      <c r="JPH22" s="232"/>
      <c r="JPI22" s="232"/>
      <c r="JPJ22" s="232"/>
      <c r="JPK22" s="232"/>
      <c r="JPL22" s="232"/>
      <c r="JPM22" s="232"/>
      <c r="JPN22" s="232"/>
      <c r="JPO22" s="232"/>
      <c r="JPP22" s="232"/>
      <c r="JPQ22" s="232"/>
      <c r="JPR22" s="232"/>
      <c r="JPS22" s="232"/>
      <c r="JPT22" s="232"/>
      <c r="JPU22" s="232"/>
      <c r="JPV22" s="232"/>
      <c r="JPW22" s="232"/>
      <c r="JPX22" s="232"/>
      <c r="JPY22" s="232"/>
      <c r="JPZ22" s="232"/>
      <c r="JQA22" s="232"/>
      <c r="JQB22" s="232"/>
      <c r="JQC22" s="232"/>
      <c r="JQD22" s="232"/>
      <c r="JQE22" s="232"/>
      <c r="JQF22" s="232"/>
      <c r="JQG22" s="232"/>
      <c r="JQH22" s="232"/>
      <c r="JQI22" s="232"/>
      <c r="JQJ22" s="232"/>
      <c r="JQK22" s="232"/>
      <c r="JQL22" s="232"/>
      <c r="JQM22" s="232"/>
      <c r="JQN22" s="232"/>
      <c r="JQO22" s="232"/>
      <c r="JQP22" s="232"/>
      <c r="JQQ22" s="232"/>
      <c r="JQR22" s="232"/>
      <c r="JQS22" s="232"/>
      <c r="JQT22" s="232"/>
      <c r="JQU22" s="232"/>
      <c r="JQV22" s="232"/>
      <c r="JQW22" s="232"/>
      <c r="JQX22" s="232"/>
      <c r="JQY22" s="232"/>
      <c r="JQZ22" s="232"/>
      <c r="JRA22" s="232"/>
      <c r="JRB22" s="232"/>
      <c r="JRC22" s="232"/>
      <c r="JRD22" s="232"/>
      <c r="JRE22" s="232"/>
      <c r="JRF22" s="232"/>
      <c r="JRG22" s="232"/>
      <c r="JRH22" s="232"/>
      <c r="JRI22" s="232"/>
      <c r="JRJ22" s="232"/>
      <c r="JRK22" s="232"/>
      <c r="JRL22" s="232"/>
      <c r="JRM22" s="232"/>
      <c r="JRN22" s="232"/>
      <c r="JRO22" s="232"/>
      <c r="JRP22" s="232"/>
      <c r="JRQ22" s="232"/>
      <c r="JRR22" s="232"/>
      <c r="JRS22" s="232"/>
      <c r="JRT22" s="232"/>
      <c r="JRU22" s="232"/>
      <c r="JRV22" s="232"/>
      <c r="JRW22" s="232"/>
      <c r="JRX22" s="232"/>
      <c r="JRY22" s="232"/>
      <c r="JRZ22" s="232"/>
      <c r="JSA22" s="232"/>
      <c r="JSB22" s="232"/>
      <c r="JSC22" s="232"/>
      <c r="JSD22" s="232"/>
      <c r="JSE22" s="232"/>
      <c r="JSF22" s="232"/>
      <c r="JSG22" s="232"/>
      <c r="JSH22" s="232"/>
      <c r="JSI22" s="232"/>
      <c r="JSJ22" s="232"/>
      <c r="JSK22" s="232"/>
      <c r="JSL22" s="232"/>
      <c r="JSM22" s="232"/>
      <c r="JSN22" s="232"/>
      <c r="JSO22" s="232"/>
      <c r="JSP22" s="232"/>
      <c r="JSQ22" s="232"/>
      <c r="JSR22" s="232"/>
      <c r="JSS22" s="232"/>
      <c r="JST22" s="232"/>
      <c r="JSU22" s="232"/>
      <c r="JSV22" s="232"/>
      <c r="JSW22" s="232"/>
      <c r="JSX22" s="232"/>
      <c r="JSY22" s="232"/>
      <c r="JSZ22" s="232"/>
      <c r="JTA22" s="232"/>
      <c r="JTB22" s="232"/>
      <c r="JTC22" s="232"/>
      <c r="JTD22" s="232"/>
      <c r="JTE22" s="232"/>
      <c r="JTF22" s="232"/>
      <c r="JTG22" s="232"/>
      <c r="JTH22" s="232"/>
      <c r="JTI22" s="232"/>
      <c r="JTJ22" s="232"/>
      <c r="JTK22" s="232"/>
      <c r="JTL22" s="232"/>
      <c r="JTM22" s="232"/>
      <c r="JTN22" s="232"/>
      <c r="JTO22" s="232"/>
      <c r="JTP22" s="232"/>
      <c r="JTQ22" s="232"/>
      <c r="JTR22" s="232"/>
      <c r="JTS22" s="232"/>
      <c r="JTT22" s="232"/>
      <c r="JTU22" s="232"/>
      <c r="JTV22" s="232"/>
      <c r="JTW22" s="232"/>
      <c r="JTX22" s="232"/>
      <c r="JTY22" s="232"/>
      <c r="JTZ22" s="232"/>
      <c r="JUA22" s="232"/>
      <c r="JUB22" s="232"/>
      <c r="JUC22" s="232"/>
      <c r="JUD22" s="232"/>
      <c r="JUE22" s="232"/>
      <c r="JUF22" s="232"/>
      <c r="JUG22" s="232"/>
      <c r="JUH22" s="232"/>
      <c r="JUI22" s="232"/>
      <c r="JUJ22" s="232"/>
      <c r="JUK22" s="232"/>
      <c r="JUL22" s="232"/>
      <c r="JUM22" s="232"/>
      <c r="JUN22" s="232"/>
      <c r="JUO22" s="232"/>
      <c r="JUP22" s="232"/>
      <c r="JUQ22" s="232"/>
      <c r="JUR22" s="232"/>
      <c r="JUS22" s="232"/>
      <c r="JUT22" s="232"/>
      <c r="JUU22" s="232"/>
      <c r="JUV22" s="232"/>
      <c r="JUW22" s="232"/>
      <c r="JUX22" s="232"/>
      <c r="JUY22" s="232"/>
      <c r="JUZ22" s="232"/>
      <c r="JVA22" s="232"/>
      <c r="JVB22" s="232"/>
      <c r="JVC22" s="232"/>
      <c r="JVD22" s="232"/>
      <c r="JVE22" s="232"/>
      <c r="JVF22" s="232"/>
      <c r="JVG22" s="232"/>
      <c r="JVH22" s="232"/>
      <c r="JVI22" s="232"/>
      <c r="JVJ22" s="232"/>
      <c r="JVK22" s="232"/>
      <c r="JVL22" s="232"/>
      <c r="JVM22" s="232"/>
      <c r="JVN22" s="232"/>
      <c r="JVO22" s="232"/>
      <c r="JVP22" s="232"/>
      <c r="JVQ22" s="232"/>
      <c r="JVR22" s="232"/>
      <c r="JVS22" s="232"/>
      <c r="JVT22" s="232"/>
      <c r="JVU22" s="232"/>
      <c r="JVV22" s="232"/>
      <c r="JVW22" s="232"/>
      <c r="JVX22" s="232"/>
      <c r="JVY22" s="232"/>
      <c r="JVZ22" s="232"/>
      <c r="JWA22" s="232"/>
      <c r="JWB22" s="232"/>
      <c r="JWC22" s="232"/>
      <c r="JWD22" s="232"/>
      <c r="JWE22" s="232"/>
      <c r="JWF22" s="232"/>
      <c r="JWG22" s="232"/>
      <c r="JWH22" s="232"/>
      <c r="JWI22" s="232"/>
      <c r="JWJ22" s="232"/>
      <c r="JWK22" s="232"/>
      <c r="JWL22" s="232"/>
      <c r="JWM22" s="232"/>
      <c r="JWN22" s="232"/>
      <c r="JWO22" s="232"/>
      <c r="JWP22" s="232"/>
      <c r="JWQ22" s="232"/>
      <c r="JWR22" s="232"/>
      <c r="JWS22" s="232"/>
      <c r="JWT22" s="232"/>
      <c r="JWU22" s="232"/>
      <c r="JWV22" s="232"/>
      <c r="JWW22" s="232"/>
      <c r="JWX22" s="232"/>
      <c r="JWY22" s="232"/>
      <c r="JWZ22" s="232"/>
      <c r="JXA22" s="232"/>
      <c r="JXB22" s="232"/>
      <c r="JXC22" s="232"/>
      <c r="JXD22" s="232"/>
      <c r="JXE22" s="232"/>
      <c r="JXF22" s="232"/>
      <c r="JXG22" s="232"/>
      <c r="JXH22" s="232"/>
      <c r="JXI22" s="232"/>
      <c r="JXJ22" s="232"/>
      <c r="JXK22" s="232"/>
      <c r="JXL22" s="232"/>
      <c r="JXM22" s="232"/>
      <c r="JXN22" s="232"/>
      <c r="JXO22" s="232"/>
      <c r="JXP22" s="232"/>
      <c r="JXQ22" s="232"/>
      <c r="JXR22" s="232"/>
      <c r="JXS22" s="232"/>
      <c r="JXT22" s="232"/>
      <c r="JXU22" s="232"/>
      <c r="JXV22" s="232"/>
      <c r="JXW22" s="232"/>
      <c r="JXX22" s="232"/>
      <c r="JXY22" s="232"/>
      <c r="JXZ22" s="232"/>
      <c r="JYA22" s="232"/>
      <c r="JYB22" s="232"/>
      <c r="JYC22" s="232"/>
      <c r="JYD22" s="232"/>
      <c r="JYE22" s="232"/>
      <c r="JYF22" s="232"/>
      <c r="JYG22" s="232"/>
      <c r="JYH22" s="232"/>
      <c r="JYI22" s="232"/>
      <c r="JYJ22" s="232"/>
      <c r="JYK22" s="232"/>
      <c r="JYL22" s="232"/>
      <c r="JYM22" s="232"/>
      <c r="JYN22" s="232"/>
      <c r="JYO22" s="232"/>
      <c r="JYP22" s="232"/>
      <c r="JYQ22" s="232"/>
      <c r="JYR22" s="232"/>
      <c r="JYS22" s="232"/>
      <c r="JYT22" s="232"/>
      <c r="JYU22" s="232"/>
      <c r="JYV22" s="232"/>
      <c r="JYW22" s="232"/>
      <c r="JYX22" s="232"/>
      <c r="JYY22" s="232"/>
      <c r="JYZ22" s="232"/>
      <c r="JZA22" s="232"/>
      <c r="JZB22" s="232"/>
      <c r="JZC22" s="232"/>
      <c r="JZD22" s="232"/>
      <c r="JZE22" s="232"/>
      <c r="JZF22" s="232"/>
      <c r="JZG22" s="232"/>
      <c r="JZH22" s="232"/>
      <c r="JZI22" s="232"/>
      <c r="JZJ22" s="232"/>
      <c r="JZK22" s="232"/>
      <c r="JZL22" s="232"/>
      <c r="JZM22" s="232"/>
      <c r="JZN22" s="232"/>
      <c r="JZO22" s="232"/>
      <c r="JZP22" s="232"/>
      <c r="JZQ22" s="232"/>
      <c r="JZR22" s="232"/>
      <c r="JZS22" s="232"/>
      <c r="JZT22" s="232"/>
      <c r="JZU22" s="232"/>
      <c r="JZV22" s="232"/>
      <c r="JZW22" s="232"/>
      <c r="JZX22" s="232"/>
      <c r="JZY22" s="232"/>
      <c r="JZZ22" s="232"/>
      <c r="KAA22" s="232"/>
      <c r="KAB22" s="232"/>
      <c r="KAC22" s="232"/>
      <c r="KAD22" s="232"/>
      <c r="KAE22" s="232"/>
      <c r="KAF22" s="232"/>
      <c r="KAG22" s="232"/>
      <c r="KAH22" s="232"/>
      <c r="KAI22" s="232"/>
      <c r="KAJ22" s="232"/>
      <c r="KAK22" s="232"/>
      <c r="KAL22" s="232"/>
      <c r="KAM22" s="232"/>
      <c r="KAN22" s="232"/>
      <c r="KAO22" s="232"/>
      <c r="KAP22" s="232"/>
      <c r="KAQ22" s="232"/>
      <c r="KAR22" s="232"/>
      <c r="KAS22" s="232"/>
      <c r="KAT22" s="232"/>
      <c r="KAU22" s="232"/>
      <c r="KAV22" s="232"/>
      <c r="KAW22" s="232"/>
      <c r="KAX22" s="232"/>
      <c r="KAY22" s="232"/>
      <c r="KAZ22" s="232"/>
      <c r="KBA22" s="232"/>
      <c r="KBB22" s="232"/>
      <c r="KBC22" s="232"/>
      <c r="KBD22" s="232"/>
      <c r="KBE22" s="232"/>
      <c r="KBF22" s="232"/>
      <c r="KBG22" s="232"/>
      <c r="KBH22" s="232"/>
      <c r="KBI22" s="232"/>
      <c r="KBJ22" s="232"/>
      <c r="KBK22" s="232"/>
      <c r="KBL22" s="232"/>
      <c r="KBM22" s="232"/>
      <c r="KBN22" s="232"/>
      <c r="KBO22" s="232"/>
      <c r="KBP22" s="232"/>
      <c r="KBQ22" s="232"/>
      <c r="KBR22" s="232"/>
      <c r="KBS22" s="232"/>
      <c r="KBT22" s="232"/>
      <c r="KBU22" s="232"/>
      <c r="KBV22" s="232"/>
      <c r="KBW22" s="232"/>
      <c r="KBX22" s="232"/>
      <c r="KBY22" s="232"/>
      <c r="KBZ22" s="232"/>
      <c r="KCA22" s="232"/>
      <c r="KCB22" s="232"/>
      <c r="KCC22" s="232"/>
      <c r="KCD22" s="232"/>
      <c r="KCE22" s="232"/>
      <c r="KCF22" s="232"/>
      <c r="KCG22" s="232"/>
      <c r="KCH22" s="232"/>
      <c r="KCI22" s="232"/>
      <c r="KCJ22" s="232"/>
      <c r="KCK22" s="232"/>
      <c r="KCL22" s="232"/>
      <c r="KCM22" s="232"/>
      <c r="KCN22" s="232"/>
      <c r="KCO22" s="232"/>
      <c r="KCP22" s="232"/>
      <c r="KCQ22" s="232"/>
      <c r="KCR22" s="232"/>
      <c r="KCS22" s="232"/>
      <c r="KCT22" s="232"/>
      <c r="KCU22" s="232"/>
      <c r="KCV22" s="232"/>
      <c r="KCW22" s="232"/>
      <c r="KCX22" s="232"/>
      <c r="KCY22" s="232"/>
      <c r="KCZ22" s="232"/>
      <c r="KDA22" s="232"/>
      <c r="KDB22" s="232"/>
      <c r="KDC22" s="232"/>
      <c r="KDD22" s="232"/>
      <c r="KDE22" s="232"/>
      <c r="KDF22" s="232"/>
      <c r="KDG22" s="232"/>
      <c r="KDH22" s="232"/>
      <c r="KDI22" s="232"/>
      <c r="KDJ22" s="232"/>
      <c r="KDK22" s="232"/>
      <c r="KDL22" s="232"/>
      <c r="KDM22" s="232"/>
      <c r="KDN22" s="232"/>
      <c r="KDO22" s="232"/>
      <c r="KDP22" s="232"/>
      <c r="KDQ22" s="232"/>
      <c r="KDR22" s="232"/>
      <c r="KDS22" s="232"/>
      <c r="KDT22" s="232"/>
      <c r="KDU22" s="232"/>
      <c r="KDV22" s="232"/>
      <c r="KDW22" s="232"/>
      <c r="KDX22" s="232"/>
      <c r="KDY22" s="232"/>
      <c r="KDZ22" s="232"/>
      <c r="KEA22" s="232"/>
      <c r="KEB22" s="232"/>
      <c r="KEC22" s="232"/>
      <c r="KED22" s="232"/>
      <c r="KEE22" s="232"/>
      <c r="KEF22" s="232"/>
      <c r="KEG22" s="232"/>
      <c r="KEH22" s="232"/>
      <c r="KEI22" s="232"/>
      <c r="KEJ22" s="232"/>
      <c r="KEK22" s="232"/>
      <c r="KEL22" s="232"/>
      <c r="KEM22" s="232"/>
      <c r="KEN22" s="232"/>
      <c r="KEO22" s="232"/>
      <c r="KEP22" s="232"/>
      <c r="KEQ22" s="232"/>
      <c r="KER22" s="232"/>
      <c r="KES22" s="232"/>
      <c r="KET22" s="232"/>
      <c r="KEU22" s="232"/>
      <c r="KEV22" s="232"/>
      <c r="KEW22" s="232"/>
      <c r="KEX22" s="232"/>
      <c r="KEY22" s="232"/>
      <c r="KEZ22" s="232"/>
      <c r="KFA22" s="232"/>
      <c r="KFB22" s="232"/>
      <c r="KFC22" s="232"/>
      <c r="KFD22" s="232"/>
      <c r="KFE22" s="232"/>
      <c r="KFF22" s="232"/>
      <c r="KFG22" s="232"/>
      <c r="KFH22" s="232"/>
      <c r="KFI22" s="232"/>
      <c r="KFJ22" s="232"/>
      <c r="KFK22" s="232"/>
      <c r="KFL22" s="232"/>
      <c r="KFM22" s="232"/>
      <c r="KFN22" s="232"/>
      <c r="KFO22" s="232"/>
      <c r="KFP22" s="232"/>
      <c r="KFQ22" s="232"/>
      <c r="KFR22" s="232"/>
      <c r="KFS22" s="232"/>
      <c r="KFT22" s="232"/>
      <c r="KFU22" s="232"/>
      <c r="KFV22" s="232"/>
      <c r="KFW22" s="232"/>
      <c r="KFX22" s="232"/>
      <c r="KFY22" s="232"/>
      <c r="KFZ22" s="232"/>
      <c r="KGA22" s="232"/>
      <c r="KGB22" s="232"/>
      <c r="KGC22" s="232"/>
      <c r="KGD22" s="232"/>
      <c r="KGE22" s="232"/>
      <c r="KGF22" s="232"/>
      <c r="KGG22" s="232"/>
      <c r="KGH22" s="232"/>
      <c r="KGI22" s="232"/>
      <c r="KGJ22" s="232"/>
      <c r="KGK22" s="232"/>
      <c r="KGL22" s="232"/>
      <c r="KGM22" s="232"/>
      <c r="KGN22" s="232"/>
      <c r="KGO22" s="232"/>
      <c r="KGP22" s="232"/>
      <c r="KGQ22" s="232"/>
      <c r="KGR22" s="232"/>
      <c r="KGS22" s="232"/>
      <c r="KGT22" s="232"/>
      <c r="KGU22" s="232"/>
      <c r="KGV22" s="232"/>
      <c r="KGW22" s="232"/>
      <c r="KGX22" s="232"/>
      <c r="KGY22" s="232"/>
      <c r="KGZ22" s="232"/>
      <c r="KHA22" s="232"/>
      <c r="KHB22" s="232"/>
      <c r="KHC22" s="232"/>
      <c r="KHD22" s="232"/>
      <c r="KHE22" s="232"/>
      <c r="KHF22" s="232"/>
      <c r="KHG22" s="232"/>
      <c r="KHH22" s="232"/>
      <c r="KHI22" s="232"/>
      <c r="KHJ22" s="232"/>
      <c r="KHK22" s="232"/>
      <c r="KHL22" s="232"/>
      <c r="KHM22" s="232"/>
      <c r="KHN22" s="232"/>
      <c r="KHO22" s="232"/>
      <c r="KHP22" s="232"/>
      <c r="KHQ22" s="232"/>
      <c r="KHR22" s="232"/>
      <c r="KHS22" s="232"/>
      <c r="KHT22" s="232"/>
      <c r="KHU22" s="232"/>
      <c r="KHV22" s="232"/>
      <c r="KHW22" s="232"/>
      <c r="KHX22" s="232"/>
      <c r="KHY22" s="232"/>
      <c r="KHZ22" s="232"/>
      <c r="KIA22" s="232"/>
      <c r="KIB22" s="232"/>
      <c r="KIC22" s="232"/>
      <c r="KID22" s="232"/>
      <c r="KIE22" s="232"/>
      <c r="KIF22" s="232"/>
      <c r="KIG22" s="232"/>
      <c r="KIH22" s="232"/>
      <c r="KII22" s="232"/>
      <c r="KIJ22" s="232"/>
      <c r="KIK22" s="232"/>
      <c r="KIL22" s="232"/>
      <c r="KIM22" s="232"/>
      <c r="KIN22" s="232"/>
      <c r="KIO22" s="232"/>
      <c r="KIP22" s="232"/>
      <c r="KIQ22" s="232"/>
      <c r="KIR22" s="232"/>
      <c r="KIS22" s="232"/>
      <c r="KIT22" s="232"/>
      <c r="KIU22" s="232"/>
      <c r="KIV22" s="232"/>
      <c r="KIW22" s="232"/>
      <c r="KIX22" s="232"/>
      <c r="KIY22" s="232"/>
      <c r="KIZ22" s="232"/>
      <c r="KJA22" s="232"/>
      <c r="KJB22" s="232"/>
      <c r="KJC22" s="232"/>
      <c r="KJD22" s="232"/>
      <c r="KJE22" s="232"/>
      <c r="KJF22" s="232"/>
      <c r="KJG22" s="232"/>
      <c r="KJH22" s="232"/>
      <c r="KJI22" s="232"/>
      <c r="KJJ22" s="232"/>
      <c r="KJK22" s="232"/>
      <c r="KJL22" s="232"/>
      <c r="KJM22" s="232"/>
      <c r="KJN22" s="232"/>
      <c r="KJO22" s="232"/>
      <c r="KJP22" s="232"/>
      <c r="KJQ22" s="232"/>
      <c r="KJR22" s="232"/>
      <c r="KJS22" s="232"/>
      <c r="KJT22" s="232"/>
      <c r="KJU22" s="232"/>
      <c r="KJV22" s="232"/>
      <c r="KJW22" s="232"/>
      <c r="KJX22" s="232"/>
      <c r="KJY22" s="232"/>
      <c r="KJZ22" s="232"/>
      <c r="KKA22" s="232"/>
      <c r="KKB22" s="232"/>
      <c r="KKC22" s="232"/>
      <c r="KKD22" s="232"/>
      <c r="KKE22" s="232"/>
      <c r="KKF22" s="232"/>
      <c r="KKG22" s="232"/>
      <c r="KKH22" s="232"/>
      <c r="KKI22" s="232"/>
      <c r="KKJ22" s="232"/>
      <c r="KKK22" s="232"/>
      <c r="KKL22" s="232"/>
      <c r="KKM22" s="232"/>
      <c r="KKN22" s="232"/>
      <c r="KKO22" s="232"/>
      <c r="KKP22" s="232"/>
      <c r="KKQ22" s="232"/>
      <c r="KKR22" s="232"/>
      <c r="KKS22" s="232"/>
      <c r="KKT22" s="232"/>
      <c r="KKU22" s="232"/>
      <c r="KKV22" s="232"/>
      <c r="KKW22" s="232"/>
      <c r="KKX22" s="232"/>
      <c r="KKY22" s="232"/>
      <c r="KKZ22" s="232"/>
      <c r="KLA22" s="232"/>
      <c r="KLB22" s="232"/>
      <c r="KLC22" s="232"/>
      <c r="KLD22" s="232"/>
      <c r="KLE22" s="232"/>
      <c r="KLF22" s="232"/>
      <c r="KLG22" s="232"/>
      <c r="KLH22" s="232"/>
      <c r="KLI22" s="232"/>
      <c r="KLJ22" s="232"/>
      <c r="KLK22" s="232"/>
      <c r="KLL22" s="232"/>
      <c r="KLM22" s="232"/>
      <c r="KLN22" s="232"/>
      <c r="KLO22" s="232"/>
      <c r="KLP22" s="232"/>
      <c r="KLQ22" s="232"/>
      <c r="KLR22" s="232"/>
      <c r="KLS22" s="232"/>
      <c r="KLT22" s="232"/>
      <c r="KLU22" s="232"/>
      <c r="KLV22" s="232"/>
      <c r="KLW22" s="232"/>
      <c r="KLX22" s="232"/>
      <c r="KLY22" s="232"/>
      <c r="KLZ22" s="232"/>
      <c r="KMA22" s="232"/>
      <c r="KMB22" s="232"/>
      <c r="KMC22" s="232"/>
      <c r="KMD22" s="232"/>
      <c r="KME22" s="232"/>
      <c r="KMF22" s="232"/>
      <c r="KMG22" s="232"/>
      <c r="KMH22" s="232"/>
      <c r="KMI22" s="232"/>
      <c r="KMJ22" s="232"/>
      <c r="KMK22" s="232"/>
      <c r="KML22" s="232"/>
      <c r="KMM22" s="232"/>
      <c r="KMN22" s="232"/>
      <c r="KMO22" s="232"/>
      <c r="KMP22" s="232"/>
      <c r="KMQ22" s="232"/>
      <c r="KMR22" s="232"/>
      <c r="KMS22" s="232"/>
      <c r="KMT22" s="232"/>
      <c r="KMU22" s="232"/>
      <c r="KMV22" s="232"/>
      <c r="KMW22" s="232"/>
      <c r="KMX22" s="232"/>
      <c r="KMY22" s="232"/>
      <c r="KMZ22" s="232"/>
      <c r="KNA22" s="232"/>
      <c r="KNB22" s="232"/>
      <c r="KNC22" s="232"/>
      <c r="KND22" s="232"/>
      <c r="KNE22" s="232"/>
      <c r="KNF22" s="232"/>
      <c r="KNG22" s="232"/>
      <c r="KNH22" s="232"/>
      <c r="KNI22" s="232"/>
      <c r="KNJ22" s="232"/>
      <c r="KNK22" s="232"/>
      <c r="KNL22" s="232"/>
      <c r="KNM22" s="232"/>
      <c r="KNN22" s="232"/>
      <c r="KNO22" s="232"/>
      <c r="KNP22" s="232"/>
      <c r="KNQ22" s="232"/>
      <c r="KNR22" s="232"/>
      <c r="KNS22" s="232"/>
      <c r="KNT22" s="232"/>
      <c r="KNU22" s="232"/>
      <c r="KNV22" s="232"/>
      <c r="KNW22" s="232"/>
      <c r="KNX22" s="232"/>
      <c r="KNY22" s="232"/>
      <c r="KNZ22" s="232"/>
      <c r="KOA22" s="232"/>
      <c r="KOB22" s="232"/>
      <c r="KOC22" s="232"/>
      <c r="KOD22" s="232"/>
      <c r="KOE22" s="232"/>
      <c r="KOF22" s="232"/>
      <c r="KOG22" s="232"/>
      <c r="KOH22" s="232"/>
      <c r="KOI22" s="232"/>
      <c r="KOJ22" s="232"/>
      <c r="KOK22" s="232"/>
      <c r="KOL22" s="232"/>
      <c r="KOM22" s="232"/>
      <c r="KON22" s="232"/>
      <c r="KOO22" s="232"/>
      <c r="KOP22" s="232"/>
      <c r="KOQ22" s="232"/>
      <c r="KOR22" s="232"/>
      <c r="KOS22" s="232"/>
      <c r="KOT22" s="232"/>
      <c r="KOU22" s="232"/>
      <c r="KOV22" s="232"/>
      <c r="KOW22" s="232"/>
      <c r="KOX22" s="232"/>
      <c r="KOY22" s="232"/>
      <c r="KOZ22" s="232"/>
      <c r="KPA22" s="232"/>
      <c r="KPB22" s="232"/>
      <c r="KPC22" s="232"/>
      <c r="KPD22" s="232"/>
      <c r="KPE22" s="232"/>
      <c r="KPF22" s="232"/>
      <c r="KPG22" s="232"/>
      <c r="KPH22" s="232"/>
      <c r="KPI22" s="232"/>
      <c r="KPJ22" s="232"/>
      <c r="KPK22" s="232"/>
      <c r="KPL22" s="232"/>
      <c r="KPM22" s="232"/>
      <c r="KPN22" s="232"/>
      <c r="KPO22" s="232"/>
      <c r="KPP22" s="232"/>
      <c r="KPQ22" s="232"/>
      <c r="KPR22" s="232"/>
      <c r="KPS22" s="232"/>
      <c r="KPT22" s="232"/>
      <c r="KPU22" s="232"/>
      <c r="KPV22" s="232"/>
      <c r="KPW22" s="232"/>
      <c r="KPX22" s="232"/>
      <c r="KPY22" s="232"/>
      <c r="KPZ22" s="232"/>
      <c r="KQA22" s="232"/>
      <c r="KQB22" s="232"/>
      <c r="KQC22" s="232"/>
      <c r="KQD22" s="232"/>
      <c r="KQE22" s="232"/>
      <c r="KQF22" s="232"/>
      <c r="KQG22" s="232"/>
      <c r="KQH22" s="232"/>
      <c r="KQI22" s="232"/>
      <c r="KQJ22" s="232"/>
      <c r="KQK22" s="232"/>
      <c r="KQL22" s="232"/>
      <c r="KQM22" s="232"/>
      <c r="KQN22" s="232"/>
      <c r="KQO22" s="232"/>
      <c r="KQP22" s="232"/>
      <c r="KQQ22" s="232"/>
      <c r="KQR22" s="232"/>
      <c r="KQS22" s="232"/>
      <c r="KQT22" s="232"/>
      <c r="KQU22" s="232"/>
      <c r="KQV22" s="232"/>
      <c r="KQW22" s="232"/>
      <c r="KQX22" s="232"/>
      <c r="KQY22" s="232"/>
      <c r="KQZ22" s="232"/>
      <c r="KRA22" s="232"/>
      <c r="KRB22" s="232"/>
      <c r="KRC22" s="232"/>
      <c r="KRD22" s="232"/>
      <c r="KRE22" s="232"/>
      <c r="KRF22" s="232"/>
      <c r="KRG22" s="232"/>
      <c r="KRH22" s="232"/>
      <c r="KRI22" s="232"/>
      <c r="KRJ22" s="232"/>
      <c r="KRK22" s="232"/>
      <c r="KRL22" s="232"/>
      <c r="KRM22" s="232"/>
      <c r="KRN22" s="232"/>
      <c r="KRO22" s="232"/>
      <c r="KRP22" s="232"/>
      <c r="KRQ22" s="232"/>
      <c r="KRR22" s="232"/>
      <c r="KRS22" s="232"/>
      <c r="KRT22" s="232"/>
      <c r="KRU22" s="232"/>
      <c r="KRV22" s="232"/>
      <c r="KRW22" s="232"/>
      <c r="KRX22" s="232"/>
      <c r="KRY22" s="232"/>
      <c r="KRZ22" s="232"/>
      <c r="KSA22" s="232"/>
      <c r="KSB22" s="232"/>
      <c r="KSC22" s="232"/>
      <c r="KSD22" s="232"/>
      <c r="KSE22" s="232"/>
      <c r="KSF22" s="232"/>
      <c r="KSG22" s="232"/>
      <c r="KSH22" s="232"/>
      <c r="KSI22" s="232"/>
      <c r="KSJ22" s="232"/>
      <c r="KSK22" s="232"/>
      <c r="KSL22" s="232"/>
      <c r="KSM22" s="232"/>
      <c r="KSN22" s="232"/>
      <c r="KSO22" s="232"/>
      <c r="KSP22" s="232"/>
      <c r="KSQ22" s="232"/>
      <c r="KSR22" s="232"/>
      <c r="KSS22" s="232"/>
      <c r="KST22" s="232"/>
      <c r="KSU22" s="232"/>
      <c r="KSV22" s="232"/>
      <c r="KSW22" s="232"/>
      <c r="KSX22" s="232"/>
      <c r="KSY22" s="232"/>
      <c r="KSZ22" s="232"/>
      <c r="KTA22" s="232"/>
      <c r="KTB22" s="232"/>
      <c r="KTC22" s="232"/>
      <c r="KTD22" s="232"/>
      <c r="KTE22" s="232"/>
      <c r="KTF22" s="232"/>
      <c r="KTG22" s="232"/>
      <c r="KTH22" s="232"/>
      <c r="KTI22" s="232"/>
      <c r="KTJ22" s="232"/>
      <c r="KTK22" s="232"/>
      <c r="KTL22" s="232"/>
      <c r="KTM22" s="232"/>
      <c r="KTN22" s="232"/>
      <c r="KTO22" s="232"/>
      <c r="KTP22" s="232"/>
      <c r="KTQ22" s="232"/>
      <c r="KTR22" s="232"/>
      <c r="KTS22" s="232"/>
      <c r="KTT22" s="232"/>
      <c r="KTU22" s="232"/>
      <c r="KTV22" s="232"/>
      <c r="KTW22" s="232"/>
      <c r="KTX22" s="232"/>
      <c r="KTY22" s="232"/>
      <c r="KTZ22" s="232"/>
      <c r="KUA22" s="232"/>
      <c r="KUB22" s="232"/>
      <c r="KUC22" s="232"/>
      <c r="KUD22" s="232"/>
      <c r="KUE22" s="232"/>
      <c r="KUF22" s="232"/>
      <c r="KUG22" s="232"/>
      <c r="KUH22" s="232"/>
      <c r="KUI22" s="232"/>
      <c r="KUJ22" s="232"/>
      <c r="KUK22" s="232"/>
      <c r="KUL22" s="232"/>
      <c r="KUM22" s="232"/>
      <c r="KUN22" s="232"/>
      <c r="KUO22" s="232"/>
      <c r="KUP22" s="232"/>
      <c r="KUQ22" s="232"/>
      <c r="KUR22" s="232"/>
      <c r="KUS22" s="232"/>
      <c r="KUT22" s="232"/>
      <c r="KUU22" s="232"/>
      <c r="KUV22" s="232"/>
      <c r="KUW22" s="232"/>
      <c r="KUX22" s="232"/>
      <c r="KUY22" s="232"/>
      <c r="KUZ22" s="232"/>
      <c r="KVA22" s="232"/>
      <c r="KVB22" s="232"/>
      <c r="KVC22" s="232"/>
      <c r="KVD22" s="232"/>
      <c r="KVE22" s="232"/>
      <c r="KVF22" s="232"/>
      <c r="KVG22" s="232"/>
      <c r="KVH22" s="232"/>
      <c r="KVI22" s="232"/>
      <c r="KVJ22" s="232"/>
      <c r="KVK22" s="232"/>
      <c r="KVL22" s="232"/>
      <c r="KVM22" s="232"/>
      <c r="KVN22" s="232"/>
      <c r="KVO22" s="232"/>
      <c r="KVP22" s="232"/>
      <c r="KVQ22" s="232"/>
      <c r="KVR22" s="232"/>
      <c r="KVS22" s="232"/>
      <c r="KVT22" s="232"/>
      <c r="KVU22" s="232"/>
      <c r="KVV22" s="232"/>
      <c r="KVW22" s="232"/>
      <c r="KVX22" s="232"/>
      <c r="KVY22" s="232"/>
      <c r="KVZ22" s="232"/>
      <c r="KWA22" s="232"/>
      <c r="KWB22" s="232"/>
      <c r="KWC22" s="232"/>
      <c r="KWD22" s="232"/>
      <c r="KWE22" s="232"/>
      <c r="KWF22" s="232"/>
      <c r="KWG22" s="232"/>
      <c r="KWH22" s="232"/>
      <c r="KWI22" s="232"/>
      <c r="KWJ22" s="232"/>
      <c r="KWK22" s="232"/>
      <c r="KWL22" s="232"/>
      <c r="KWM22" s="232"/>
      <c r="KWN22" s="232"/>
      <c r="KWO22" s="232"/>
      <c r="KWP22" s="232"/>
      <c r="KWQ22" s="232"/>
      <c r="KWR22" s="232"/>
      <c r="KWS22" s="232"/>
      <c r="KWT22" s="232"/>
      <c r="KWU22" s="232"/>
      <c r="KWV22" s="232"/>
      <c r="KWW22" s="232"/>
      <c r="KWX22" s="232"/>
      <c r="KWY22" s="232"/>
      <c r="KWZ22" s="232"/>
      <c r="KXA22" s="232"/>
      <c r="KXB22" s="232"/>
      <c r="KXC22" s="232"/>
      <c r="KXD22" s="232"/>
      <c r="KXE22" s="232"/>
      <c r="KXF22" s="232"/>
      <c r="KXG22" s="232"/>
      <c r="KXH22" s="232"/>
      <c r="KXI22" s="232"/>
      <c r="KXJ22" s="232"/>
      <c r="KXK22" s="232"/>
      <c r="KXL22" s="232"/>
      <c r="KXM22" s="232"/>
      <c r="KXN22" s="232"/>
      <c r="KXO22" s="232"/>
      <c r="KXP22" s="232"/>
      <c r="KXQ22" s="232"/>
      <c r="KXR22" s="232"/>
      <c r="KXS22" s="232"/>
      <c r="KXT22" s="232"/>
      <c r="KXU22" s="232"/>
      <c r="KXV22" s="232"/>
      <c r="KXW22" s="232"/>
      <c r="KXX22" s="232"/>
      <c r="KXY22" s="232"/>
      <c r="KXZ22" s="232"/>
      <c r="KYA22" s="232"/>
      <c r="KYB22" s="232"/>
      <c r="KYC22" s="232"/>
      <c r="KYD22" s="232"/>
      <c r="KYE22" s="232"/>
      <c r="KYF22" s="232"/>
      <c r="KYG22" s="232"/>
      <c r="KYH22" s="232"/>
      <c r="KYI22" s="232"/>
      <c r="KYJ22" s="232"/>
      <c r="KYK22" s="232"/>
      <c r="KYL22" s="232"/>
      <c r="KYM22" s="232"/>
      <c r="KYN22" s="232"/>
      <c r="KYO22" s="232"/>
      <c r="KYP22" s="232"/>
      <c r="KYQ22" s="232"/>
      <c r="KYR22" s="232"/>
      <c r="KYS22" s="232"/>
      <c r="KYT22" s="232"/>
      <c r="KYU22" s="232"/>
      <c r="KYV22" s="232"/>
      <c r="KYW22" s="232"/>
      <c r="KYX22" s="232"/>
      <c r="KYY22" s="232"/>
      <c r="KYZ22" s="232"/>
      <c r="KZA22" s="232"/>
      <c r="KZB22" s="232"/>
      <c r="KZC22" s="232"/>
      <c r="KZD22" s="232"/>
      <c r="KZE22" s="232"/>
      <c r="KZF22" s="232"/>
      <c r="KZG22" s="232"/>
      <c r="KZH22" s="232"/>
      <c r="KZI22" s="232"/>
      <c r="KZJ22" s="232"/>
      <c r="KZK22" s="232"/>
      <c r="KZL22" s="232"/>
      <c r="KZM22" s="232"/>
      <c r="KZN22" s="232"/>
      <c r="KZO22" s="232"/>
      <c r="KZP22" s="232"/>
      <c r="KZQ22" s="232"/>
      <c r="KZR22" s="232"/>
      <c r="KZS22" s="232"/>
      <c r="KZT22" s="232"/>
      <c r="KZU22" s="232"/>
      <c r="KZV22" s="232"/>
      <c r="KZW22" s="232"/>
      <c r="KZX22" s="232"/>
      <c r="KZY22" s="232"/>
      <c r="KZZ22" s="232"/>
      <c r="LAA22" s="232"/>
      <c r="LAB22" s="232"/>
      <c r="LAC22" s="232"/>
      <c r="LAD22" s="232"/>
      <c r="LAE22" s="232"/>
      <c r="LAF22" s="232"/>
      <c r="LAG22" s="232"/>
      <c r="LAH22" s="232"/>
      <c r="LAI22" s="232"/>
      <c r="LAJ22" s="232"/>
      <c r="LAK22" s="232"/>
      <c r="LAL22" s="232"/>
      <c r="LAM22" s="232"/>
      <c r="LAN22" s="232"/>
      <c r="LAO22" s="232"/>
      <c r="LAP22" s="232"/>
      <c r="LAQ22" s="232"/>
      <c r="LAR22" s="232"/>
      <c r="LAS22" s="232"/>
      <c r="LAT22" s="232"/>
      <c r="LAU22" s="232"/>
      <c r="LAV22" s="232"/>
      <c r="LAW22" s="232"/>
      <c r="LAX22" s="232"/>
      <c r="LAY22" s="232"/>
      <c r="LAZ22" s="232"/>
      <c r="LBA22" s="232"/>
      <c r="LBB22" s="232"/>
      <c r="LBC22" s="232"/>
      <c r="LBD22" s="232"/>
      <c r="LBE22" s="232"/>
      <c r="LBF22" s="232"/>
      <c r="LBG22" s="232"/>
      <c r="LBH22" s="232"/>
      <c r="LBI22" s="232"/>
      <c r="LBJ22" s="232"/>
      <c r="LBK22" s="232"/>
      <c r="LBL22" s="232"/>
      <c r="LBM22" s="232"/>
      <c r="LBN22" s="232"/>
      <c r="LBO22" s="232"/>
      <c r="LBP22" s="232"/>
      <c r="LBQ22" s="232"/>
      <c r="LBR22" s="232"/>
      <c r="LBS22" s="232"/>
      <c r="LBT22" s="232"/>
      <c r="LBU22" s="232"/>
      <c r="LBV22" s="232"/>
      <c r="LBW22" s="232"/>
      <c r="LBX22" s="232"/>
      <c r="LBY22" s="232"/>
      <c r="LBZ22" s="232"/>
      <c r="LCA22" s="232"/>
      <c r="LCB22" s="232"/>
      <c r="LCC22" s="232"/>
      <c r="LCD22" s="232"/>
      <c r="LCE22" s="232"/>
      <c r="LCF22" s="232"/>
      <c r="LCG22" s="232"/>
      <c r="LCH22" s="232"/>
      <c r="LCI22" s="232"/>
      <c r="LCJ22" s="232"/>
      <c r="LCK22" s="232"/>
      <c r="LCL22" s="232"/>
      <c r="LCM22" s="232"/>
      <c r="LCN22" s="232"/>
      <c r="LCO22" s="232"/>
      <c r="LCP22" s="232"/>
      <c r="LCQ22" s="232"/>
      <c r="LCR22" s="232"/>
      <c r="LCS22" s="232"/>
      <c r="LCT22" s="232"/>
      <c r="LCU22" s="232"/>
      <c r="LCV22" s="232"/>
      <c r="LCW22" s="232"/>
      <c r="LCX22" s="232"/>
      <c r="LCY22" s="232"/>
      <c r="LCZ22" s="232"/>
      <c r="LDA22" s="232"/>
      <c r="LDB22" s="232"/>
      <c r="LDC22" s="232"/>
      <c r="LDD22" s="232"/>
      <c r="LDE22" s="232"/>
      <c r="LDF22" s="232"/>
      <c r="LDG22" s="232"/>
      <c r="LDH22" s="232"/>
      <c r="LDI22" s="232"/>
      <c r="LDJ22" s="232"/>
      <c r="LDK22" s="232"/>
      <c r="LDL22" s="232"/>
      <c r="LDM22" s="232"/>
      <c r="LDN22" s="232"/>
      <c r="LDO22" s="232"/>
      <c r="LDP22" s="232"/>
      <c r="LDQ22" s="232"/>
      <c r="LDR22" s="232"/>
      <c r="LDS22" s="232"/>
      <c r="LDT22" s="232"/>
      <c r="LDU22" s="232"/>
      <c r="LDV22" s="232"/>
      <c r="LDW22" s="232"/>
      <c r="LDX22" s="232"/>
      <c r="LDY22" s="232"/>
      <c r="LDZ22" s="232"/>
      <c r="LEA22" s="232"/>
      <c r="LEB22" s="232"/>
      <c r="LEC22" s="232"/>
      <c r="LED22" s="232"/>
      <c r="LEE22" s="232"/>
      <c r="LEF22" s="232"/>
      <c r="LEG22" s="232"/>
      <c r="LEH22" s="232"/>
      <c r="LEI22" s="232"/>
      <c r="LEJ22" s="232"/>
      <c r="LEK22" s="232"/>
      <c r="LEL22" s="232"/>
      <c r="LEM22" s="232"/>
      <c r="LEN22" s="232"/>
      <c r="LEO22" s="232"/>
      <c r="LEP22" s="232"/>
      <c r="LEQ22" s="232"/>
      <c r="LER22" s="232"/>
      <c r="LES22" s="232"/>
      <c r="LET22" s="232"/>
      <c r="LEU22" s="232"/>
      <c r="LEV22" s="232"/>
      <c r="LEW22" s="232"/>
      <c r="LEX22" s="232"/>
      <c r="LEY22" s="232"/>
      <c r="LEZ22" s="232"/>
      <c r="LFA22" s="232"/>
      <c r="LFB22" s="232"/>
      <c r="LFC22" s="232"/>
      <c r="LFD22" s="232"/>
      <c r="LFE22" s="232"/>
      <c r="LFF22" s="232"/>
      <c r="LFG22" s="232"/>
      <c r="LFH22" s="232"/>
      <c r="LFI22" s="232"/>
      <c r="LFJ22" s="232"/>
      <c r="LFK22" s="232"/>
      <c r="LFL22" s="232"/>
      <c r="LFM22" s="232"/>
      <c r="LFN22" s="232"/>
      <c r="LFO22" s="232"/>
      <c r="LFP22" s="232"/>
      <c r="LFQ22" s="232"/>
      <c r="LFR22" s="232"/>
      <c r="LFS22" s="232"/>
      <c r="LFT22" s="232"/>
      <c r="LFU22" s="232"/>
      <c r="LFV22" s="232"/>
      <c r="LFW22" s="232"/>
      <c r="LFX22" s="232"/>
      <c r="LFY22" s="232"/>
      <c r="LFZ22" s="232"/>
      <c r="LGA22" s="232"/>
      <c r="LGB22" s="232"/>
      <c r="LGC22" s="232"/>
      <c r="LGD22" s="232"/>
      <c r="LGE22" s="232"/>
      <c r="LGF22" s="232"/>
      <c r="LGG22" s="232"/>
      <c r="LGH22" s="232"/>
      <c r="LGI22" s="232"/>
      <c r="LGJ22" s="232"/>
      <c r="LGK22" s="232"/>
      <c r="LGL22" s="232"/>
      <c r="LGM22" s="232"/>
      <c r="LGN22" s="232"/>
      <c r="LGO22" s="232"/>
      <c r="LGP22" s="232"/>
      <c r="LGQ22" s="232"/>
      <c r="LGR22" s="232"/>
      <c r="LGS22" s="232"/>
      <c r="LGT22" s="232"/>
      <c r="LGU22" s="232"/>
      <c r="LGV22" s="232"/>
      <c r="LGW22" s="232"/>
      <c r="LGX22" s="232"/>
      <c r="LGY22" s="232"/>
      <c r="LGZ22" s="232"/>
      <c r="LHA22" s="232"/>
      <c r="LHB22" s="232"/>
      <c r="LHC22" s="232"/>
      <c r="LHD22" s="232"/>
      <c r="LHE22" s="232"/>
      <c r="LHF22" s="232"/>
      <c r="LHG22" s="232"/>
      <c r="LHH22" s="232"/>
      <c r="LHI22" s="232"/>
      <c r="LHJ22" s="232"/>
      <c r="LHK22" s="232"/>
      <c r="LHL22" s="232"/>
      <c r="LHM22" s="232"/>
      <c r="LHN22" s="232"/>
      <c r="LHO22" s="232"/>
      <c r="LHP22" s="232"/>
      <c r="LHQ22" s="232"/>
      <c r="LHR22" s="232"/>
      <c r="LHS22" s="232"/>
      <c r="LHT22" s="232"/>
      <c r="LHU22" s="232"/>
      <c r="LHV22" s="232"/>
      <c r="LHW22" s="232"/>
      <c r="LHX22" s="232"/>
      <c r="LHY22" s="232"/>
      <c r="LHZ22" s="232"/>
      <c r="LIA22" s="232"/>
      <c r="LIB22" s="232"/>
      <c r="LIC22" s="232"/>
      <c r="LID22" s="232"/>
      <c r="LIE22" s="232"/>
      <c r="LIF22" s="232"/>
      <c r="LIG22" s="232"/>
      <c r="LIH22" s="232"/>
      <c r="LII22" s="232"/>
      <c r="LIJ22" s="232"/>
      <c r="LIK22" s="232"/>
      <c r="LIL22" s="232"/>
      <c r="LIM22" s="232"/>
      <c r="LIN22" s="232"/>
      <c r="LIO22" s="232"/>
      <c r="LIP22" s="232"/>
      <c r="LIQ22" s="232"/>
      <c r="LIR22" s="232"/>
      <c r="LIS22" s="232"/>
      <c r="LIT22" s="232"/>
      <c r="LIU22" s="232"/>
      <c r="LIV22" s="232"/>
      <c r="LIW22" s="232"/>
      <c r="LIX22" s="232"/>
      <c r="LIY22" s="232"/>
      <c r="LIZ22" s="232"/>
      <c r="LJA22" s="232"/>
      <c r="LJB22" s="232"/>
      <c r="LJC22" s="232"/>
      <c r="LJD22" s="232"/>
      <c r="LJE22" s="232"/>
      <c r="LJF22" s="232"/>
      <c r="LJG22" s="232"/>
      <c r="LJH22" s="232"/>
      <c r="LJI22" s="232"/>
      <c r="LJJ22" s="232"/>
      <c r="LJK22" s="232"/>
      <c r="LJL22" s="232"/>
      <c r="LJM22" s="232"/>
      <c r="LJN22" s="232"/>
      <c r="LJO22" s="232"/>
      <c r="LJP22" s="232"/>
      <c r="LJQ22" s="232"/>
      <c r="LJR22" s="232"/>
      <c r="LJS22" s="232"/>
      <c r="LJT22" s="232"/>
      <c r="LJU22" s="232"/>
      <c r="LJV22" s="232"/>
      <c r="LJW22" s="232"/>
      <c r="LJX22" s="232"/>
      <c r="LJY22" s="232"/>
      <c r="LJZ22" s="232"/>
      <c r="LKA22" s="232"/>
      <c r="LKB22" s="232"/>
      <c r="LKC22" s="232"/>
      <c r="LKD22" s="232"/>
      <c r="LKE22" s="232"/>
      <c r="LKF22" s="232"/>
      <c r="LKG22" s="232"/>
      <c r="LKH22" s="232"/>
      <c r="LKI22" s="232"/>
      <c r="LKJ22" s="232"/>
      <c r="LKK22" s="232"/>
      <c r="LKL22" s="232"/>
      <c r="LKM22" s="232"/>
      <c r="LKN22" s="232"/>
      <c r="LKO22" s="232"/>
      <c r="LKP22" s="232"/>
      <c r="LKQ22" s="232"/>
      <c r="LKR22" s="232"/>
      <c r="LKS22" s="232"/>
      <c r="LKT22" s="232"/>
      <c r="LKU22" s="232"/>
      <c r="LKV22" s="232"/>
      <c r="LKW22" s="232"/>
      <c r="LKX22" s="232"/>
      <c r="LKY22" s="232"/>
      <c r="LKZ22" s="232"/>
      <c r="LLA22" s="232"/>
      <c r="LLB22" s="232"/>
      <c r="LLC22" s="232"/>
      <c r="LLD22" s="232"/>
      <c r="LLE22" s="232"/>
      <c r="LLF22" s="232"/>
      <c r="LLG22" s="232"/>
      <c r="LLH22" s="232"/>
      <c r="LLI22" s="232"/>
      <c r="LLJ22" s="232"/>
      <c r="LLK22" s="232"/>
      <c r="LLL22" s="232"/>
      <c r="LLM22" s="232"/>
      <c r="LLN22" s="232"/>
      <c r="LLO22" s="232"/>
      <c r="LLP22" s="232"/>
      <c r="LLQ22" s="232"/>
      <c r="LLR22" s="232"/>
      <c r="LLS22" s="232"/>
      <c r="LLT22" s="232"/>
      <c r="LLU22" s="232"/>
      <c r="LLV22" s="232"/>
      <c r="LLW22" s="232"/>
      <c r="LLX22" s="232"/>
      <c r="LLY22" s="232"/>
      <c r="LLZ22" s="232"/>
      <c r="LMA22" s="232"/>
      <c r="LMB22" s="232"/>
      <c r="LMC22" s="232"/>
      <c r="LMD22" s="232"/>
      <c r="LME22" s="232"/>
      <c r="LMF22" s="232"/>
      <c r="LMG22" s="232"/>
      <c r="LMH22" s="232"/>
      <c r="LMI22" s="232"/>
      <c r="LMJ22" s="232"/>
      <c r="LMK22" s="232"/>
      <c r="LML22" s="232"/>
      <c r="LMM22" s="232"/>
      <c r="LMN22" s="232"/>
      <c r="LMO22" s="232"/>
      <c r="LMP22" s="232"/>
      <c r="LMQ22" s="232"/>
      <c r="LMR22" s="232"/>
      <c r="LMS22" s="232"/>
      <c r="LMT22" s="232"/>
      <c r="LMU22" s="232"/>
      <c r="LMV22" s="232"/>
      <c r="LMW22" s="232"/>
      <c r="LMX22" s="232"/>
      <c r="LMY22" s="232"/>
      <c r="LMZ22" s="232"/>
      <c r="LNA22" s="232"/>
      <c r="LNB22" s="232"/>
      <c r="LNC22" s="232"/>
      <c r="LND22" s="232"/>
      <c r="LNE22" s="232"/>
      <c r="LNF22" s="232"/>
      <c r="LNG22" s="232"/>
      <c r="LNH22" s="232"/>
      <c r="LNI22" s="232"/>
      <c r="LNJ22" s="232"/>
      <c r="LNK22" s="232"/>
      <c r="LNL22" s="232"/>
      <c r="LNM22" s="232"/>
      <c r="LNN22" s="232"/>
      <c r="LNO22" s="232"/>
      <c r="LNP22" s="232"/>
      <c r="LNQ22" s="232"/>
      <c r="LNR22" s="232"/>
      <c r="LNS22" s="232"/>
      <c r="LNT22" s="232"/>
      <c r="LNU22" s="232"/>
      <c r="LNV22" s="232"/>
      <c r="LNW22" s="232"/>
      <c r="LNX22" s="232"/>
      <c r="LNY22" s="232"/>
      <c r="LNZ22" s="232"/>
      <c r="LOA22" s="232"/>
      <c r="LOB22" s="232"/>
      <c r="LOC22" s="232"/>
      <c r="LOD22" s="232"/>
      <c r="LOE22" s="232"/>
      <c r="LOF22" s="232"/>
      <c r="LOG22" s="232"/>
      <c r="LOH22" s="232"/>
      <c r="LOI22" s="232"/>
      <c r="LOJ22" s="232"/>
      <c r="LOK22" s="232"/>
      <c r="LOL22" s="232"/>
      <c r="LOM22" s="232"/>
      <c r="LON22" s="232"/>
      <c r="LOO22" s="232"/>
      <c r="LOP22" s="232"/>
      <c r="LOQ22" s="232"/>
      <c r="LOR22" s="232"/>
      <c r="LOS22" s="232"/>
      <c r="LOT22" s="232"/>
      <c r="LOU22" s="232"/>
      <c r="LOV22" s="232"/>
      <c r="LOW22" s="232"/>
      <c r="LOX22" s="232"/>
      <c r="LOY22" s="232"/>
      <c r="LOZ22" s="232"/>
      <c r="LPA22" s="232"/>
      <c r="LPB22" s="232"/>
      <c r="LPC22" s="232"/>
      <c r="LPD22" s="232"/>
      <c r="LPE22" s="232"/>
      <c r="LPF22" s="232"/>
      <c r="LPG22" s="232"/>
      <c r="LPH22" s="232"/>
      <c r="LPI22" s="232"/>
      <c r="LPJ22" s="232"/>
      <c r="LPK22" s="232"/>
      <c r="LPL22" s="232"/>
      <c r="LPM22" s="232"/>
      <c r="LPN22" s="232"/>
      <c r="LPO22" s="232"/>
      <c r="LPP22" s="232"/>
      <c r="LPQ22" s="232"/>
      <c r="LPR22" s="232"/>
      <c r="LPS22" s="232"/>
      <c r="LPT22" s="232"/>
      <c r="LPU22" s="232"/>
      <c r="LPV22" s="232"/>
      <c r="LPW22" s="232"/>
      <c r="LPX22" s="232"/>
      <c r="LPY22" s="232"/>
      <c r="LPZ22" s="232"/>
      <c r="LQA22" s="232"/>
      <c r="LQB22" s="232"/>
      <c r="LQC22" s="232"/>
      <c r="LQD22" s="232"/>
      <c r="LQE22" s="232"/>
      <c r="LQF22" s="232"/>
      <c r="LQG22" s="232"/>
      <c r="LQH22" s="232"/>
      <c r="LQI22" s="232"/>
      <c r="LQJ22" s="232"/>
      <c r="LQK22" s="232"/>
      <c r="LQL22" s="232"/>
      <c r="LQM22" s="232"/>
      <c r="LQN22" s="232"/>
      <c r="LQO22" s="232"/>
      <c r="LQP22" s="232"/>
      <c r="LQQ22" s="232"/>
      <c r="LQR22" s="232"/>
      <c r="LQS22" s="232"/>
      <c r="LQT22" s="232"/>
      <c r="LQU22" s="232"/>
      <c r="LQV22" s="232"/>
      <c r="LQW22" s="232"/>
      <c r="LQX22" s="232"/>
      <c r="LQY22" s="232"/>
      <c r="LQZ22" s="232"/>
      <c r="LRA22" s="232"/>
      <c r="LRB22" s="232"/>
      <c r="LRC22" s="232"/>
      <c r="LRD22" s="232"/>
      <c r="LRE22" s="232"/>
      <c r="LRF22" s="232"/>
      <c r="LRG22" s="232"/>
      <c r="LRH22" s="232"/>
      <c r="LRI22" s="232"/>
      <c r="LRJ22" s="232"/>
      <c r="LRK22" s="232"/>
      <c r="LRL22" s="232"/>
      <c r="LRM22" s="232"/>
      <c r="LRN22" s="232"/>
      <c r="LRO22" s="232"/>
      <c r="LRP22" s="232"/>
      <c r="LRQ22" s="232"/>
      <c r="LRR22" s="232"/>
      <c r="LRS22" s="232"/>
      <c r="LRT22" s="232"/>
      <c r="LRU22" s="232"/>
      <c r="LRV22" s="232"/>
      <c r="LRW22" s="232"/>
      <c r="LRX22" s="232"/>
      <c r="LRY22" s="232"/>
      <c r="LRZ22" s="232"/>
      <c r="LSA22" s="232"/>
      <c r="LSB22" s="232"/>
      <c r="LSC22" s="232"/>
      <c r="LSD22" s="232"/>
      <c r="LSE22" s="232"/>
      <c r="LSF22" s="232"/>
      <c r="LSG22" s="232"/>
      <c r="LSH22" s="232"/>
      <c r="LSI22" s="232"/>
      <c r="LSJ22" s="232"/>
      <c r="LSK22" s="232"/>
      <c r="LSL22" s="232"/>
      <c r="LSM22" s="232"/>
      <c r="LSN22" s="232"/>
      <c r="LSO22" s="232"/>
      <c r="LSP22" s="232"/>
      <c r="LSQ22" s="232"/>
      <c r="LSR22" s="232"/>
      <c r="LSS22" s="232"/>
      <c r="LST22" s="232"/>
      <c r="LSU22" s="232"/>
      <c r="LSV22" s="232"/>
      <c r="LSW22" s="232"/>
      <c r="LSX22" s="232"/>
      <c r="LSY22" s="232"/>
      <c r="LSZ22" s="232"/>
      <c r="LTA22" s="232"/>
      <c r="LTB22" s="232"/>
      <c r="LTC22" s="232"/>
      <c r="LTD22" s="232"/>
      <c r="LTE22" s="232"/>
      <c r="LTF22" s="232"/>
      <c r="LTG22" s="232"/>
      <c r="LTH22" s="232"/>
      <c r="LTI22" s="232"/>
      <c r="LTJ22" s="232"/>
      <c r="LTK22" s="232"/>
      <c r="LTL22" s="232"/>
      <c r="LTM22" s="232"/>
      <c r="LTN22" s="232"/>
      <c r="LTO22" s="232"/>
      <c r="LTP22" s="232"/>
      <c r="LTQ22" s="232"/>
      <c r="LTR22" s="232"/>
      <c r="LTS22" s="232"/>
      <c r="LTT22" s="232"/>
      <c r="LTU22" s="232"/>
      <c r="LTV22" s="232"/>
      <c r="LTW22" s="232"/>
      <c r="LTX22" s="232"/>
      <c r="LTY22" s="232"/>
      <c r="LTZ22" s="232"/>
      <c r="LUA22" s="232"/>
      <c r="LUB22" s="232"/>
      <c r="LUC22" s="232"/>
      <c r="LUD22" s="232"/>
      <c r="LUE22" s="232"/>
      <c r="LUF22" s="232"/>
      <c r="LUG22" s="232"/>
      <c r="LUH22" s="232"/>
      <c r="LUI22" s="232"/>
      <c r="LUJ22" s="232"/>
      <c r="LUK22" s="232"/>
      <c r="LUL22" s="232"/>
      <c r="LUM22" s="232"/>
      <c r="LUN22" s="232"/>
      <c r="LUO22" s="232"/>
      <c r="LUP22" s="232"/>
      <c r="LUQ22" s="232"/>
      <c r="LUR22" s="232"/>
      <c r="LUS22" s="232"/>
      <c r="LUT22" s="232"/>
      <c r="LUU22" s="232"/>
      <c r="LUV22" s="232"/>
      <c r="LUW22" s="232"/>
      <c r="LUX22" s="232"/>
      <c r="LUY22" s="232"/>
      <c r="LUZ22" s="232"/>
      <c r="LVA22" s="232"/>
      <c r="LVB22" s="232"/>
      <c r="LVC22" s="232"/>
      <c r="LVD22" s="232"/>
      <c r="LVE22" s="232"/>
      <c r="LVF22" s="232"/>
      <c r="LVG22" s="232"/>
      <c r="LVH22" s="232"/>
      <c r="LVI22" s="232"/>
      <c r="LVJ22" s="232"/>
      <c r="LVK22" s="232"/>
      <c r="LVL22" s="232"/>
      <c r="LVM22" s="232"/>
      <c r="LVN22" s="232"/>
      <c r="LVO22" s="232"/>
      <c r="LVP22" s="232"/>
      <c r="LVQ22" s="232"/>
      <c r="LVR22" s="232"/>
      <c r="LVS22" s="232"/>
      <c r="LVT22" s="232"/>
      <c r="LVU22" s="232"/>
      <c r="LVV22" s="232"/>
      <c r="LVW22" s="232"/>
      <c r="LVX22" s="232"/>
      <c r="LVY22" s="232"/>
      <c r="LVZ22" s="232"/>
      <c r="LWA22" s="232"/>
      <c r="LWB22" s="232"/>
      <c r="LWC22" s="232"/>
      <c r="LWD22" s="232"/>
      <c r="LWE22" s="232"/>
      <c r="LWF22" s="232"/>
      <c r="LWG22" s="232"/>
      <c r="LWH22" s="232"/>
      <c r="LWI22" s="232"/>
      <c r="LWJ22" s="232"/>
      <c r="LWK22" s="232"/>
      <c r="LWL22" s="232"/>
      <c r="LWM22" s="232"/>
      <c r="LWN22" s="232"/>
      <c r="LWO22" s="232"/>
      <c r="LWP22" s="232"/>
      <c r="LWQ22" s="232"/>
      <c r="LWR22" s="232"/>
      <c r="LWS22" s="232"/>
      <c r="LWT22" s="232"/>
      <c r="LWU22" s="232"/>
      <c r="LWV22" s="232"/>
      <c r="LWW22" s="232"/>
      <c r="LWX22" s="232"/>
      <c r="LWY22" s="232"/>
      <c r="LWZ22" s="232"/>
      <c r="LXA22" s="232"/>
      <c r="LXB22" s="232"/>
      <c r="LXC22" s="232"/>
      <c r="LXD22" s="232"/>
      <c r="LXE22" s="232"/>
      <c r="LXF22" s="232"/>
      <c r="LXG22" s="232"/>
      <c r="LXH22" s="232"/>
      <c r="LXI22" s="232"/>
      <c r="LXJ22" s="232"/>
      <c r="LXK22" s="232"/>
      <c r="LXL22" s="232"/>
      <c r="LXM22" s="232"/>
      <c r="LXN22" s="232"/>
      <c r="LXO22" s="232"/>
      <c r="LXP22" s="232"/>
      <c r="LXQ22" s="232"/>
      <c r="LXR22" s="232"/>
      <c r="LXS22" s="232"/>
      <c r="LXT22" s="232"/>
      <c r="LXU22" s="232"/>
      <c r="LXV22" s="232"/>
      <c r="LXW22" s="232"/>
      <c r="LXX22" s="232"/>
      <c r="LXY22" s="232"/>
      <c r="LXZ22" s="232"/>
      <c r="LYA22" s="232"/>
      <c r="LYB22" s="232"/>
      <c r="LYC22" s="232"/>
      <c r="LYD22" s="232"/>
      <c r="LYE22" s="232"/>
      <c r="LYF22" s="232"/>
      <c r="LYG22" s="232"/>
      <c r="LYH22" s="232"/>
      <c r="LYI22" s="232"/>
      <c r="LYJ22" s="232"/>
      <c r="LYK22" s="232"/>
      <c r="LYL22" s="232"/>
      <c r="LYM22" s="232"/>
      <c r="LYN22" s="232"/>
      <c r="LYO22" s="232"/>
      <c r="LYP22" s="232"/>
      <c r="LYQ22" s="232"/>
      <c r="LYR22" s="232"/>
      <c r="LYS22" s="232"/>
      <c r="LYT22" s="232"/>
      <c r="LYU22" s="232"/>
      <c r="LYV22" s="232"/>
      <c r="LYW22" s="232"/>
      <c r="LYX22" s="232"/>
      <c r="LYY22" s="232"/>
      <c r="LYZ22" s="232"/>
      <c r="LZA22" s="232"/>
      <c r="LZB22" s="232"/>
      <c r="LZC22" s="232"/>
      <c r="LZD22" s="232"/>
      <c r="LZE22" s="232"/>
      <c r="LZF22" s="232"/>
      <c r="LZG22" s="232"/>
      <c r="LZH22" s="232"/>
      <c r="LZI22" s="232"/>
      <c r="LZJ22" s="232"/>
      <c r="LZK22" s="232"/>
      <c r="LZL22" s="232"/>
      <c r="LZM22" s="232"/>
      <c r="LZN22" s="232"/>
      <c r="LZO22" s="232"/>
      <c r="LZP22" s="232"/>
      <c r="LZQ22" s="232"/>
      <c r="LZR22" s="232"/>
      <c r="LZS22" s="232"/>
      <c r="LZT22" s="232"/>
      <c r="LZU22" s="232"/>
      <c r="LZV22" s="232"/>
      <c r="LZW22" s="232"/>
      <c r="LZX22" s="232"/>
      <c r="LZY22" s="232"/>
      <c r="LZZ22" s="232"/>
      <c r="MAA22" s="232"/>
      <c r="MAB22" s="232"/>
      <c r="MAC22" s="232"/>
      <c r="MAD22" s="232"/>
      <c r="MAE22" s="232"/>
      <c r="MAF22" s="232"/>
      <c r="MAG22" s="232"/>
      <c r="MAH22" s="232"/>
      <c r="MAI22" s="232"/>
      <c r="MAJ22" s="232"/>
      <c r="MAK22" s="232"/>
      <c r="MAL22" s="232"/>
      <c r="MAM22" s="232"/>
      <c r="MAN22" s="232"/>
      <c r="MAO22" s="232"/>
      <c r="MAP22" s="232"/>
      <c r="MAQ22" s="232"/>
      <c r="MAR22" s="232"/>
      <c r="MAS22" s="232"/>
      <c r="MAT22" s="232"/>
      <c r="MAU22" s="232"/>
      <c r="MAV22" s="232"/>
      <c r="MAW22" s="232"/>
      <c r="MAX22" s="232"/>
      <c r="MAY22" s="232"/>
      <c r="MAZ22" s="232"/>
      <c r="MBA22" s="232"/>
      <c r="MBB22" s="232"/>
      <c r="MBC22" s="232"/>
      <c r="MBD22" s="232"/>
      <c r="MBE22" s="232"/>
      <c r="MBF22" s="232"/>
      <c r="MBG22" s="232"/>
      <c r="MBH22" s="232"/>
      <c r="MBI22" s="232"/>
      <c r="MBJ22" s="232"/>
      <c r="MBK22" s="232"/>
      <c r="MBL22" s="232"/>
      <c r="MBM22" s="232"/>
      <c r="MBN22" s="232"/>
      <c r="MBO22" s="232"/>
      <c r="MBP22" s="232"/>
      <c r="MBQ22" s="232"/>
      <c r="MBR22" s="232"/>
      <c r="MBS22" s="232"/>
      <c r="MBT22" s="232"/>
      <c r="MBU22" s="232"/>
      <c r="MBV22" s="232"/>
      <c r="MBW22" s="232"/>
      <c r="MBX22" s="232"/>
      <c r="MBY22" s="232"/>
      <c r="MBZ22" s="232"/>
      <c r="MCA22" s="232"/>
      <c r="MCB22" s="232"/>
      <c r="MCC22" s="232"/>
      <c r="MCD22" s="232"/>
      <c r="MCE22" s="232"/>
      <c r="MCF22" s="232"/>
      <c r="MCG22" s="232"/>
      <c r="MCH22" s="232"/>
      <c r="MCI22" s="232"/>
      <c r="MCJ22" s="232"/>
      <c r="MCK22" s="232"/>
      <c r="MCL22" s="232"/>
      <c r="MCM22" s="232"/>
      <c r="MCN22" s="232"/>
      <c r="MCO22" s="232"/>
      <c r="MCP22" s="232"/>
      <c r="MCQ22" s="232"/>
      <c r="MCR22" s="232"/>
      <c r="MCS22" s="232"/>
      <c r="MCT22" s="232"/>
      <c r="MCU22" s="232"/>
      <c r="MCV22" s="232"/>
      <c r="MCW22" s="232"/>
      <c r="MCX22" s="232"/>
      <c r="MCY22" s="232"/>
      <c r="MCZ22" s="232"/>
      <c r="MDA22" s="232"/>
      <c r="MDB22" s="232"/>
      <c r="MDC22" s="232"/>
      <c r="MDD22" s="232"/>
      <c r="MDE22" s="232"/>
      <c r="MDF22" s="232"/>
      <c r="MDG22" s="232"/>
      <c r="MDH22" s="232"/>
      <c r="MDI22" s="232"/>
      <c r="MDJ22" s="232"/>
      <c r="MDK22" s="232"/>
      <c r="MDL22" s="232"/>
      <c r="MDM22" s="232"/>
      <c r="MDN22" s="232"/>
      <c r="MDO22" s="232"/>
      <c r="MDP22" s="232"/>
      <c r="MDQ22" s="232"/>
      <c r="MDR22" s="232"/>
      <c r="MDS22" s="232"/>
      <c r="MDT22" s="232"/>
      <c r="MDU22" s="232"/>
      <c r="MDV22" s="232"/>
      <c r="MDW22" s="232"/>
      <c r="MDX22" s="232"/>
      <c r="MDY22" s="232"/>
      <c r="MDZ22" s="232"/>
      <c r="MEA22" s="232"/>
      <c r="MEB22" s="232"/>
      <c r="MEC22" s="232"/>
      <c r="MED22" s="232"/>
      <c r="MEE22" s="232"/>
      <c r="MEF22" s="232"/>
      <c r="MEG22" s="232"/>
      <c r="MEH22" s="232"/>
      <c r="MEI22" s="232"/>
      <c r="MEJ22" s="232"/>
      <c r="MEK22" s="232"/>
      <c r="MEL22" s="232"/>
      <c r="MEM22" s="232"/>
      <c r="MEN22" s="232"/>
      <c r="MEO22" s="232"/>
      <c r="MEP22" s="232"/>
      <c r="MEQ22" s="232"/>
      <c r="MER22" s="232"/>
      <c r="MES22" s="232"/>
      <c r="MET22" s="232"/>
      <c r="MEU22" s="232"/>
      <c r="MEV22" s="232"/>
      <c r="MEW22" s="232"/>
      <c r="MEX22" s="232"/>
      <c r="MEY22" s="232"/>
      <c r="MEZ22" s="232"/>
      <c r="MFA22" s="232"/>
      <c r="MFB22" s="232"/>
      <c r="MFC22" s="232"/>
      <c r="MFD22" s="232"/>
      <c r="MFE22" s="232"/>
      <c r="MFF22" s="232"/>
      <c r="MFG22" s="232"/>
      <c r="MFH22" s="232"/>
      <c r="MFI22" s="232"/>
      <c r="MFJ22" s="232"/>
      <c r="MFK22" s="232"/>
      <c r="MFL22" s="232"/>
      <c r="MFM22" s="232"/>
      <c r="MFN22" s="232"/>
      <c r="MFO22" s="232"/>
      <c r="MFP22" s="232"/>
      <c r="MFQ22" s="232"/>
      <c r="MFR22" s="232"/>
      <c r="MFS22" s="232"/>
      <c r="MFT22" s="232"/>
      <c r="MFU22" s="232"/>
      <c r="MFV22" s="232"/>
      <c r="MFW22" s="232"/>
      <c r="MFX22" s="232"/>
      <c r="MFY22" s="232"/>
      <c r="MFZ22" s="232"/>
      <c r="MGA22" s="232"/>
      <c r="MGB22" s="232"/>
      <c r="MGC22" s="232"/>
      <c r="MGD22" s="232"/>
      <c r="MGE22" s="232"/>
      <c r="MGF22" s="232"/>
      <c r="MGG22" s="232"/>
      <c r="MGH22" s="232"/>
      <c r="MGI22" s="232"/>
      <c r="MGJ22" s="232"/>
      <c r="MGK22" s="232"/>
      <c r="MGL22" s="232"/>
      <c r="MGM22" s="232"/>
      <c r="MGN22" s="232"/>
      <c r="MGO22" s="232"/>
      <c r="MGP22" s="232"/>
      <c r="MGQ22" s="232"/>
      <c r="MGR22" s="232"/>
      <c r="MGS22" s="232"/>
      <c r="MGT22" s="232"/>
      <c r="MGU22" s="232"/>
      <c r="MGV22" s="232"/>
      <c r="MGW22" s="232"/>
      <c r="MGX22" s="232"/>
      <c r="MGY22" s="232"/>
      <c r="MGZ22" s="232"/>
      <c r="MHA22" s="232"/>
      <c r="MHB22" s="232"/>
      <c r="MHC22" s="232"/>
      <c r="MHD22" s="232"/>
      <c r="MHE22" s="232"/>
      <c r="MHF22" s="232"/>
      <c r="MHG22" s="232"/>
      <c r="MHH22" s="232"/>
      <c r="MHI22" s="232"/>
      <c r="MHJ22" s="232"/>
      <c r="MHK22" s="232"/>
      <c r="MHL22" s="232"/>
      <c r="MHM22" s="232"/>
      <c r="MHN22" s="232"/>
      <c r="MHO22" s="232"/>
      <c r="MHP22" s="232"/>
      <c r="MHQ22" s="232"/>
      <c r="MHR22" s="232"/>
      <c r="MHS22" s="232"/>
      <c r="MHT22" s="232"/>
      <c r="MHU22" s="232"/>
      <c r="MHV22" s="232"/>
      <c r="MHW22" s="232"/>
      <c r="MHX22" s="232"/>
      <c r="MHY22" s="232"/>
      <c r="MHZ22" s="232"/>
      <c r="MIA22" s="232"/>
      <c r="MIB22" s="232"/>
      <c r="MIC22" s="232"/>
      <c r="MID22" s="232"/>
      <c r="MIE22" s="232"/>
      <c r="MIF22" s="232"/>
      <c r="MIG22" s="232"/>
      <c r="MIH22" s="232"/>
      <c r="MII22" s="232"/>
      <c r="MIJ22" s="232"/>
      <c r="MIK22" s="232"/>
      <c r="MIL22" s="232"/>
      <c r="MIM22" s="232"/>
      <c r="MIN22" s="232"/>
      <c r="MIO22" s="232"/>
      <c r="MIP22" s="232"/>
      <c r="MIQ22" s="232"/>
      <c r="MIR22" s="232"/>
      <c r="MIS22" s="232"/>
      <c r="MIT22" s="232"/>
      <c r="MIU22" s="232"/>
      <c r="MIV22" s="232"/>
      <c r="MIW22" s="232"/>
      <c r="MIX22" s="232"/>
      <c r="MIY22" s="232"/>
      <c r="MIZ22" s="232"/>
      <c r="MJA22" s="232"/>
      <c r="MJB22" s="232"/>
      <c r="MJC22" s="232"/>
      <c r="MJD22" s="232"/>
      <c r="MJE22" s="232"/>
      <c r="MJF22" s="232"/>
      <c r="MJG22" s="232"/>
      <c r="MJH22" s="232"/>
      <c r="MJI22" s="232"/>
      <c r="MJJ22" s="232"/>
      <c r="MJK22" s="232"/>
      <c r="MJL22" s="232"/>
      <c r="MJM22" s="232"/>
      <c r="MJN22" s="232"/>
      <c r="MJO22" s="232"/>
      <c r="MJP22" s="232"/>
      <c r="MJQ22" s="232"/>
      <c r="MJR22" s="232"/>
      <c r="MJS22" s="232"/>
      <c r="MJT22" s="232"/>
      <c r="MJU22" s="232"/>
      <c r="MJV22" s="232"/>
      <c r="MJW22" s="232"/>
      <c r="MJX22" s="232"/>
      <c r="MJY22" s="232"/>
      <c r="MJZ22" s="232"/>
      <c r="MKA22" s="232"/>
      <c r="MKB22" s="232"/>
      <c r="MKC22" s="232"/>
      <c r="MKD22" s="232"/>
      <c r="MKE22" s="232"/>
      <c r="MKF22" s="232"/>
      <c r="MKG22" s="232"/>
      <c r="MKH22" s="232"/>
      <c r="MKI22" s="232"/>
      <c r="MKJ22" s="232"/>
      <c r="MKK22" s="232"/>
      <c r="MKL22" s="232"/>
      <c r="MKM22" s="232"/>
      <c r="MKN22" s="232"/>
      <c r="MKO22" s="232"/>
      <c r="MKP22" s="232"/>
      <c r="MKQ22" s="232"/>
      <c r="MKR22" s="232"/>
      <c r="MKS22" s="232"/>
      <c r="MKT22" s="232"/>
      <c r="MKU22" s="232"/>
      <c r="MKV22" s="232"/>
      <c r="MKW22" s="232"/>
      <c r="MKX22" s="232"/>
      <c r="MKY22" s="232"/>
      <c r="MKZ22" s="232"/>
      <c r="MLA22" s="232"/>
      <c r="MLB22" s="232"/>
      <c r="MLC22" s="232"/>
      <c r="MLD22" s="232"/>
      <c r="MLE22" s="232"/>
      <c r="MLF22" s="232"/>
      <c r="MLG22" s="232"/>
      <c r="MLH22" s="232"/>
      <c r="MLI22" s="232"/>
      <c r="MLJ22" s="232"/>
      <c r="MLK22" s="232"/>
      <c r="MLL22" s="232"/>
      <c r="MLM22" s="232"/>
      <c r="MLN22" s="232"/>
      <c r="MLO22" s="232"/>
      <c r="MLP22" s="232"/>
      <c r="MLQ22" s="232"/>
      <c r="MLR22" s="232"/>
      <c r="MLS22" s="232"/>
      <c r="MLT22" s="232"/>
      <c r="MLU22" s="232"/>
      <c r="MLV22" s="232"/>
      <c r="MLW22" s="232"/>
      <c r="MLX22" s="232"/>
      <c r="MLY22" s="232"/>
      <c r="MLZ22" s="232"/>
      <c r="MMA22" s="232"/>
      <c r="MMB22" s="232"/>
      <c r="MMC22" s="232"/>
      <c r="MMD22" s="232"/>
      <c r="MME22" s="232"/>
      <c r="MMF22" s="232"/>
      <c r="MMG22" s="232"/>
      <c r="MMH22" s="232"/>
      <c r="MMI22" s="232"/>
      <c r="MMJ22" s="232"/>
      <c r="MMK22" s="232"/>
      <c r="MML22" s="232"/>
      <c r="MMM22" s="232"/>
      <c r="MMN22" s="232"/>
      <c r="MMO22" s="232"/>
      <c r="MMP22" s="232"/>
      <c r="MMQ22" s="232"/>
      <c r="MMR22" s="232"/>
      <c r="MMS22" s="232"/>
      <c r="MMT22" s="232"/>
      <c r="MMU22" s="232"/>
      <c r="MMV22" s="232"/>
      <c r="MMW22" s="232"/>
      <c r="MMX22" s="232"/>
      <c r="MMY22" s="232"/>
      <c r="MMZ22" s="232"/>
      <c r="MNA22" s="232"/>
      <c r="MNB22" s="232"/>
      <c r="MNC22" s="232"/>
      <c r="MND22" s="232"/>
      <c r="MNE22" s="232"/>
      <c r="MNF22" s="232"/>
      <c r="MNG22" s="232"/>
      <c r="MNH22" s="232"/>
      <c r="MNI22" s="232"/>
      <c r="MNJ22" s="232"/>
      <c r="MNK22" s="232"/>
      <c r="MNL22" s="232"/>
      <c r="MNM22" s="232"/>
      <c r="MNN22" s="232"/>
      <c r="MNO22" s="232"/>
      <c r="MNP22" s="232"/>
      <c r="MNQ22" s="232"/>
      <c r="MNR22" s="232"/>
      <c r="MNS22" s="232"/>
      <c r="MNT22" s="232"/>
      <c r="MNU22" s="232"/>
      <c r="MNV22" s="232"/>
      <c r="MNW22" s="232"/>
      <c r="MNX22" s="232"/>
      <c r="MNY22" s="232"/>
      <c r="MNZ22" s="232"/>
      <c r="MOA22" s="232"/>
      <c r="MOB22" s="232"/>
      <c r="MOC22" s="232"/>
      <c r="MOD22" s="232"/>
      <c r="MOE22" s="232"/>
      <c r="MOF22" s="232"/>
      <c r="MOG22" s="232"/>
      <c r="MOH22" s="232"/>
      <c r="MOI22" s="232"/>
      <c r="MOJ22" s="232"/>
      <c r="MOK22" s="232"/>
      <c r="MOL22" s="232"/>
      <c r="MOM22" s="232"/>
      <c r="MON22" s="232"/>
      <c r="MOO22" s="232"/>
      <c r="MOP22" s="232"/>
      <c r="MOQ22" s="232"/>
      <c r="MOR22" s="232"/>
      <c r="MOS22" s="232"/>
      <c r="MOT22" s="232"/>
      <c r="MOU22" s="232"/>
      <c r="MOV22" s="232"/>
      <c r="MOW22" s="232"/>
      <c r="MOX22" s="232"/>
      <c r="MOY22" s="232"/>
      <c r="MOZ22" s="232"/>
      <c r="MPA22" s="232"/>
      <c r="MPB22" s="232"/>
      <c r="MPC22" s="232"/>
      <c r="MPD22" s="232"/>
      <c r="MPE22" s="232"/>
      <c r="MPF22" s="232"/>
      <c r="MPG22" s="232"/>
      <c r="MPH22" s="232"/>
      <c r="MPI22" s="232"/>
      <c r="MPJ22" s="232"/>
      <c r="MPK22" s="232"/>
      <c r="MPL22" s="232"/>
      <c r="MPM22" s="232"/>
      <c r="MPN22" s="232"/>
      <c r="MPO22" s="232"/>
      <c r="MPP22" s="232"/>
      <c r="MPQ22" s="232"/>
      <c r="MPR22" s="232"/>
      <c r="MPS22" s="232"/>
      <c r="MPT22" s="232"/>
      <c r="MPU22" s="232"/>
      <c r="MPV22" s="232"/>
      <c r="MPW22" s="232"/>
      <c r="MPX22" s="232"/>
      <c r="MPY22" s="232"/>
      <c r="MPZ22" s="232"/>
      <c r="MQA22" s="232"/>
      <c r="MQB22" s="232"/>
      <c r="MQC22" s="232"/>
      <c r="MQD22" s="232"/>
      <c r="MQE22" s="232"/>
      <c r="MQF22" s="232"/>
      <c r="MQG22" s="232"/>
      <c r="MQH22" s="232"/>
      <c r="MQI22" s="232"/>
      <c r="MQJ22" s="232"/>
      <c r="MQK22" s="232"/>
      <c r="MQL22" s="232"/>
      <c r="MQM22" s="232"/>
      <c r="MQN22" s="232"/>
      <c r="MQO22" s="232"/>
      <c r="MQP22" s="232"/>
      <c r="MQQ22" s="232"/>
      <c r="MQR22" s="232"/>
      <c r="MQS22" s="232"/>
      <c r="MQT22" s="232"/>
      <c r="MQU22" s="232"/>
      <c r="MQV22" s="232"/>
      <c r="MQW22" s="232"/>
      <c r="MQX22" s="232"/>
      <c r="MQY22" s="232"/>
      <c r="MQZ22" s="232"/>
      <c r="MRA22" s="232"/>
      <c r="MRB22" s="232"/>
      <c r="MRC22" s="232"/>
      <c r="MRD22" s="232"/>
      <c r="MRE22" s="232"/>
      <c r="MRF22" s="232"/>
      <c r="MRG22" s="232"/>
      <c r="MRH22" s="232"/>
      <c r="MRI22" s="232"/>
      <c r="MRJ22" s="232"/>
      <c r="MRK22" s="232"/>
      <c r="MRL22" s="232"/>
      <c r="MRM22" s="232"/>
      <c r="MRN22" s="232"/>
      <c r="MRO22" s="232"/>
      <c r="MRP22" s="232"/>
      <c r="MRQ22" s="232"/>
      <c r="MRR22" s="232"/>
      <c r="MRS22" s="232"/>
      <c r="MRT22" s="232"/>
      <c r="MRU22" s="232"/>
      <c r="MRV22" s="232"/>
      <c r="MRW22" s="232"/>
      <c r="MRX22" s="232"/>
      <c r="MRY22" s="232"/>
      <c r="MRZ22" s="232"/>
      <c r="MSA22" s="232"/>
      <c r="MSB22" s="232"/>
      <c r="MSC22" s="232"/>
      <c r="MSD22" s="232"/>
      <c r="MSE22" s="232"/>
      <c r="MSF22" s="232"/>
      <c r="MSG22" s="232"/>
      <c r="MSH22" s="232"/>
      <c r="MSI22" s="232"/>
      <c r="MSJ22" s="232"/>
      <c r="MSK22" s="232"/>
      <c r="MSL22" s="232"/>
      <c r="MSM22" s="232"/>
      <c r="MSN22" s="232"/>
      <c r="MSO22" s="232"/>
      <c r="MSP22" s="232"/>
      <c r="MSQ22" s="232"/>
      <c r="MSR22" s="232"/>
      <c r="MSS22" s="232"/>
      <c r="MST22" s="232"/>
      <c r="MSU22" s="232"/>
      <c r="MSV22" s="232"/>
      <c r="MSW22" s="232"/>
      <c r="MSX22" s="232"/>
      <c r="MSY22" s="232"/>
      <c r="MSZ22" s="232"/>
      <c r="MTA22" s="232"/>
      <c r="MTB22" s="232"/>
      <c r="MTC22" s="232"/>
      <c r="MTD22" s="232"/>
      <c r="MTE22" s="232"/>
      <c r="MTF22" s="232"/>
      <c r="MTG22" s="232"/>
      <c r="MTH22" s="232"/>
      <c r="MTI22" s="232"/>
      <c r="MTJ22" s="232"/>
      <c r="MTK22" s="232"/>
      <c r="MTL22" s="232"/>
      <c r="MTM22" s="232"/>
      <c r="MTN22" s="232"/>
      <c r="MTO22" s="232"/>
      <c r="MTP22" s="232"/>
      <c r="MTQ22" s="232"/>
      <c r="MTR22" s="232"/>
      <c r="MTS22" s="232"/>
      <c r="MTT22" s="232"/>
      <c r="MTU22" s="232"/>
      <c r="MTV22" s="232"/>
      <c r="MTW22" s="232"/>
      <c r="MTX22" s="232"/>
      <c r="MTY22" s="232"/>
      <c r="MTZ22" s="232"/>
      <c r="MUA22" s="232"/>
      <c r="MUB22" s="232"/>
      <c r="MUC22" s="232"/>
      <c r="MUD22" s="232"/>
      <c r="MUE22" s="232"/>
      <c r="MUF22" s="232"/>
      <c r="MUG22" s="232"/>
      <c r="MUH22" s="232"/>
      <c r="MUI22" s="232"/>
      <c r="MUJ22" s="232"/>
      <c r="MUK22" s="232"/>
      <c r="MUL22" s="232"/>
      <c r="MUM22" s="232"/>
      <c r="MUN22" s="232"/>
      <c r="MUO22" s="232"/>
      <c r="MUP22" s="232"/>
      <c r="MUQ22" s="232"/>
      <c r="MUR22" s="232"/>
      <c r="MUS22" s="232"/>
      <c r="MUT22" s="232"/>
      <c r="MUU22" s="232"/>
      <c r="MUV22" s="232"/>
      <c r="MUW22" s="232"/>
      <c r="MUX22" s="232"/>
      <c r="MUY22" s="232"/>
      <c r="MUZ22" s="232"/>
      <c r="MVA22" s="232"/>
      <c r="MVB22" s="232"/>
      <c r="MVC22" s="232"/>
      <c r="MVD22" s="232"/>
      <c r="MVE22" s="232"/>
      <c r="MVF22" s="232"/>
      <c r="MVG22" s="232"/>
      <c r="MVH22" s="232"/>
      <c r="MVI22" s="232"/>
      <c r="MVJ22" s="232"/>
      <c r="MVK22" s="232"/>
      <c r="MVL22" s="232"/>
      <c r="MVM22" s="232"/>
      <c r="MVN22" s="232"/>
      <c r="MVO22" s="232"/>
      <c r="MVP22" s="232"/>
      <c r="MVQ22" s="232"/>
      <c r="MVR22" s="232"/>
      <c r="MVS22" s="232"/>
      <c r="MVT22" s="232"/>
      <c r="MVU22" s="232"/>
      <c r="MVV22" s="232"/>
      <c r="MVW22" s="232"/>
      <c r="MVX22" s="232"/>
      <c r="MVY22" s="232"/>
      <c r="MVZ22" s="232"/>
      <c r="MWA22" s="232"/>
      <c r="MWB22" s="232"/>
      <c r="MWC22" s="232"/>
      <c r="MWD22" s="232"/>
      <c r="MWE22" s="232"/>
      <c r="MWF22" s="232"/>
      <c r="MWG22" s="232"/>
      <c r="MWH22" s="232"/>
      <c r="MWI22" s="232"/>
      <c r="MWJ22" s="232"/>
      <c r="MWK22" s="232"/>
      <c r="MWL22" s="232"/>
      <c r="MWM22" s="232"/>
      <c r="MWN22" s="232"/>
      <c r="MWO22" s="232"/>
      <c r="MWP22" s="232"/>
      <c r="MWQ22" s="232"/>
      <c r="MWR22" s="232"/>
      <c r="MWS22" s="232"/>
      <c r="MWT22" s="232"/>
      <c r="MWU22" s="232"/>
      <c r="MWV22" s="232"/>
      <c r="MWW22" s="232"/>
      <c r="MWX22" s="232"/>
      <c r="MWY22" s="232"/>
      <c r="MWZ22" s="232"/>
      <c r="MXA22" s="232"/>
      <c r="MXB22" s="232"/>
      <c r="MXC22" s="232"/>
      <c r="MXD22" s="232"/>
      <c r="MXE22" s="232"/>
      <c r="MXF22" s="232"/>
      <c r="MXG22" s="232"/>
      <c r="MXH22" s="232"/>
      <c r="MXI22" s="232"/>
      <c r="MXJ22" s="232"/>
      <c r="MXK22" s="232"/>
      <c r="MXL22" s="232"/>
      <c r="MXM22" s="232"/>
      <c r="MXN22" s="232"/>
      <c r="MXO22" s="232"/>
      <c r="MXP22" s="232"/>
      <c r="MXQ22" s="232"/>
      <c r="MXR22" s="232"/>
      <c r="MXS22" s="232"/>
      <c r="MXT22" s="232"/>
      <c r="MXU22" s="232"/>
      <c r="MXV22" s="232"/>
      <c r="MXW22" s="232"/>
      <c r="MXX22" s="232"/>
      <c r="MXY22" s="232"/>
      <c r="MXZ22" s="232"/>
      <c r="MYA22" s="232"/>
      <c r="MYB22" s="232"/>
      <c r="MYC22" s="232"/>
      <c r="MYD22" s="232"/>
      <c r="MYE22" s="232"/>
      <c r="MYF22" s="232"/>
      <c r="MYG22" s="232"/>
      <c r="MYH22" s="232"/>
      <c r="MYI22" s="232"/>
      <c r="MYJ22" s="232"/>
      <c r="MYK22" s="232"/>
      <c r="MYL22" s="232"/>
      <c r="MYM22" s="232"/>
      <c r="MYN22" s="232"/>
      <c r="MYO22" s="232"/>
      <c r="MYP22" s="232"/>
      <c r="MYQ22" s="232"/>
      <c r="MYR22" s="232"/>
      <c r="MYS22" s="232"/>
      <c r="MYT22" s="232"/>
      <c r="MYU22" s="232"/>
      <c r="MYV22" s="232"/>
      <c r="MYW22" s="232"/>
      <c r="MYX22" s="232"/>
      <c r="MYY22" s="232"/>
      <c r="MYZ22" s="232"/>
      <c r="MZA22" s="232"/>
      <c r="MZB22" s="232"/>
      <c r="MZC22" s="232"/>
      <c r="MZD22" s="232"/>
      <c r="MZE22" s="232"/>
      <c r="MZF22" s="232"/>
      <c r="MZG22" s="232"/>
      <c r="MZH22" s="232"/>
      <c r="MZI22" s="232"/>
      <c r="MZJ22" s="232"/>
      <c r="MZK22" s="232"/>
      <c r="MZL22" s="232"/>
      <c r="MZM22" s="232"/>
      <c r="MZN22" s="232"/>
      <c r="MZO22" s="232"/>
      <c r="MZP22" s="232"/>
      <c r="MZQ22" s="232"/>
      <c r="MZR22" s="232"/>
      <c r="MZS22" s="232"/>
      <c r="MZT22" s="232"/>
      <c r="MZU22" s="232"/>
      <c r="MZV22" s="232"/>
      <c r="MZW22" s="232"/>
      <c r="MZX22" s="232"/>
      <c r="MZY22" s="232"/>
      <c r="MZZ22" s="232"/>
      <c r="NAA22" s="232"/>
      <c r="NAB22" s="232"/>
      <c r="NAC22" s="232"/>
      <c r="NAD22" s="232"/>
      <c r="NAE22" s="232"/>
      <c r="NAF22" s="232"/>
      <c r="NAG22" s="232"/>
      <c r="NAH22" s="232"/>
      <c r="NAI22" s="232"/>
      <c r="NAJ22" s="232"/>
      <c r="NAK22" s="232"/>
      <c r="NAL22" s="232"/>
      <c r="NAM22" s="232"/>
      <c r="NAN22" s="232"/>
      <c r="NAO22" s="232"/>
      <c r="NAP22" s="232"/>
      <c r="NAQ22" s="232"/>
      <c r="NAR22" s="232"/>
      <c r="NAS22" s="232"/>
      <c r="NAT22" s="232"/>
      <c r="NAU22" s="232"/>
      <c r="NAV22" s="232"/>
      <c r="NAW22" s="232"/>
      <c r="NAX22" s="232"/>
      <c r="NAY22" s="232"/>
      <c r="NAZ22" s="232"/>
      <c r="NBA22" s="232"/>
      <c r="NBB22" s="232"/>
      <c r="NBC22" s="232"/>
      <c r="NBD22" s="232"/>
      <c r="NBE22" s="232"/>
      <c r="NBF22" s="232"/>
      <c r="NBG22" s="232"/>
      <c r="NBH22" s="232"/>
      <c r="NBI22" s="232"/>
      <c r="NBJ22" s="232"/>
      <c r="NBK22" s="232"/>
      <c r="NBL22" s="232"/>
      <c r="NBM22" s="232"/>
      <c r="NBN22" s="232"/>
      <c r="NBO22" s="232"/>
      <c r="NBP22" s="232"/>
      <c r="NBQ22" s="232"/>
      <c r="NBR22" s="232"/>
      <c r="NBS22" s="232"/>
      <c r="NBT22" s="232"/>
      <c r="NBU22" s="232"/>
      <c r="NBV22" s="232"/>
      <c r="NBW22" s="232"/>
      <c r="NBX22" s="232"/>
      <c r="NBY22" s="232"/>
      <c r="NBZ22" s="232"/>
      <c r="NCA22" s="232"/>
      <c r="NCB22" s="232"/>
      <c r="NCC22" s="232"/>
      <c r="NCD22" s="232"/>
      <c r="NCE22" s="232"/>
      <c r="NCF22" s="232"/>
      <c r="NCG22" s="232"/>
      <c r="NCH22" s="232"/>
      <c r="NCI22" s="232"/>
      <c r="NCJ22" s="232"/>
      <c r="NCK22" s="232"/>
      <c r="NCL22" s="232"/>
      <c r="NCM22" s="232"/>
      <c r="NCN22" s="232"/>
      <c r="NCO22" s="232"/>
      <c r="NCP22" s="232"/>
      <c r="NCQ22" s="232"/>
      <c r="NCR22" s="232"/>
      <c r="NCS22" s="232"/>
      <c r="NCT22" s="232"/>
      <c r="NCU22" s="232"/>
      <c r="NCV22" s="232"/>
      <c r="NCW22" s="232"/>
      <c r="NCX22" s="232"/>
      <c r="NCY22" s="232"/>
      <c r="NCZ22" s="232"/>
      <c r="NDA22" s="232"/>
      <c r="NDB22" s="232"/>
      <c r="NDC22" s="232"/>
      <c r="NDD22" s="232"/>
      <c r="NDE22" s="232"/>
      <c r="NDF22" s="232"/>
      <c r="NDG22" s="232"/>
      <c r="NDH22" s="232"/>
      <c r="NDI22" s="232"/>
      <c r="NDJ22" s="232"/>
      <c r="NDK22" s="232"/>
      <c r="NDL22" s="232"/>
      <c r="NDM22" s="232"/>
      <c r="NDN22" s="232"/>
      <c r="NDO22" s="232"/>
      <c r="NDP22" s="232"/>
      <c r="NDQ22" s="232"/>
      <c r="NDR22" s="232"/>
      <c r="NDS22" s="232"/>
      <c r="NDT22" s="232"/>
      <c r="NDU22" s="232"/>
      <c r="NDV22" s="232"/>
      <c r="NDW22" s="232"/>
      <c r="NDX22" s="232"/>
      <c r="NDY22" s="232"/>
      <c r="NDZ22" s="232"/>
      <c r="NEA22" s="232"/>
      <c r="NEB22" s="232"/>
      <c r="NEC22" s="232"/>
      <c r="NED22" s="232"/>
      <c r="NEE22" s="232"/>
      <c r="NEF22" s="232"/>
      <c r="NEG22" s="232"/>
      <c r="NEH22" s="232"/>
      <c r="NEI22" s="232"/>
      <c r="NEJ22" s="232"/>
      <c r="NEK22" s="232"/>
      <c r="NEL22" s="232"/>
      <c r="NEM22" s="232"/>
      <c r="NEN22" s="232"/>
      <c r="NEO22" s="232"/>
      <c r="NEP22" s="232"/>
      <c r="NEQ22" s="232"/>
      <c r="NER22" s="232"/>
      <c r="NES22" s="232"/>
      <c r="NET22" s="232"/>
      <c r="NEU22" s="232"/>
      <c r="NEV22" s="232"/>
      <c r="NEW22" s="232"/>
      <c r="NEX22" s="232"/>
      <c r="NEY22" s="232"/>
      <c r="NEZ22" s="232"/>
      <c r="NFA22" s="232"/>
      <c r="NFB22" s="232"/>
      <c r="NFC22" s="232"/>
      <c r="NFD22" s="232"/>
      <c r="NFE22" s="232"/>
      <c r="NFF22" s="232"/>
      <c r="NFG22" s="232"/>
      <c r="NFH22" s="232"/>
      <c r="NFI22" s="232"/>
      <c r="NFJ22" s="232"/>
      <c r="NFK22" s="232"/>
      <c r="NFL22" s="232"/>
      <c r="NFM22" s="232"/>
      <c r="NFN22" s="232"/>
      <c r="NFO22" s="232"/>
      <c r="NFP22" s="232"/>
      <c r="NFQ22" s="232"/>
      <c r="NFR22" s="232"/>
      <c r="NFS22" s="232"/>
      <c r="NFT22" s="232"/>
      <c r="NFU22" s="232"/>
      <c r="NFV22" s="232"/>
      <c r="NFW22" s="232"/>
      <c r="NFX22" s="232"/>
      <c r="NFY22" s="232"/>
      <c r="NFZ22" s="232"/>
      <c r="NGA22" s="232"/>
      <c r="NGB22" s="232"/>
      <c r="NGC22" s="232"/>
      <c r="NGD22" s="232"/>
      <c r="NGE22" s="232"/>
      <c r="NGF22" s="232"/>
      <c r="NGG22" s="232"/>
      <c r="NGH22" s="232"/>
      <c r="NGI22" s="232"/>
      <c r="NGJ22" s="232"/>
      <c r="NGK22" s="232"/>
      <c r="NGL22" s="232"/>
      <c r="NGM22" s="232"/>
      <c r="NGN22" s="232"/>
      <c r="NGO22" s="232"/>
      <c r="NGP22" s="232"/>
      <c r="NGQ22" s="232"/>
      <c r="NGR22" s="232"/>
      <c r="NGS22" s="232"/>
      <c r="NGT22" s="232"/>
      <c r="NGU22" s="232"/>
      <c r="NGV22" s="232"/>
      <c r="NGW22" s="232"/>
      <c r="NGX22" s="232"/>
      <c r="NGY22" s="232"/>
      <c r="NGZ22" s="232"/>
      <c r="NHA22" s="232"/>
      <c r="NHB22" s="232"/>
      <c r="NHC22" s="232"/>
      <c r="NHD22" s="232"/>
      <c r="NHE22" s="232"/>
      <c r="NHF22" s="232"/>
      <c r="NHG22" s="232"/>
      <c r="NHH22" s="232"/>
      <c r="NHI22" s="232"/>
      <c r="NHJ22" s="232"/>
      <c r="NHK22" s="232"/>
      <c r="NHL22" s="232"/>
      <c r="NHM22" s="232"/>
      <c r="NHN22" s="232"/>
      <c r="NHO22" s="232"/>
      <c r="NHP22" s="232"/>
      <c r="NHQ22" s="232"/>
      <c r="NHR22" s="232"/>
      <c r="NHS22" s="232"/>
      <c r="NHT22" s="232"/>
      <c r="NHU22" s="232"/>
      <c r="NHV22" s="232"/>
      <c r="NHW22" s="232"/>
      <c r="NHX22" s="232"/>
      <c r="NHY22" s="232"/>
      <c r="NHZ22" s="232"/>
      <c r="NIA22" s="232"/>
      <c r="NIB22" s="232"/>
      <c r="NIC22" s="232"/>
      <c r="NID22" s="232"/>
      <c r="NIE22" s="232"/>
      <c r="NIF22" s="232"/>
      <c r="NIG22" s="232"/>
      <c r="NIH22" s="232"/>
      <c r="NII22" s="232"/>
      <c r="NIJ22" s="232"/>
      <c r="NIK22" s="232"/>
      <c r="NIL22" s="232"/>
      <c r="NIM22" s="232"/>
      <c r="NIN22" s="232"/>
      <c r="NIO22" s="232"/>
      <c r="NIP22" s="232"/>
      <c r="NIQ22" s="232"/>
      <c r="NIR22" s="232"/>
      <c r="NIS22" s="232"/>
      <c r="NIT22" s="232"/>
      <c r="NIU22" s="232"/>
      <c r="NIV22" s="232"/>
      <c r="NIW22" s="232"/>
      <c r="NIX22" s="232"/>
      <c r="NIY22" s="232"/>
      <c r="NIZ22" s="232"/>
      <c r="NJA22" s="232"/>
      <c r="NJB22" s="232"/>
      <c r="NJC22" s="232"/>
      <c r="NJD22" s="232"/>
      <c r="NJE22" s="232"/>
      <c r="NJF22" s="232"/>
      <c r="NJG22" s="232"/>
      <c r="NJH22" s="232"/>
      <c r="NJI22" s="232"/>
      <c r="NJJ22" s="232"/>
      <c r="NJK22" s="232"/>
      <c r="NJL22" s="232"/>
      <c r="NJM22" s="232"/>
      <c r="NJN22" s="232"/>
      <c r="NJO22" s="232"/>
      <c r="NJP22" s="232"/>
      <c r="NJQ22" s="232"/>
      <c r="NJR22" s="232"/>
      <c r="NJS22" s="232"/>
      <c r="NJT22" s="232"/>
      <c r="NJU22" s="232"/>
      <c r="NJV22" s="232"/>
      <c r="NJW22" s="232"/>
      <c r="NJX22" s="232"/>
      <c r="NJY22" s="232"/>
      <c r="NJZ22" s="232"/>
      <c r="NKA22" s="232"/>
      <c r="NKB22" s="232"/>
      <c r="NKC22" s="232"/>
      <c r="NKD22" s="232"/>
      <c r="NKE22" s="232"/>
      <c r="NKF22" s="232"/>
      <c r="NKG22" s="232"/>
      <c r="NKH22" s="232"/>
      <c r="NKI22" s="232"/>
      <c r="NKJ22" s="232"/>
      <c r="NKK22" s="232"/>
      <c r="NKL22" s="232"/>
      <c r="NKM22" s="232"/>
      <c r="NKN22" s="232"/>
      <c r="NKO22" s="232"/>
      <c r="NKP22" s="232"/>
      <c r="NKQ22" s="232"/>
      <c r="NKR22" s="232"/>
      <c r="NKS22" s="232"/>
      <c r="NKT22" s="232"/>
      <c r="NKU22" s="232"/>
      <c r="NKV22" s="232"/>
      <c r="NKW22" s="232"/>
      <c r="NKX22" s="232"/>
      <c r="NKY22" s="232"/>
      <c r="NKZ22" s="232"/>
      <c r="NLA22" s="232"/>
      <c r="NLB22" s="232"/>
      <c r="NLC22" s="232"/>
      <c r="NLD22" s="232"/>
      <c r="NLE22" s="232"/>
      <c r="NLF22" s="232"/>
      <c r="NLG22" s="232"/>
      <c r="NLH22" s="232"/>
      <c r="NLI22" s="232"/>
      <c r="NLJ22" s="232"/>
      <c r="NLK22" s="232"/>
      <c r="NLL22" s="232"/>
      <c r="NLM22" s="232"/>
      <c r="NLN22" s="232"/>
      <c r="NLO22" s="232"/>
      <c r="NLP22" s="232"/>
      <c r="NLQ22" s="232"/>
      <c r="NLR22" s="232"/>
      <c r="NLS22" s="232"/>
      <c r="NLT22" s="232"/>
      <c r="NLU22" s="232"/>
      <c r="NLV22" s="232"/>
      <c r="NLW22" s="232"/>
      <c r="NLX22" s="232"/>
      <c r="NLY22" s="232"/>
      <c r="NLZ22" s="232"/>
      <c r="NMA22" s="232"/>
      <c r="NMB22" s="232"/>
      <c r="NMC22" s="232"/>
      <c r="NMD22" s="232"/>
      <c r="NME22" s="232"/>
      <c r="NMF22" s="232"/>
      <c r="NMG22" s="232"/>
      <c r="NMH22" s="232"/>
      <c r="NMI22" s="232"/>
      <c r="NMJ22" s="232"/>
      <c r="NMK22" s="232"/>
      <c r="NML22" s="232"/>
      <c r="NMM22" s="232"/>
      <c r="NMN22" s="232"/>
      <c r="NMO22" s="232"/>
      <c r="NMP22" s="232"/>
      <c r="NMQ22" s="232"/>
      <c r="NMR22" s="232"/>
      <c r="NMS22" s="232"/>
      <c r="NMT22" s="232"/>
      <c r="NMU22" s="232"/>
      <c r="NMV22" s="232"/>
      <c r="NMW22" s="232"/>
      <c r="NMX22" s="232"/>
      <c r="NMY22" s="232"/>
      <c r="NMZ22" s="232"/>
      <c r="NNA22" s="232"/>
      <c r="NNB22" s="232"/>
      <c r="NNC22" s="232"/>
      <c r="NND22" s="232"/>
      <c r="NNE22" s="232"/>
      <c r="NNF22" s="232"/>
      <c r="NNG22" s="232"/>
      <c r="NNH22" s="232"/>
      <c r="NNI22" s="232"/>
      <c r="NNJ22" s="232"/>
      <c r="NNK22" s="232"/>
      <c r="NNL22" s="232"/>
      <c r="NNM22" s="232"/>
      <c r="NNN22" s="232"/>
      <c r="NNO22" s="232"/>
      <c r="NNP22" s="232"/>
      <c r="NNQ22" s="232"/>
      <c r="NNR22" s="232"/>
      <c r="NNS22" s="232"/>
      <c r="NNT22" s="232"/>
      <c r="NNU22" s="232"/>
      <c r="NNV22" s="232"/>
      <c r="NNW22" s="232"/>
      <c r="NNX22" s="232"/>
      <c r="NNY22" s="232"/>
      <c r="NNZ22" s="232"/>
      <c r="NOA22" s="232"/>
      <c r="NOB22" s="232"/>
      <c r="NOC22" s="232"/>
      <c r="NOD22" s="232"/>
      <c r="NOE22" s="232"/>
      <c r="NOF22" s="232"/>
      <c r="NOG22" s="232"/>
      <c r="NOH22" s="232"/>
      <c r="NOI22" s="232"/>
      <c r="NOJ22" s="232"/>
      <c r="NOK22" s="232"/>
      <c r="NOL22" s="232"/>
      <c r="NOM22" s="232"/>
      <c r="NON22" s="232"/>
      <c r="NOO22" s="232"/>
      <c r="NOP22" s="232"/>
      <c r="NOQ22" s="232"/>
      <c r="NOR22" s="232"/>
      <c r="NOS22" s="232"/>
      <c r="NOT22" s="232"/>
      <c r="NOU22" s="232"/>
      <c r="NOV22" s="232"/>
      <c r="NOW22" s="232"/>
      <c r="NOX22" s="232"/>
      <c r="NOY22" s="232"/>
      <c r="NOZ22" s="232"/>
      <c r="NPA22" s="232"/>
      <c r="NPB22" s="232"/>
      <c r="NPC22" s="232"/>
      <c r="NPD22" s="232"/>
      <c r="NPE22" s="232"/>
      <c r="NPF22" s="232"/>
      <c r="NPG22" s="232"/>
      <c r="NPH22" s="232"/>
      <c r="NPI22" s="232"/>
      <c r="NPJ22" s="232"/>
      <c r="NPK22" s="232"/>
      <c r="NPL22" s="232"/>
      <c r="NPM22" s="232"/>
      <c r="NPN22" s="232"/>
      <c r="NPO22" s="232"/>
      <c r="NPP22" s="232"/>
      <c r="NPQ22" s="232"/>
      <c r="NPR22" s="232"/>
      <c r="NPS22" s="232"/>
      <c r="NPT22" s="232"/>
      <c r="NPU22" s="232"/>
      <c r="NPV22" s="232"/>
      <c r="NPW22" s="232"/>
      <c r="NPX22" s="232"/>
      <c r="NPY22" s="232"/>
      <c r="NPZ22" s="232"/>
      <c r="NQA22" s="232"/>
      <c r="NQB22" s="232"/>
      <c r="NQC22" s="232"/>
      <c r="NQD22" s="232"/>
      <c r="NQE22" s="232"/>
      <c r="NQF22" s="232"/>
      <c r="NQG22" s="232"/>
      <c r="NQH22" s="232"/>
      <c r="NQI22" s="232"/>
      <c r="NQJ22" s="232"/>
      <c r="NQK22" s="232"/>
      <c r="NQL22" s="232"/>
      <c r="NQM22" s="232"/>
      <c r="NQN22" s="232"/>
      <c r="NQO22" s="232"/>
      <c r="NQP22" s="232"/>
      <c r="NQQ22" s="232"/>
      <c r="NQR22" s="232"/>
      <c r="NQS22" s="232"/>
      <c r="NQT22" s="232"/>
      <c r="NQU22" s="232"/>
      <c r="NQV22" s="232"/>
      <c r="NQW22" s="232"/>
      <c r="NQX22" s="232"/>
      <c r="NQY22" s="232"/>
      <c r="NQZ22" s="232"/>
      <c r="NRA22" s="232"/>
      <c r="NRB22" s="232"/>
      <c r="NRC22" s="232"/>
      <c r="NRD22" s="232"/>
      <c r="NRE22" s="232"/>
      <c r="NRF22" s="232"/>
      <c r="NRG22" s="232"/>
      <c r="NRH22" s="232"/>
      <c r="NRI22" s="232"/>
      <c r="NRJ22" s="232"/>
      <c r="NRK22" s="232"/>
      <c r="NRL22" s="232"/>
      <c r="NRM22" s="232"/>
      <c r="NRN22" s="232"/>
      <c r="NRO22" s="232"/>
      <c r="NRP22" s="232"/>
      <c r="NRQ22" s="232"/>
      <c r="NRR22" s="232"/>
      <c r="NRS22" s="232"/>
      <c r="NRT22" s="232"/>
      <c r="NRU22" s="232"/>
      <c r="NRV22" s="232"/>
      <c r="NRW22" s="232"/>
      <c r="NRX22" s="232"/>
      <c r="NRY22" s="232"/>
      <c r="NRZ22" s="232"/>
      <c r="NSA22" s="232"/>
      <c r="NSB22" s="232"/>
      <c r="NSC22" s="232"/>
      <c r="NSD22" s="232"/>
      <c r="NSE22" s="232"/>
      <c r="NSF22" s="232"/>
      <c r="NSG22" s="232"/>
      <c r="NSH22" s="232"/>
      <c r="NSI22" s="232"/>
      <c r="NSJ22" s="232"/>
      <c r="NSK22" s="232"/>
      <c r="NSL22" s="232"/>
      <c r="NSM22" s="232"/>
      <c r="NSN22" s="232"/>
      <c r="NSO22" s="232"/>
      <c r="NSP22" s="232"/>
      <c r="NSQ22" s="232"/>
      <c r="NSR22" s="232"/>
      <c r="NSS22" s="232"/>
      <c r="NST22" s="232"/>
      <c r="NSU22" s="232"/>
      <c r="NSV22" s="232"/>
      <c r="NSW22" s="232"/>
      <c r="NSX22" s="232"/>
      <c r="NSY22" s="232"/>
      <c r="NSZ22" s="232"/>
      <c r="NTA22" s="232"/>
      <c r="NTB22" s="232"/>
      <c r="NTC22" s="232"/>
      <c r="NTD22" s="232"/>
      <c r="NTE22" s="232"/>
      <c r="NTF22" s="232"/>
      <c r="NTG22" s="232"/>
      <c r="NTH22" s="232"/>
      <c r="NTI22" s="232"/>
      <c r="NTJ22" s="232"/>
      <c r="NTK22" s="232"/>
      <c r="NTL22" s="232"/>
      <c r="NTM22" s="232"/>
      <c r="NTN22" s="232"/>
      <c r="NTO22" s="232"/>
      <c r="NTP22" s="232"/>
      <c r="NTQ22" s="232"/>
      <c r="NTR22" s="232"/>
      <c r="NTS22" s="232"/>
      <c r="NTT22" s="232"/>
      <c r="NTU22" s="232"/>
      <c r="NTV22" s="232"/>
      <c r="NTW22" s="232"/>
      <c r="NTX22" s="232"/>
      <c r="NTY22" s="232"/>
      <c r="NTZ22" s="232"/>
      <c r="NUA22" s="232"/>
      <c r="NUB22" s="232"/>
      <c r="NUC22" s="232"/>
      <c r="NUD22" s="232"/>
      <c r="NUE22" s="232"/>
      <c r="NUF22" s="232"/>
      <c r="NUG22" s="232"/>
      <c r="NUH22" s="232"/>
      <c r="NUI22" s="232"/>
      <c r="NUJ22" s="232"/>
      <c r="NUK22" s="232"/>
      <c r="NUL22" s="232"/>
      <c r="NUM22" s="232"/>
      <c r="NUN22" s="232"/>
      <c r="NUO22" s="232"/>
      <c r="NUP22" s="232"/>
      <c r="NUQ22" s="232"/>
      <c r="NUR22" s="232"/>
      <c r="NUS22" s="232"/>
      <c r="NUT22" s="232"/>
      <c r="NUU22" s="232"/>
      <c r="NUV22" s="232"/>
      <c r="NUW22" s="232"/>
      <c r="NUX22" s="232"/>
      <c r="NUY22" s="232"/>
      <c r="NUZ22" s="232"/>
      <c r="NVA22" s="232"/>
      <c r="NVB22" s="232"/>
      <c r="NVC22" s="232"/>
      <c r="NVD22" s="232"/>
      <c r="NVE22" s="232"/>
      <c r="NVF22" s="232"/>
      <c r="NVG22" s="232"/>
      <c r="NVH22" s="232"/>
      <c r="NVI22" s="232"/>
      <c r="NVJ22" s="232"/>
      <c r="NVK22" s="232"/>
      <c r="NVL22" s="232"/>
      <c r="NVM22" s="232"/>
      <c r="NVN22" s="232"/>
      <c r="NVO22" s="232"/>
      <c r="NVP22" s="232"/>
      <c r="NVQ22" s="232"/>
      <c r="NVR22" s="232"/>
      <c r="NVS22" s="232"/>
      <c r="NVT22" s="232"/>
      <c r="NVU22" s="232"/>
      <c r="NVV22" s="232"/>
      <c r="NVW22" s="232"/>
      <c r="NVX22" s="232"/>
      <c r="NVY22" s="232"/>
      <c r="NVZ22" s="232"/>
      <c r="NWA22" s="232"/>
      <c r="NWB22" s="232"/>
      <c r="NWC22" s="232"/>
      <c r="NWD22" s="232"/>
      <c r="NWE22" s="232"/>
      <c r="NWF22" s="232"/>
      <c r="NWG22" s="232"/>
      <c r="NWH22" s="232"/>
      <c r="NWI22" s="232"/>
      <c r="NWJ22" s="232"/>
      <c r="NWK22" s="232"/>
      <c r="NWL22" s="232"/>
      <c r="NWM22" s="232"/>
      <c r="NWN22" s="232"/>
      <c r="NWO22" s="232"/>
      <c r="NWP22" s="232"/>
      <c r="NWQ22" s="232"/>
      <c r="NWR22" s="232"/>
      <c r="NWS22" s="232"/>
      <c r="NWT22" s="232"/>
      <c r="NWU22" s="232"/>
      <c r="NWV22" s="232"/>
      <c r="NWW22" s="232"/>
      <c r="NWX22" s="232"/>
      <c r="NWY22" s="232"/>
      <c r="NWZ22" s="232"/>
      <c r="NXA22" s="232"/>
      <c r="NXB22" s="232"/>
      <c r="NXC22" s="232"/>
      <c r="NXD22" s="232"/>
      <c r="NXE22" s="232"/>
      <c r="NXF22" s="232"/>
      <c r="NXG22" s="232"/>
      <c r="NXH22" s="232"/>
      <c r="NXI22" s="232"/>
      <c r="NXJ22" s="232"/>
      <c r="NXK22" s="232"/>
      <c r="NXL22" s="232"/>
      <c r="NXM22" s="232"/>
      <c r="NXN22" s="232"/>
      <c r="NXO22" s="232"/>
      <c r="NXP22" s="232"/>
      <c r="NXQ22" s="232"/>
      <c r="NXR22" s="232"/>
      <c r="NXS22" s="232"/>
      <c r="NXT22" s="232"/>
      <c r="NXU22" s="232"/>
      <c r="NXV22" s="232"/>
      <c r="NXW22" s="232"/>
      <c r="NXX22" s="232"/>
      <c r="NXY22" s="232"/>
      <c r="NXZ22" s="232"/>
      <c r="NYA22" s="232"/>
      <c r="NYB22" s="232"/>
      <c r="NYC22" s="232"/>
      <c r="NYD22" s="232"/>
      <c r="NYE22" s="232"/>
      <c r="NYF22" s="232"/>
      <c r="NYG22" s="232"/>
      <c r="NYH22" s="232"/>
      <c r="NYI22" s="232"/>
      <c r="NYJ22" s="232"/>
      <c r="NYK22" s="232"/>
      <c r="NYL22" s="232"/>
      <c r="NYM22" s="232"/>
      <c r="NYN22" s="232"/>
      <c r="NYO22" s="232"/>
      <c r="NYP22" s="232"/>
      <c r="NYQ22" s="232"/>
      <c r="NYR22" s="232"/>
      <c r="NYS22" s="232"/>
      <c r="NYT22" s="232"/>
      <c r="NYU22" s="232"/>
      <c r="NYV22" s="232"/>
      <c r="NYW22" s="232"/>
      <c r="NYX22" s="232"/>
      <c r="NYY22" s="232"/>
      <c r="NYZ22" s="232"/>
      <c r="NZA22" s="232"/>
      <c r="NZB22" s="232"/>
      <c r="NZC22" s="232"/>
      <c r="NZD22" s="232"/>
      <c r="NZE22" s="232"/>
      <c r="NZF22" s="232"/>
      <c r="NZG22" s="232"/>
      <c r="NZH22" s="232"/>
      <c r="NZI22" s="232"/>
      <c r="NZJ22" s="232"/>
      <c r="NZK22" s="232"/>
      <c r="NZL22" s="232"/>
      <c r="NZM22" s="232"/>
      <c r="NZN22" s="232"/>
      <c r="NZO22" s="232"/>
      <c r="NZP22" s="232"/>
      <c r="NZQ22" s="232"/>
      <c r="NZR22" s="232"/>
      <c r="NZS22" s="232"/>
      <c r="NZT22" s="232"/>
      <c r="NZU22" s="232"/>
      <c r="NZV22" s="232"/>
      <c r="NZW22" s="232"/>
      <c r="NZX22" s="232"/>
      <c r="NZY22" s="232"/>
      <c r="NZZ22" s="232"/>
      <c r="OAA22" s="232"/>
      <c r="OAB22" s="232"/>
      <c r="OAC22" s="232"/>
      <c r="OAD22" s="232"/>
      <c r="OAE22" s="232"/>
      <c r="OAF22" s="232"/>
      <c r="OAG22" s="232"/>
      <c r="OAH22" s="232"/>
      <c r="OAI22" s="232"/>
      <c r="OAJ22" s="232"/>
      <c r="OAK22" s="232"/>
      <c r="OAL22" s="232"/>
      <c r="OAM22" s="232"/>
      <c r="OAN22" s="232"/>
      <c r="OAO22" s="232"/>
      <c r="OAP22" s="232"/>
      <c r="OAQ22" s="232"/>
      <c r="OAR22" s="232"/>
      <c r="OAS22" s="232"/>
      <c r="OAT22" s="232"/>
      <c r="OAU22" s="232"/>
      <c r="OAV22" s="232"/>
      <c r="OAW22" s="232"/>
      <c r="OAX22" s="232"/>
      <c r="OAY22" s="232"/>
      <c r="OAZ22" s="232"/>
      <c r="OBA22" s="232"/>
      <c r="OBB22" s="232"/>
      <c r="OBC22" s="232"/>
      <c r="OBD22" s="232"/>
      <c r="OBE22" s="232"/>
      <c r="OBF22" s="232"/>
      <c r="OBG22" s="232"/>
      <c r="OBH22" s="232"/>
      <c r="OBI22" s="232"/>
      <c r="OBJ22" s="232"/>
      <c r="OBK22" s="232"/>
      <c r="OBL22" s="232"/>
      <c r="OBM22" s="232"/>
      <c r="OBN22" s="232"/>
      <c r="OBO22" s="232"/>
      <c r="OBP22" s="232"/>
      <c r="OBQ22" s="232"/>
      <c r="OBR22" s="232"/>
      <c r="OBS22" s="232"/>
      <c r="OBT22" s="232"/>
      <c r="OBU22" s="232"/>
      <c r="OBV22" s="232"/>
      <c r="OBW22" s="232"/>
      <c r="OBX22" s="232"/>
      <c r="OBY22" s="232"/>
      <c r="OBZ22" s="232"/>
      <c r="OCA22" s="232"/>
      <c r="OCB22" s="232"/>
      <c r="OCC22" s="232"/>
      <c r="OCD22" s="232"/>
      <c r="OCE22" s="232"/>
      <c r="OCF22" s="232"/>
      <c r="OCG22" s="232"/>
      <c r="OCH22" s="232"/>
      <c r="OCI22" s="232"/>
      <c r="OCJ22" s="232"/>
      <c r="OCK22" s="232"/>
      <c r="OCL22" s="232"/>
      <c r="OCM22" s="232"/>
      <c r="OCN22" s="232"/>
      <c r="OCO22" s="232"/>
      <c r="OCP22" s="232"/>
      <c r="OCQ22" s="232"/>
      <c r="OCR22" s="232"/>
      <c r="OCS22" s="232"/>
      <c r="OCT22" s="232"/>
      <c r="OCU22" s="232"/>
      <c r="OCV22" s="232"/>
      <c r="OCW22" s="232"/>
      <c r="OCX22" s="232"/>
      <c r="OCY22" s="232"/>
      <c r="OCZ22" s="232"/>
      <c r="ODA22" s="232"/>
      <c r="ODB22" s="232"/>
      <c r="ODC22" s="232"/>
      <c r="ODD22" s="232"/>
      <c r="ODE22" s="232"/>
      <c r="ODF22" s="232"/>
      <c r="ODG22" s="232"/>
      <c r="ODH22" s="232"/>
      <c r="ODI22" s="232"/>
      <c r="ODJ22" s="232"/>
      <c r="ODK22" s="232"/>
      <c r="ODL22" s="232"/>
      <c r="ODM22" s="232"/>
      <c r="ODN22" s="232"/>
      <c r="ODO22" s="232"/>
      <c r="ODP22" s="232"/>
      <c r="ODQ22" s="232"/>
      <c r="ODR22" s="232"/>
      <c r="ODS22" s="232"/>
      <c r="ODT22" s="232"/>
      <c r="ODU22" s="232"/>
      <c r="ODV22" s="232"/>
      <c r="ODW22" s="232"/>
      <c r="ODX22" s="232"/>
      <c r="ODY22" s="232"/>
      <c r="ODZ22" s="232"/>
      <c r="OEA22" s="232"/>
      <c r="OEB22" s="232"/>
      <c r="OEC22" s="232"/>
      <c r="OED22" s="232"/>
      <c r="OEE22" s="232"/>
      <c r="OEF22" s="232"/>
      <c r="OEG22" s="232"/>
      <c r="OEH22" s="232"/>
      <c r="OEI22" s="232"/>
      <c r="OEJ22" s="232"/>
      <c r="OEK22" s="232"/>
      <c r="OEL22" s="232"/>
      <c r="OEM22" s="232"/>
      <c r="OEN22" s="232"/>
      <c r="OEO22" s="232"/>
      <c r="OEP22" s="232"/>
      <c r="OEQ22" s="232"/>
      <c r="OER22" s="232"/>
      <c r="OES22" s="232"/>
      <c r="OET22" s="232"/>
      <c r="OEU22" s="232"/>
      <c r="OEV22" s="232"/>
      <c r="OEW22" s="232"/>
      <c r="OEX22" s="232"/>
      <c r="OEY22" s="232"/>
      <c r="OEZ22" s="232"/>
      <c r="OFA22" s="232"/>
      <c r="OFB22" s="232"/>
      <c r="OFC22" s="232"/>
      <c r="OFD22" s="232"/>
      <c r="OFE22" s="232"/>
      <c r="OFF22" s="232"/>
      <c r="OFG22" s="232"/>
      <c r="OFH22" s="232"/>
      <c r="OFI22" s="232"/>
      <c r="OFJ22" s="232"/>
      <c r="OFK22" s="232"/>
      <c r="OFL22" s="232"/>
      <c r="OFM22" s="232"/>
      <c r="OFN22" s="232"/>
      <c r="OFO22" s="232"/>
      <c r="OFP22" s="232"/>
      <c r="OFQ22" s="232"/>
      <c r="OFR22" s="232"/>
      <c r="OFS22" s="232"/>
      <c r="OFT22" s="232"/>
      <c r="OFU22" s="232"/>
      <c r="OFV22" s="232"/>
      <c r="OFW22" s="232"/>
      <c r="OFX22" s="232"/>
      <c r="OFY22" s="232"/>
      <c r="OFZ22" s="232"/>
      <c r="OGA22" s="232"/>
      <c r="OGB22" s="232"/>
      <c r="OGC22" s="232"/>
      <c r="OGD22" s="232"/>
      <c r="OGE22" s="232"/>
      <c r="OGF22" s="232"/>
      <c r="OGG22" s="232"/>
      <c r="OGH22" s="232"/>
      <c r="OGI22" s="232"/>
      <c r="OGJ22" s="232"/>
      <c r="OGK22" s="232"/>
      <c r="OGL22" s="232"/>
      <c r="OGM22" s="232"/>
      <c r="OGN22" s="232"/>
      <c r="OGO22" s="232"/>
      <c r="OGP22" s="232"/>
      <c r="OGQ22" s="232"/>
      <c r="OGR22" s="232"/>
      <c r="OGS22" s="232"/>
      <c r="OGT22" s="232"/>
      <c r="OGU22" s="232"/>
      <c r="OGV22" s="232"/>
      <c r="OGW22" s="232"/>
      <c r="OGX22" s="232"/>
      <c r="OGY22" s="232"/>
      <c r="OGZ22" s="232"/>
      <c r="OHA22" s="232"/>
      <c r="OHB22" s="232"/>
      <c r="OHC22" s="232"/>
      <c r="OHD22" s="232"/>
      <c r="OHE22" s="232"/>
      <c r="OHF22" s="232"/>
      <c r="OHG22" s="232"/>
      <c r="OHH22" s="232"/>
      <c r="OHI22" s="232"/>
      <c r="OHJ22" s="232"/>
      <c r="OHK22" s="232"/>
      <c r="OHL22" s="232"/>
      <c r="OHM22" s="232"/>
      <c r="OHN22" s="232"/>
      <c r="OHO22" s="232"/>
      <c r="OHP22" s="232"/>
      <c r="OHQ22" s="232"/>
      <c r="OHR22" s="232"/>
      <c r="OHS22" s="232"/>
      <c r="OHT22" s="232"/>
      <c r="OHU22" s="232"/>
      <c r="OHV22" s="232"/>
      <c r="OHW22" s="232"/>
      <c r="OHX22" s="232"/>
      <c r="OHY22" s="232"/>
      <c r="OHZ22" s="232"/>
      <c r="OIA22" s="232"/>
      <c r="OIB22" s="232"/>
      <c r="OIC22" s="232"/>
      <c r="OID22" s="232"/>
      <c r="OIE22" s="232"/>
      <c r="OIF22" s="232"/>
      <c r="OIG22" s="232"/>
      <c r="OIH22" s="232"/>
      <c r="OII22" s="232"/>
      <c r="OIJ22" s="232"/>
      <c r="OIK22" s="232"/>
      <c r="OIL22" s="232"/>
      <c r="OIM22" s="232"/>
      <c r="OIN22" s="232"/>
      <c r="OIO22" s="232"/>
      <c r="OIP22" s="232"/>
      <c r="OIQ22" s="232"/>
      <c r="OIR22" s="232"/>
      <c r="OIS22" s="232"/>
      <c r="OIT22" s="232"/>
      <c r="OIU22" s="232"/>
      <c r="OIV22" s="232"/>
      <c r="OIW22" s="232"/>
      <c r="OIX22" s="232"/>
      <c r="OIY22" s="232"/>
      <c r="OIZ22" s="232"/>
      <c r="OJA22" s="232"/>
      <c r="OJB22" s="232"/>
      <c r="OJC22" s="232"/>
      <c r="OJD22" s="232"/>
      <c r="OJE22" s="232"/>
      <c r="OJF22" s="232"/>
      <c r="OJG22" s="232"/>
      <c r="OJH22" s="232"/>
      <c r="OJI22" s="232"/>
      <c r="OJJ22" s="232"/>
      <c r="OJK22" s="232"/>
      <c r="OJL22" s="232"/>
      <c r="OJM22" s="232"/>
      <c r="OJN22" s="232"/>
      <c r="OJO22" s="232"/>
      <c r="OJP22" s="232"/>
      <c r="OJQ22" s="232"/>
      <c r="OJR22" s="232"/>
      <c r="OJS22" s="232"/>
      <c r="OJT22" s="232"/>
      <c r="OJU22" s="232"/>
      <c r="OJV22" s="232"/>
      <c r="OJW22" s="232"/>
      <c r="OJX22" s="232"/>
      <c r="OJY22" s="232"/>
      <c r="OJZ22" s="232"/>
      <c r="OKA22" s="232"/>
      <c r="OKB22" s="232"/>
      <c r="OKC22" s="232"/>
      <c r="OKD22" s="232"/>
      <c r="OKE22" s="232"/>
      <c r="OKF22" s="232"/>
      <c r="OKG22" s="232"/>
      <c r="OKH22" s="232"/>
      <c r="OKI22" s="232"/>
      <c r="OKJ22" s="232"/>
      <c r="OKK22" s="232"/>
      <c r="OKL22" s="232"/>
      <c r="OKM22" s="232"/>
      <c r="OKN22" s="232"/>
      <c r="OKO22" s="232"/>
      <c r="OKP22" s="232"/>
      <c r="OKQ22" s="232"/>
      <c r="OKR22" s="232"/>
      <c r="OKS22" s="232"/>
      <c r="OKT22" s="232"/>
      <c r="OKU22" s="232"/>
      <c r="OKV22" s="232"/>
      <c r="OKW22" s="232"/>
      <c r="OKX22" s="232"/>
      <c r="OKY22" s="232"/>
      <c r="OKZ22" s="232"/>
      <c r="OLA22" s="232"/>
      <c r="OLB22" s="232"/>
      <c r="OLC22" s="232"/>
      <c r="OLD22" s="232"/>
      <c r="OLE22" s="232"/>
      <c r="OLF22" s="232"/>
      <c r="OLG22" s="232"/>
      <c r="OLH22" s="232"/>
      <c r="OLI22" s="232"/>
      <c r="OLJ22" s="232"/>
      <c r="OLK22" s="232"/>
      <c r="OLL22" s="232"/>
      <c r="OLM22" s="232"/>
      <c r="OLN22" s="232"/>
      <c r="OLO22" s="232"/>
      <c r="OLP22" s="232"/>
      <c r="OLQ22" s="232"/>
      <c r="OLR22" s="232"/>
      <c r="OLS22" s="232"/>
      <c r="OLT22" s="232"/>
      <c r="OLU22" s="232"/>
      <c r="OLV22" s="232"/>
      <c r="OLW22" s="232"/>
      <c r="OLX22" s="232"/>
      <c r="OLY22" s="232"/>
      <c r="OLZ22" s="232"/>
      <c r="OMA22" s="232"/>
      <c r="OMB22" s="232"/>
      <c r="OMC22" s="232"/>
      <c r="OMD22" s="232"/>
      <c r="OME22" s="232"/>
      <c r="OMF22" s="232"/>
      <c r="OMG22" s="232"/>
      <c r="OMH22" s="232"/>
      <c r="OMI22" s="232"/>
      <c r="OMJ22" s="232"/>
      <c r="OMK22" s="232"/>
      <c r="OML22" s="232"/>
      <c r="OMM22" s="232"/>
      <c r="OMN22" s="232"/>
      <c r="OMO22" s="232"/>
      <c r="OMP22" s="232"/>
      <c r="OMQ22" s="232"/>
      <c r="OMR22" s="232"/>
      <c r="OMS22" s="232"/>
      <c r="OMT22" s="232"/>
      <c r="OMU22" s="232"/>
      <c r="OMV22" s="232"/>
      <c r="OMW22" s="232"/>
      <c r="OMX22" s="232"/>
      <c r="OMY22" s="232"/>
      <c r="OMZ22" s="232"/>
      <c r="ONA22" s="232"/>
      <c r="ONB22" s="232"/>
      <c r="ONC22" s="232"/>
      <c r="OND22" s="232"/>
      <c r="ONE22" s="232"/>
      <c r="ONF22" s="232"/>
      <c r="ONG22" s="232"/>
      <c r="ONH22" s="232"/>
      <c r="ONI22" s="232"/>
      <c r="ONJ22" s="232"/>
      <c r="ONK22" s="232"/>
      <c r="ONL22" s="232"/>
      <c r="ONM22" s="232"/>
      <c r="ONN22" s="232"/>
      <c r="ONO22" s="232"/>
      <c r="ONP22" s="232"/>
      <c r="ONQ22" s="232"/>
      <c r="ONR22" s="232"/>
      <c r="ONS22" s="232"/>
      <c r="ONT22" s="232"/>
      <c r="ONU22" s="232"/>
      <c r="ONV22" s="232"/>
      <c r="ONW22" s="232"/>
      <c r="ONX22" s="232"/>
      <c r="ONY22" s="232"/>
      <c r="ONZ22" s="232"/>
      <c r="OOA22" s="232"/>
      <c r="OOB22" s="232"/>
      <c r="OOC22" s="232"/>
      <c r="OOD22" s="232"/>
      <c r="OOE22" s="232"/>
      <c r="OOF22" s="232"/>
      <c r="OOG22" s="232"/>
      <c r="OOH22" s="232"/>
      <c r="OOI22" s="232"/>
      <c r="OOJ22" s="232"/>
      <c r="OOK22" s="232"/>
      <c r="OOL22" s="232"/>
      <c r="OOM22" s="232"/>
      <c r="OON22" s="232"/>
      <c r="OOO22" s="232"/>
      <c r="OOP22" s="232"/>
      <c r="OOQ22" s="232"/>
      <c r="OOR22" s="232"/>
      <c r="OOS22" s="232"/>
      <c r="OOT22" s="232"/>
      <c r="OOU22" s="232"/>
      <c r="OOV22" s="232"/>
      <c r="OOW22" s="232"/>
      <c r="OOX22" s="232"/>
      <c r="OOY22" s="232"/>
      <c r="OOZ22" s="232"/>
      <c r="OPA22" s="232"/>
      <c r="OPB22" s="232"/>
      <c r="OPC22" s="232"/>
      <c r="OPD22" s="232"/>
      <c r="OPE22" s="232"/>
      <c r="OPF22" s="232"/>
      <c r="OPG22" s="232"/>
      <c r="OPH22" s="232"/>
      <c r="OPI22" s="232"/>
      <c r="OPJ22" s="232"/>
      <c r="OPK22" s="232"/>
      <c r="OPL22" s="232"/>
      <c r="OPM22" s="232"/>
      <c r="OPN22" s="232"/>
      <c r="OPO22" s="232"/>
      <c r="OPP22" s="232"/>
      <c r="OPQ22" s="232"/>
      <c r="OPR22" s="232"/>
      <c r="OPS22" s="232"/>
      <c r="OPT22" s="232"/>
      <c r="OPU22" s="232"/>
      <c r="OPV22" s="232"/>
      <c r="OPW22" s="232"/>
      <c r="OPX22" s="232"/>
      <c r="OPY22" s="232"/>
      <c r="OPZ22" s="232"/>
      <c r="OQA22" s="232"/>
      <c r="OQB22" s="232"/>
      <c r="OQC22" s="232"/>
      <c r="OQD22" s="232"/>
      <c r="OQE22" s="232"/>
      <c r="OQF22" s="232"/>
      <c r="OQG22" s="232"/>
      <c r="OQH22" s="232"/>
      <c r="OQI22" s="232"/>
      <c r="OQJ22" s="232"/>
      <c r="OQK22" s="232"/>
      <c r="OQL22" s="232"/>
      <c r="OQM22" s="232"/>
      <c r="OQN22" s="232"/>
      <c r="OQO22" s="232"/>
      <c r="OQP22" s="232"/>
      <c r="OQQ22" s="232"/>
      <c r="OQR22" s="232"/>
      <c r="OQS22" s="232"/>
      <c r="OQT22" s="232"/>
      <c r="OQU22" s="232"/>
      <c r="OQV22" s="232"/>
      <c r="OQW22" s="232"/>
      <c r="OQX22" s="232"/>
      <c r="OQY22" s="232"/>
      <c r="OQZ22" s="232"/>
      <c r="ORA22" s="232"/>
      <c r="ORB22" s="232"/>
      <c r="ORC22" s="232"/>
      <c r="ORD22" s="232"/>
      <c r="ORE22" s="232"/>
      <c r="ORF22" s="232"/>
      <c r="ORG22" s="232"/>
      <c r="ORH22" s="232"/>
      <c r="ORI22" s="232"/>
      <c r="ORJ22" s="232"/>
      <c r="ORK22" s="232"/>
      <c r="ORL22" s="232"/>
      <c r="ORM22" s="232"/>
      <c r="ORN22" s="232"/>
      <c r="ORO22" s="232"/>
      <c r="ORP22" s="232"/>
      <c r="ORQ22" s="232"/>
      <c r="ORR22" s="232"/>
      <c r="ORS22" s="232"/>
      <c r="ORT22" s="232"/>
      <c r="ORU22" s="232"/>
      <c r="ORV22" s="232"/>
      <c r="ORW22" s="232"/>
      <c r="ORX22" s="232"/>
      <c r="ORY22" s="232"/>
      <c r="ORZ22" s="232"/>
      <c r="OSA22" s="232"/>
      <c r="OSB22" s="232"/>
      <c r="OSC22" s="232"/>
      <c r="OSD22" s="232"/>
      <c r="OSE22" s="232"/>
      <c r="OSF22" s="232"/>
      <c r="OSG22" s="232"/>
      <c r="OSH22" s="232"/>
      <c r="OSI22" s="232"/>
      <c r="OSJ22" s="232"/>
      <c r="OSK22" s="232"/>
      <c r="OSL22" s="232"/>
      <c r="OSM22" s="232"/>
      <c r="OSN22" s="232"/>
      <c r="OSO22" s="232"/>
      <c r="OSP22" s="232"/>
      <c r="OSQ22" s="232"/>
      <c r="OSR22" s="232"/>
      <c r="OSS22" s="232"/>
      <c r="OST22" s="232"/>
      <c r="OSU22" s="232"/>
      <c r="OSV22" s="232"/>
      <c r="OSW22" s="232"/>
      <c r="OSX22" s="232"/>
      <c r="OSY22" s="232"/>
      <c r="OSZ22" s="232"/>
      <c r="OTA22" s="232"/>
      <c r="OTB22" s="232"/>
      <c r="OTC22" s="232"/>
      <c r="OTD22" s="232"/>
      <c r="OTE22" s="232"/>
      <c r="OTF22" s="232"/>
      <c r="OTG22" s="232"/>
      <c r="OTH22" s="232"/>
      <c r="OTI22" s="232"/>
      <c r="OTJ22" s="232"/>
      <c r="OTK22" s="232"/>
      <c r="OTL22" s="232"/>
      <c r="OTM22" s="232"/>
      <c r="OTN22" s="232"/>
      <c r="OTO22" s="232"/>
      <c r="OTP22" s="232"/>
      <c r="OTQ22" s="232"/>
      <c r="OTR22" s="232"/>
      <c r="OTS22" s="232"/>
      <c r="OTT22" s="232"/>
      <c r="OTU22" s="232"/>
      <c r="OTV22" s="232"/>
      <c r="OTW22" s="232"/>
      <c r="OTX22" s="232"/>
      <c r="OTY22" s="232"/>
      <c r="OTZ22" s="232"/>
      <c r="OUA22" s="232"/>
      <c r="OUB22" s="232"/>
      <c r="OUC22" s="232"/>
      <c r="OUD22" s="232"/>
      <c r="OUE22" s="232"/>
      <c r="OUF22" s="232"/>
      <c r="OUG22" s="232"/>
      <c r="OUH22" s="232"/>
      <c r="OUI22" s="232"/>
      <c r="OUJ22" s="232"/>
      <c r="OUK22" s="232"/>
      <c r="OUL22" s="232"/>
      <c r="OUM22" s="232"/>
      <c r="OUN22" s="232"/>
      <c r="OUO22" s="232"/>
      <c r="OUP22" s="232"/>
      <c r="OUQ22" s="232"/>
      <c r="OUR22" s="232"/>
      <c r="OUS22" s="232"/>
      <c r="OUT22" s="232"/>
      <c r="OUU22" s="232"/>
      <c r="OUV22" s="232"/>
      <c r="OUW22" s="232"/>
      <c r="OUX22" s="232"/>
      <c r="OUY22" s="232"/>
      <c r="OUZ22" s="232"/>
      <c r="OVA22" s="232"/>
      <c r="OVB22" s="232"/>
      <c r="OVC22" s="232"/>
      <c r="OVD22" s="232"/>
      <c r="OVE22" s="232"/>
      <c r="OVF22" s="232"/>
      <c r="OVG22" s="232"/>
      <c r="OVH22" s="232"/>
      <c r="OVI22" s="232"/>
      <c r="OVJ22" s="232"/>
      <c r="OVK22" s="232"/>
      <c r="OVL22" s="232"/>
      <c r="OVM22" s="232"/>
      <c r="OVN22" s="232"/>
      <c r="OVO22" s="232"/>
      <c r="OVP22" s="232"/>
      <c r="OVQ22" s="232"/>
      <c r="OVR22" s="232"/>
      <c r="OVS22" s="232"/>
      <c r="OVT22" s="232"/>
      <c r="OVU22" s="232"/>
      <c r="OVV22" s="232"/>
      <c r="OVW22" s="232"/>
      <c r="OVX22" s="232"/>
      <c r="OVY22" s="232"/>
      <c r="OVZ22" s="232"/>
      <c r="OWA22" s="232"/>
      <c r="OWB22" s="232"/>
      <c r="OWC22" s="232"/>
      <c r="OWD22" s="232"/>
      <c r="OWE22" s="232"/>
      <c r="OWF22" s="232"/>
      <c r="OWG22" s="232"/>
      <c r="OWH22" s="232"/>
      <c r="OWI22" s="232"/>
      <c r="OWJ22" s="232"/>
      <c r="OWK22" s="232"/>
      <c r="OWL22" s="232"/>
      <c r="OWM22" s="232"/>
      <c r="OWN22" s="232"/>
      <c r="OWO22" s="232"/>
      <c r="OWP22" s="232"/>
      <c r="OWQ22" s="232"/>
      <c r="OWR22" s="232"/>
      <c r="OWS22" s="232"/>
      <c r="OWT22" s="232"/>
      <c r="OWU22" s="232"/>
      <c r="OWV22" s="232"/>
      <c r="OWW22" s="232"/>
      <c r="OWX22" s="232"/>
      <c r="OWY22" s="232"/>
      <c r="OWZ22" s="232"/>
      <c r="OXA22" s="232"/>
      <c r="OXB22" s="232"/>
      <c r="OXC22" s="232"/>
      <c r="OXD22" s="232"/>
      <c r="OXE22" s="232"/>
      <c r="OXF22" s="232"/>
      <c r="OXG22" s="232"/>
      <c r="OXH22" s="232"/>
      <c r="OXI22" s="232"/>
      <c r="OXJ22" s="232"/>
      <c r="OXK22" s="232"/>
      <c r="OXL22" s="232"/>
      <c r="OXM22" s="232"/>
      <c r="OXN22" s="232"/>
      <c r="OXO22" s="232"/>
      <c r="OXP22" s="232"/>
      <c r="OXQ22" s="232"/>
      <c r="OXR22" s="232"/>
      <c r="OXS22" s="232"/>
      <c r="OXT22" s="232"/>
      <c r="OXU22" s="232"/>
      <c r="OXV22" s="232"/>
      <c r="OXW22" s="232"/>
      <c r="OXX22" s="232"/>
      <c r="OXY22" s="232"/>
      <c r="OXZ22" s="232"/>
      <c r="OYA22" s="232"/>
      <c r="OYB22" s="232"/>
      <c r="OYC22" s="232"/>
      <c r="OYD22" s="232"/>
      <c r="OYE22" s="232"/>
      <c r="OYF22" s="232"/>
      <c r="OYG22" s="232"/>
      <c r="OYH22" s="232"/>
      <c r="OYI22" s="232"/>
      <c r="OYJ22" s="232"/>
      <c r="OYK22" s="232"/>
      <c r="OYL22" s="232"/>
      <c r="OYM22" s="232"/>
      <c r="OYN22" s="232"/>
      <c r="OYO22" s="232"/>
      <c r="OYP22" s="232"/>
      <c r="OYQ22" s="232"/>
      <c r="OYR22" s="232"/>
      <c r="OYS22" s="232"/>
      <c r="OYT22" s="232"/>
      <c r="OYU22" s="232"/>
      <c r="OYV22" s="232"/>
      <c r="OYW22" s="232"/>
      <c r="OYX22" s="232"/>
      <c r="OYY22" s="232"/>
      <c r="OYZ22" s="232"/>
      <c r="OZA22" s="232"/>
      <c r="OZB22" s="232"/>
      <c r="OZC22" s="232"/>
      <c r="OZD22" s="232"/>
      <c r="OZE22" s="232"/>
      <c r="OZF22" s="232"/>
      <c r="OZG22" s="232"/>
      <c r="OZH22" s="232"/>
      <c r="OZI22" s="232"/>
      <c r="OZJ22" s="232"/>
      <c r="OZK22" s="232"/>
      <c r="OZL22" s="232"/>
      <c r="OZM22" s="232"/>
      <c r="OZN22" s="232"/>
      <c r="OZO22" s="232"/>
      <c r="OZP22" s="232"/>
      <c r="OZQ22" s="232"/>
      <c r="OZR22" s="232"/>
      <c r="OZS22" s="232"/>
      <c r="OZT22" s="232"/>
      <c r="OZU22" s="232"/>
      <c r="OZV22" s="232"/>
      <c r="OZW22" s="232"/>
      <c r="OZX22" s="232"/>
      <c r="OZY22" s="232"/>
      <c r="OZZ22" s="232"/>
      <c r="PAA22" s="232"/>
      <c r="PAB22" s="232"/>
      <c r="PAC22" s="232"/>
      <c r="PAD22" s="232"/>
      <c r="PAE22" s="232"/>
      <c r="PAF22" s="232"/>
      <c r="PAG22" s="232"/>
      <c r="PAH22" s="232"/>
      <c r="PAI22" s="232"/>
      <c r="PAJ22" s="232"/>
      <c r="PAK22" s="232"/>
      <c r="PAL22" s="232"/>
      <c r="PAM22" s="232"/>
      <c r="PAN22" s="232"/>
      <c r="PAO22" s="232"/>
      <c r="PAP22" s="232"/>
      <c r="PAQ22" s="232"/>
      <c r="PAR22" s="232"/>
      <c r="PAS22" s="232"/>
      <c r="PAT22" s="232"/>
      <c r="PAU22" s="232"/>
      <c r="PAV22" s="232"/>
      <c r="PAW22" s="232"/>
      <c r="PAX22" s="232"/>
      <c r="PAY22" s="232"/>
      <c r="PAZ22" s="232"/>
      <c r="PBA22" s="232"/>
      <c r="PBB22" s="232"/>
      <c r="PBC22" s="232"/>
      <c r="PBD22" s="232"/>
      <c r="PBE22" s="232"/>
      <c r="PBF22" s="232"/>
      <c r="PBG22" s="232"/>
      <c r="PBH22" s="232"/>
      <c r="PBI22" s="232"/>
      <c r="PBJ22" s="232"/>
      <c r="PBK22" s="232"/>
      <c r="PBL22" s="232"/>
      <c r="PBM22" s="232"/>
      <c r="PBN22" s="232"/>
      <c r="PBO22" s="232"/>
      <c r="PBP22" s="232"/>
      <c r="PBQ22" s="232"/>
      <c r="PBR22" s="232"/>
      <c r="PBS22" s="232"/>
      <c r="PBT22" s="232"/>
      <c r="PBU22" s="232"/>
      <c r="PBV22" s="232"/>
      <c r="PBW22" s="232"/>
      <c r="PBX22" s="232"/>
      <c r="PBY22" s="232"/>
      <c r="PBZ22" s="232"/>
      <c r="PCA22" s="232"/>
      <c r="PCB22" s="232"/>
      <c r="PCC22" s="232"/>
      <c r="PCD22" s="232"/>
      <c r="PCE22" s="232"/>
      <c r="PCF22" s="232"/>
      <c r="PCG22" s="232"/>
      <c r="PCH22" s="232"/>
      <c r="PCI22" s="232"/>
      <c r="PCJ22" s="232"/>
      <c r="PCK22" s="232"/>
      <c r="PCL22" s="232"/>
      <c r="PCM22" s="232"/>
      <c r="PCN22" s="232"/>
      <c r="PCO22" s="232"/>
      <c r="PCP22" s="232"/>
      <c r="PCQ22" s="232"/>
      <c r="PCR22" s="232"/>
      <c r="PCS22" s="232"/>
      <c r="PCT22" s="232"/>
      <c r="PCU22" s="232"/>
      <c r="PCV22" s="232"/>
      <c r="PCW22" s="232"/>
      <c r="PCX22" s="232"/>
      <c r="PCY22" s="232"/>
      <c r="PCZ22" s="232"/>
      <c r="PDA22" s="232"/>
      <c r="PDB22" s="232"/>
      <c r="PDC22" s="232"/>
      <c r="PDD22" s="232"/>
      <c r="PDE22" s="232"/>
      <c r="PDF22" s="232"/>
      <c r="PDG22" s="232"/>
      <c r="PDH22" s="232"/>
      <c r="PDI22" s="232"/>
      <c r="PDJ22" s="232"/>
      <c r="PDK22" s="232"/>
      <c r="PDL22" s="232"/>
      <c r="PDM22" s="232"/>
      <c r="PDN22" s="232"/>
      <c r="PDO22" s="232"/>
      <c r="PDP22" s="232"/>
      <c r="PDQ22" s="232"/>
      <c r="PDR22" s="232"/>
      <c r="PDS22" s="232"/>
      <c r="PDT22" s="232"/>
      <c r="PDU22" s="232"/>
      <c r="PDV22" s="232"/>
      <c r="PDW22" s="232"/>
      <c r="PDX22" s="232"/>
      <c r="PDY22" s="232"/>
      <c r="PDZ22" s="232"/>
      <c r="PEA22" s="232"/>
      <c r="PEB22" s="232"/>
      <c r="PEC22" s="232"/>
      <c r="PED22" s="232"/>
      <c r="PEE22" s="232"/>
      <c r="PEF22" s="232"/>
      <c r="PEG22" s="232"/>
      <c r="PEH22" s="232"/>
      <c r="PEI22" s="232"/>
      <c r="PEJ22" s="232"/>
      <c r="PEK22" s="232"/>
      <c r="PEL22" s="232"/>
      <c r="PEM22" s="232"/>
      <c r="PEN22" s="232"/>
      <c r="PEO22" s="232"/>
      <c r="PEP22" s="232"/>
      <c r="PEQ22" s="232"/>
      <c r="PER22" s="232"/>
      <c r="PES22" s="232"/>
      <c r="PET22" s="232"/>
      <c r="PEU22" s="232"/>
      <c r="PEV22" s="232"/>
      <c r="PEW22" s="232"/>
      <c r="PEX22" s="232"/>
      <c r="PEY22" s="232"/>
      <c r="PEZ22" s="232"/>
      <c r="PFA22" s="232"/>
      <c r="PFB22" s="232"/>
      <c r="PFC22" s="232"/>
      <c r="PFD22" s="232"/>
      <c r="PFE22" s="232"/>
      <c r="PFF22" s="232"/>
      <c r="PFG22" s="232"/>
      <c r="PFH22" s="232"/>
      <c r="PFI22" s="232"/>
      <c r="PFJ22" s="232"/>
      <c r="PFK22" s="232"/>
      <c r="PFL22" s="232"/>
      <c r="PFM22" s="232"/>
      <c r="PFN22" s="232"/>
      <c r="PFO22" s="232"/>
      <c r="PFP22" s="232"/>
      <c r="PFQ22" s="232"/>
      <c r="PFR22" s="232"/>
      <c r="PFS22" s="232"/>
      <c r="PFT22" s="232"/>
      <c r="PFU22" s="232"/>
      <c r="PFV22" s="232"/>
      <c r="PFW22" s="232"/>
      <c r="PFX22" s="232"/>
      <c r="PFY22" s="232"/>
      <c r="PFZ22" s="232"/>
      <c r="PGA22" s="232"/>
      <c r="PGB22" s="232"/>
      <c r="PGC22" s="232"/>
      <c r="PGD22" s="232"/>
      <c r="PGE22" s="232"/>
      <c r="PGF22" s="232"/>
      <c r="PGG22" s="232"/>
      <c r="PGH22" s="232"/>
      <c r="PGI22" s="232"/>
      <c r="PGJ22" s="232"/>
      <c r="PGK22" s="232"/>
      <c r="PGL22" s="232"/>
      <c r="PGM22" s="232"/>
      <c r="PGN22" s="232"/>
      <c r="PGO22" s="232"/>
      <c r="PGP22" s="232"/>
      <c r="PGQ22" s="232"/>
      <c r="PGR22" s="232"/>
      <c r="PGS22" s="232"/>
      <c r="PGT22" s="232"/>
      <c r="PGU22" s="232"/>
      <c r="PGV22" s="232"/>
      <c r="PGW22" s="232"/>
      <c r="PGX22" s="232"/>
      <c r="PGY22" s="232"/>
      <c r="PGZ22" s="232"/>
      <c r="PHA22" s="232"/>
      <c r="PHB22" s="232"/>
      <c r="PHC22" s="232"/>
      <c r="PHD22" s="232"/>
      <c r="PHE22" s="232"/>
      <c r="PHF22" s="232"/>
      <c r="PHG22" s="232"/>
      <c r="PHH22" s="232"/>
      <c r="PHI22" s="232"/>
      <c r="PHJ22" s="232"/>
      <c r="PHK22" s="232"/>
      <c r="PHL22" s="232"/>
      <c r="PHM22" s="232"/>
      <c r="PHN22" s="232"/>
      <c r="PHO22" s="232"/>
      <c r="PHP22" s="232"/>
      <c r="PHQ22" s="232"/>
      <c r="PHR22" s="232"/>
      <c r="PHS22" s="232"/>
      <c r="PHT22" s="232"/>
      <c r="PHU22" s="232"/>
      <c r="PHV22" s="232"/>
      <c r="PHW22" s="232"/>
      <c r="PHX22" s="232"/>
      <c r="PHY22" s="232"/>
      <c r="PHZ22" s="232"/>
      <c r="PIA22" s="232"/>
      <c r="PIB22" s="232"/>
      <c r="PIC22" s="232"/>
      <c r="PID22" s="232"/>
      <c r="PIE22" s="232"/>
      <c r="PIF22" s="232"/>
      <c r="PIG22" s="232"/>
      <c r="PIH22" s="232"/>
      <c r="PII22" s="232"/>
      <c r="PIJ22" s="232"/>
      <c r="PIK22" s="232"/>
      <c r="PIL22" s="232"/>
      <c r="PIM22" s="232"/>
      <c r="PIN22" s="232"/>
      <c r="PIO22" s="232"/>
      <c r="PIP22" s="232"/>
      <c r="PIQ22" s="232"/>
      <c r="PIR22" s="232"/>
      <c r="PIS22" s="232"/>
      <c r="PIT22" s="232"/>
      <c r="PIU22" s="232"/>
      <c r="PIV22" s="232"/>
      <c r="PIW22" s="232"/>
      <c r="PIX22" s="232"/>
      <c r="PIY22" s="232"/>
      <c r="PIZ22" s="232"/>
      <c r="PJA22" s="232"/>
      <c r="PJB22" s="232"/>
      <c r="PJC22" s="232"/>
      <c r="PJD22" s="232"/>
      <c r="PJE22" s="232"/>
      <c r="PJF22" s="232"/>
      <c r="PJG22" s="232"/>
      <c r="PJH22" s="232"/>
      <c r="PJI22" s="232"/>
      <c r="PJJ22" s="232"/>
      <c r="PJK22" s="232"/>
      <c r="PJL22" s="232"/>
      <c r="PJM22" s="232"/>
      <c r="PJN22" s="232"/>
      <c r="PJO22" s="232"/>
      <c r="PJP22" s="232"/>
      <c r="PJQ22" s="232"/>
      <c r="PJR22" s="232"/>
      <c r="PJS22" s="232"/>
      <c r="PJT22" s="232"/>
      <c r="PJU22" s="232"/>
      <c r="PJV22" s="232"/>
      <c r="PJW22" s="232"/>
      <c r="PJX22" s="232"/>
      <c r="PJY22" s="232"/>
      <c r="PJZ22" s="232"/>
      <c r="PKA22" s="232"/>
      <c r="PKB22" s="232"/>
      <c r="PKC22" s="232"/>
      <c r="PKD22" s="232"/>
      <c r="PKE22" s="232"/>
      <c r="PKF22" s="232"/>
      <c r="PKG22" s="232"/>
      <c r="PKH22" s="232"/>
      <c r="PKI22" s="232"/>
      <c r="PKJ22" s="232"/>
      <c r="PKK22" s="232"/>
      <c r="PKL22" s="232"/>
      <c r="PKM22" s="232"/>
      <c r="PKN22" s="232"/>
      <c r="PKO22" s="232"/>
      <c r="PKP22" s="232"/>
      <c r="PKQ22" s="232"/>
      <c r="PKR22" s="232"/>
      <c r="PKS22" s="232"/>
      <c r="PKT22" s="232"/>
      <c r="PKU22" s="232"/>
      <c r="PKV22" s="232"/>
      <c r="PKW22" s="232"/>
      <c r="PKX22" s="232"/>
      <c r="PKY22" s="232"/>
      <c r="PKZ22" s="232"/>
      <c r="PLA22" s="232"/>
      <c r="PLB22" s="232"/>
      <c r="PLC22" s="232"/>
      <c r="PLD22" s="232"/>
      <c r="PLE22" s="232"/>
      <c r="PLF22" s="232"/>
      <c r="PLG22" s="232"/>
      <c r="PLH22" s="232"/>
      <c r="PLI22" s="232"/>
      <c r="PLJ22" s="232"/>
      <c r="PLK22" s="232"/>
      <c r="PLL22" s="232"/>
      <c r="PLM22" s="232"/>
      <c r="PLN22" s="232"/>
      <c r="PLO22" s="232"/>
      <c r="PLP22" s="232"/>
      <c r="PLQ22" s="232"/>
      <c r="PLR22" s="232"/>
      <c r="PLS22" s="232"/>
      <c r="PLT22" s="232"/>
      <c r="PLU22" s="232"/>
      <c r="PLV22" s="232"/>
      <c r="PLW22" s="232"/>
      <c r="PLX22" s="232"/>
      <c r="PLY22" s="232"/>
      <c r="PLZ22" s="232"/>
      <c r="PMA22" s="232"/>
      <c r="PMB22" s="232"/>
      <c r="PMC22" s="232"/>
      <c r="PMD22" s="232"/>
      <c r="PME22" s="232"/>
      <c r="PMF22" s="232"/>
      <c r="PMG22" s="232"/>
      <c r="PMH22" s="232"/>
      <c r="PMI22" s="232"/>
      <c r="PMJ22" s="232"/>
      <c r="PMK22" s="232"/>
      <c r="PML22" s="232"/>
      <c r="PMM22" s="232"/>
      <c r="PMN22" s="232"/>
      <c r="PMO22" s="232"/>
      <c r="PMP22" s="232"/>
      <c r="PMQ22" s="232"/>
      <c r="PMR22" s="232"/>
      <c r="PMS22" s="232"/>
      <c r="PMT22" s="232"/>
      <c r="PMU22" s="232"/>
      <c r="PMV22" s="232"/>
      <c r="PMW22" s="232"/>
      <c r="PMX22" s="232"/>
      <c r="PMY22" s="232"/>
      <c r="PMZ22" s="232"/>
      <c r="PNA22" s="232"/>
      <c r="PNB22" s="232"/>
      <c r="PNC22" s="232"/>
      <c r="PND22" s="232"/>
      <c r="PNE22" s="232"/>
      <c r="PNF22" s="232"/>
      <c r="PNG22" s="232"/>
      <c r="PNH22" s="232"/>
      <c r="PNI22" s="232"/>
      <c r="PNJ22" s="232"/>
      <c r="PNK22" s="232"/>
      <c r="PNL22" s="232"/>
      <c r="PNM22" s="232"/>
      <c r="PNN22" s="232"/>
      <c r="PNO22" s="232"/>
      <c r="PNP22" s="232"/>
      <c r="PNQ22" s="232"/>
      <c r="PNR22" s="232"/>
      <c r="PNS22" s="232"/>
      <c r="PNT22" s="232"/>
      <c r="PNU22" s="232"/>
      <c r="PNV22" s="232"/>
      <c r="PNW22" s="232"/>
      <c r="PNX22" s="232"/>
      <c r="PNY22" s="232"/>
      <c r="PNZ22" s="232"/>
      <c r="POA22" s="232"/>
      <c r="POB22" s="232"/>
      <c r="POC22" s="232"/>
      <c r="POD22" s="232"/>
      <c r="POE22" s="232"/>
      <c r="POF22" s="232"/>
      <c r="POG22" s="232"/>
      <c r="POH22" s="232"/>
      <c r="POI22" s="232"/>
      <c r="POJ22" s="232"/>
      <c r="POK22" s="232"/>
      <c r="POL22" s="232"/>
      <c r="POM22" s="232"/>
      <c r="PON22" s="232"/>
      <c r="POO22" s="232"/>
      <c r="POP22" s="232"/>
      <c r="POQ22" s="232"/>
      <c r="POR22" s="232"/>
      <c r="POS22" s="232"/>
      <c r="POT22" s="232"/>
      <c r="POU22" s="232"/>
      <c r="POV22" s="232"/>
      <c r="POW22" s="232"/>
      <c r="POX22" s="232"/>
      <c r="POY22" s="232"/>
      <c r="POZ22" s="232"/>
      <c r="PPA22" s="232"/>
      <c r="PPB22" s="232"/>
      <c r="PPC22" s="232"/>
      <c r="PPD22" s="232"/>
      <c r="PPE22" s="232"/>
      <c r="PPF22" s="232"/>
      <c r="PPG22" s="232"/>
      <c r="PPH22" s="232"/>
      <c r="PPI22" s="232"/>
      <c r="PPJ22" s="232"/>
      <c r="PPK22" s="232"/>
      <c r="PPL22" s="232"/>
      <c r="PPM22" s="232"/>
      <c r="PPN22" s="232"/>
      <c r="PPO22" s="232"/>
      <c r="PPP22" s="232"/>
      <c r="PPQ22" s="232"/>
      <c r="PPR22" s="232"/>
      <c r="PPS22" s="232"/>
      <c r="PPT22" s="232"/>
      <c r="PPU22" s="232"/>
      <c r="PPV22" s="232"/>
      <c r="PPW22" s="232"/>
      <c r="PPX22" s="232"/>
      <c r="PPY22" s="232"/>
      <c r="PPZ22" s="232"/>
      <c r="PQA22" s="232"/>
      <c r="PQB22" s="232"/>
      <c r="PQC22" s="232"/>
      <c r="PQD22" s="232"/>
      <c r="PQE22" s="232"/>
      <c r="PQF22" s="232"/>
      <c r="PQG22" s="232"/>
      <c r="PQH22" s="232"/>
      <c r="PQI22" s="232"/>
      <c r="PQJ22" s="232"/>
      <c r="PQK22" s="232"/>
      <c r="PQL22" s="232"/>
      <c r="PQM22" s="232"/>
      <c r="PQN22" s="232"/>
      <c r="PQO22" s="232"/>
      <c r="PQP22" s="232"/>
      <c r="PQQ22" s="232"/>
      <c r="PQR22" s="232"/>
      <c r="PQS22" s="232"/>
      <c r="PQT22" s="232"/>
      <c r="PQU22" s="232"/>
      <c r="PQV22" s="232"/>
      <c r="PQW22" s="232"/>
      <c r="PQX22" s="232"/>
      <c r="PQY22" s="232"/>
      <c r="PQZ22" s="232"/>
      <c r="PRA22" s="232"/>
      <c r="PRB22" s="232"/>
      <c r="PRC22" s="232"/>
      <c r="PRD22" s="232"/>
      <c r="PRE22" s="232"/>
      <c r="PRF22" s="232"/>
      <c r="PRG22" s="232"/>
      <c r="PRH22" s="232"/>
      <c r="PRI22" s="232"/>
      <c r="PRJ22" s="232"/>
      <c r="PRK22" s="232"/>
      <c r="PRL22" s="232"/>
      <c r="PRM22" s="232"/>
      <c r="PRN22" s="232"/>
      <c r="PRO22" s="232"/>
      <c r="PRP22" s="232"/>
      <c r="PRQ22" s="232"/>
      <c r="PRR22" s="232"/>
      <c r="PRS22" s="232"/>
      <c r="PRT22" s="232"/>
      <c r="PRU22" s="232"/>
      <c r="PRV22" s="232"/>
      <c r="PRW22" s="232"/>
      <c r="PRX22" s="232"/>
      <c r="PRY22" s="232"/>
      <c r="PRZ22" s="232"/>
      <c r="PSA22" s="232"/>
      <c r="PSB22" s="232"/>
      <c r="PSC22" s="232"/>
      <c r="PSD22" s="232"/>
      <c r="PSE22" s="232"/>
      <c r="PSF22" s="232"/>
      <c r="PSG22" s="232"/>
      <c r="PSH22" s="232"/>
      <c r="PSI22" s="232"/>
      <c r="PSJ22" s="232"/>
      <c r="PSK22" s="232"/>
      <c r="PSL22" s="232"/>
      <c r="PSM22" s="232"/>
      <c r="PSN22" s="232"/>
      <c r="PSO22" s="232"/>
      <c r="PSP22" s="232"/>
      <c r="PSQ22" s="232"/>
      <c r="PSR22" s="232"/>
      <c r="PSS22" s="232"/>
      <c r="PST22" s="232"/>
      <c r="PSU22" s="232"/>
      <c r="PSV22" s="232"/>
      <c r="PSW22" s="232"/>
      <c r="PSX22" s="232"/>
      <c r="PSY22" s="232"/>
      <c r="PSZ22" s="232"/>
      <c r="PTA22" s="232"/>
      <c r="PTB22" s="232"/>
      <c r="PTC22" s="232"/>
      <c r="PTD22" s="232"/>
      <c r="PTE22" s="232"/>
      <c r="PTF22" s="232"/>
      <c r="PTG22" s="232"/>
      <c r="PTH22" s="232"/>
      <c r="PTI22" s="232"/>
      <c r="PTJ22" s="232"/>
      <c r="PTK22" s="232"/>
      <c r="PTL22" s="232"/>
      <c r="PTM22" s="232"/>
      <c r="PTN22" s="232"/>
      <c r="PTO22" s="232"/>
      <c r="PTP22" s="232"/>
      <c r="PTQ22" s="232"/>
      <c r="PTR22" s="232"/>
      <c r="PTS22" s="232"/>
      <c r="PTT22" s="232"/>
      <c r="PTU22" s="232"/>
      <c r="PTV22" s="232"/>
      <c r="PTW22" s="232"/>
      <c r="PTX22" s="232"/>
      <c r="PTY22" s="232"/>
      <c r="PTZ22" s="232"/>
      <c r="PUA22" s="232"/>
      <c r="PUB22" s="232"/>
      <c r="PUC22" s="232"/>
      <c r="PUD22" s="232"/>
      <c r="PUE22" s="232"/>
      <c r="PUF22" s="232"/>
      <c r="PUG22" s="232"/>
      <c r="PUH22" s="232"/>
      <c r="PUI22" s="232"/>
      <c r="PUJ22" s="232"/>
      <c r="PUK22" s="232"/>
      <c r="PUL22" s="232"/>
      <c r="PUM22" s="232"/>
      <c r="PUN22" s="232"/>
      <c r="PUO22" s="232"/>
      <c r="PUP22" s="232"/>
      <c r="PUQ22" s="232"/>
      <c r="PUR22" s="232"/>
      <c r="PUS22" s="232"/>
      <c r="PUT22" s="232"/>
      <c r="PUU22" s="232"/>
      <c r="PUV22" s="232"/>
      <c r="PUW22" s="232"/>
      <c r="PUX22" s="232"/>
      <c r="PUY22" s="232"/>
      <c r="PUZ22" s="232"/>
      <c r="PVA22" s="232"/>
      <c r="PVB22" s="232"/>
      <c r="PVC22" s="232"/>
      <c r="PVD22" s="232"/>
      <c r="PVE22" s="232"/>
      <c r="PVF22" s="232"/>
      <c r="PVG22" s="232"/>
      <c r="PVH22" s="232"/>
      <c r="PVI22" s="232"/>
      <c r="PVJ22" s="232"/>
      <c r="PVK22" s="232"/>
      <c r="PVL22" s="232"/>
      <c r="PVM22" s="232"/>
      <c r="PVN22" s="232"/>
      <c r="PVO22" s="232"/>
      <c r="PVP22" s="232"/>
      <c r="PVQ22" s="232"/>
      <c r="PVR22" s="232"/>
      <c r="PVS22" s="232"/>
      <c r="PVT22" s="232"/>
      <c r="PVU22" s="232"/>
      <c r="PVV22" s="232"/>
      <c r="PVW22" s="232"/>
      <c r="PVX22" s="232"/>
      <c r="PVY22" s="232"/>
      <c r="PVZ22" s="232"/>
      <c r="PWA22" s="232"/>
      <c r="PWB22" s="232"/>
      <c r="PWC22" s="232"/>
      <c r="PWD22" s="232"/>
      <c r="PWE22" s="232"/>
      <c r="PWF22" s="232"/>
      <c r="PWG22" s="232"/>
      <c r="PWH22" s="232"/>
      <c r="PWI22" s="232"/>
      <c r="PWJ22" s="232"/>
      <c r="PWK22" s="232"/>
      <c r="PWL22" s="232"/>
      <c r="PWM22" s="232"/>
      <c r="PWN22" s="232"/>
      <c r="PWO22" s="232"/>
      <c r="PWP22" s="232"/>
      <c r="PWQ22" s="232"/>
      <c r="PWR22" s="232"/>
      <c r="PWS22" s="232"/>
      <c r="PWT22" s="232"/>
      <c r="PWU22" s="232"/>
      <c r="PWV22" s="232"/>
      <c r="PWW22" s="232"/>
      <c r="PWX22" s="232"/>
      <c r="PWY22" s="232"/>
      <c r="PWZ22" s="232"/>
      <c r="PXA22" s="232"/>
      <c r="PXB22" s="232"/>
      <c r="PXC22" s="232"/>
      <c r="PXD22" s="232"/>
      <c r="PXE22" s="232"/>
      <c r="PXF22" s="232"/>
      <c r="PXG22" s="232"/>
      <c r="PXH22" s="232"/>
      <c r="PXI22" s="232"/>
      <c r="PXJ22" s="232"/>
      <c r="PXK22" s="232"/>
      <c r="PXL22" s="232"/>
      <c r="PXM22" s="232"/>
      <c r="PXN22" s="232"/>
      <c r="PXO22" s="232"/>
      <c r="PXP22" s="232"/>
      <c r="PXQ22" s="232"/>
      <c r="PXR22" s="232"/>
      <c r="PXS22" s="232"/>
      <c r="PXT22" s="232"/>
      <c r="PXU22" s="232"/>
      <c r="PXV22" s="232"/>
      <c r="PXW22" s="232"/>
      <c r="PXX22" s="232"/>
      <c r="PXY22" s="232"/>
      <c r="PXZ22" s="232"/>
      <c r="PYA22" s="232"/>
      <c r="PYB22" s="232"/>
      <c r="PYC22" s="232"/>
      <c r="PYD22" s="232"/>
      <c r="PYE22" s="232"/>
      <c r="PYF22" s="232"/>
      <c r="PYG22" s="232"/>
      <c r="PYH22" s="232"/>
      <c r="PYI22" s="232"/>
      <c r="PYJ22" s="232"/>
      <c r="PYK22" s="232"/>
      <c r="PYL22" s="232"/>
      <c r="PYM22" s="232"/>
      <c r="PYN22" s="232"/>
      <c r="PYO22" s="232"/>
      <c r="PYP22" s="232"/>
      <c r="PYQ22" s="232"/>
      <c r="PYR22" s="232"/>
      <c r="PYS22" s="232"/>
      <c r="PYT22" s="232"/>
      <c r="PYU22" s="232"/>
      <c r="PYV22" s="232"/>
      <c r="PYW22" s="232"/>
      <c r="PYX22" s="232"/>
      <c r="PYY22" s="232"/>
      <c r="PYZ22" s="232"/>
      <c r="PZA22" s="232"/>
      <c r="PZB22" s="232"/>
      <c r="PZC22" s="232"/>
      <c r="PZD22" s="232"/>
      <c r="PZE22" s="232"/>
      <c r="PZF22" s="232"/>
      <c r="PZG22" s="232"/>
      <c r="PZH22" s="232"/>
      <c r="PZI22" s="232"/>
      <c r="PZJ22" s="232"/>
      <c r="PZK22" s="232"/>
      <c r="PZL22" s="232"/>
      <c r="PZM22" s="232"/>
      <c r="PZN22" s="232"/>
      <c r="PZO22" s="232"/>
      <c r="PZP22" s="232"/>
      <c r="PZQ22" s="232"/>
      <c r="PZR22" s="232"/>
      <c r="PZS22" s="232"/>
      <c r="PZT22" s="232"/>
      <c r="PZU22" s="232"/>
      <c r="PZV22" s="232"/>
      <c r="PZW22" s="232"/>
      <c r="PZX22" s="232"/>
      <c r="PZY22" s="232"/>
      <c r="PZZ22" s="232"/>
      <c r="QAA22" s="232"/>
      <c r="QAB22" s="232"/>
      <c r="QAC22" s="232"/>
      <c r="QAD22" s="232"/>
      <c r="QAE22" s="232"/>
      <c r="QAF22" s="232"/>
      <c r="QAG22" s="232"/>
      <c r="QAH22" s="232"/>
      <c r="QAI22" s="232"/>
      <c r="QAJ22" s="232"/>
      <c r="QAK22" s="232"/>
      <c r="QAL22" s="232"/>
      <c r="QAM22" s="232"/>
      <c r="QAN22" s="232"/>
      <c r="QAO22" s="232"/>
      <c r="QAP22" s="232"/>
      <c r="QAQ22" s="232"/>
      <c r="QAR22" s="232"/>
      <c r="QAS22" s="232"/>
      <c r="QAT22" s="232"/>
      <c r="QAU22" s="232"/>
      <c r="QAV22" s="232"/>
      <c r="QAW22" s="232"/>
      <c r="QAX22" s="232"/>
      <c r="QAY22" s="232"/>
      <c r="QAZ22" s="232"/>
      <c r="QBA22" s="232"/>
      <c r="QBB22" s="232"/>
      <c r="QBC22" s="232"/>
      <c r="QBD22" s="232"/>
      <c r="QBE22" s="232"/>
      <c r="QBF22" s="232"/>
      <c r="QBG22" s="232"/>
      <c r="QBH22" s="232"/>
      <c r="QBI22" s="232"/>
      <c r="QBJ22" s="232"/>
      <c r="QBK22" s="232"/>
      <c r="QBL22" s="232"/>
      <c r="QBM22" s="232"/>
      <c r="QBN22" s="232"/>
      <c r="QBO22" s="232"/>
      <c r="QBP22" s="232"/>
      <c r="QBQ22" s="232"/>
      <c r="QBR22" s="232"/>
      <c r="QBS22" s="232"/>
      <c r="QBT22" s="232"/>
      <c r="QBU22" s="232"/>
      <c r="QBV22" s="232"/>
      <c r="QBW22" s="232"/>
      <c r="QBX22" s="232"/>
      <c r="QBY22" s="232"/>
      <c r="QBZ22" s="232"/>
      <c r="QCA22" s="232"/>
      <c r="QCB22" s="232"/>
      <c r="QCC22" s="232"/>
      <c r="QCD22" s="232"/>
      <c r="QCE22" s="232"/>
      <c r="QCF22" s="232"/>
      <c r="QCG22" s="232"/>
      <c r="QCH22" s="232"/>
      <c r="QCI22" s="232"/>
      <c r="QCJ22" s="232"/>
      <c r="QCK22" s="232"/>
      <c r="QCL22" s="232"/>
      <c r="QCM22" s="232"/>
      <c r="QCN22" s="232"/>
      <c r="QCO22" s="232"/>
      <c r="QCP22" s="232"/>
      <c r="QCQ22" s="232"/>
      <c r="QCR22" s="232"/>
      <c r="QCS22" s="232"/>
      <c r="QCT22" s="232"/>
      <c r="QCU22" s="232"/>
      <c r="QCV22" s="232"/>
      <c r="QCW22" s="232"/>
      <c r="QCX22" s="232"/>
      <c r="QCY22" s="232"/>
      <c r="QCZ22" s="232"/>
      <c r="QDA22" s="232"/>
      <c r="QDB22" s="232"/>
      <c r="QDC22" s="232"/>
      <c r="QDD22" s="232"/>
      <c r="QDE22" s="232"/>
      <c r="QDF22" s="232"/>
      <c r="QDG22" s="232"/>
      <c r="QDH22" s="232"/>
      <c r="QDI22" s="232"/>
      <c r="QDJ22" s="232"/>
      <c r="QDK22" s="232"/>
      <c r="QDL22" s="232"/>
      <c r="QDM22" s="232"/>
      <c r="QDN22" s="232"/>
      <c r="QDO22" s="232"/>
      <c r="QDP22" s="232"/>
      <c r="QDQ22" s="232"/>
      <c r="QDR22" s="232"/>
      <c r="QDS22" s="232"/>
      <c r="QDT22" s="232"/>
      <c r="QDU22" s="232"/>
      <c r="QDV22" s="232"/>
      <c r="QDW22" s="232"/>
      <c r="QDX22" s="232"/>
      <c r="QDY22" s="232"/>
      <c r="QDZ22" s="232"/>
      <c r="QEA22" s="232"/>
      <c r="QEB22" s="232"/>
      <c r="QEC22" s="232"/>
      <c r="QED22" s="232"/>
      <c r="QEE22" s="232"/>
      <c r="QEF22" s="232"/>
      <c r="QEG22" s="232"/>
      <c r="QEH22" s="232"/>
      <c r="QEI22" s="232"/>
      <c r="QEJ22" s="232"/>
      <c r="QEK22" s="232"/>
      <c r="QEL22" s="232"/>
      <c r="QEM22" s="232"/>
      <c r="QEN22" s="232"/>
      <c r="QEO22" s="232"/>
      <c r="QEP22" s="232"/>
      <c r="QEQ22" s="232"/>
      <c r="QER22" s="232"/>
      <c r="QES22" s="232"/>
      <c r="QET22" s="232"/>
      <c r="QEU22" s="232"/>
      <c r="QEV22" s="232"/>
      <c r="QEW22" s="232"/>
      <c r="QEX22" s="232"/>
      <c r="QEY22" s="232"/>
      <c r="QEZ22" s="232"/>
      <c r="QFA22" s="232"/>
      <c r="QFB22" s="232"/>
      <c r="QFC22" s="232"/>
      <c r="QFD22" s="232"/>
      <c r="QFE22" s="232"/>
      <c r="QFF22" s="232"/>
      <c r="QFG22" s="232"/>
      <c r="QFH22" s="232"/>
      <c r="QFI22" s="232"/>
      <c r="QFJ22" s="232"/>
      <c r="QFK22" s="232"/>
      <c r="QFL22" s="232"/>
      <c r="QFM22" s="232"/>
      <c r="QFN22" s="232"/>
      <c r="QFO22" s="232"/>
      <c r="QFP22" s="232"/>
      <c r="QFQ22" s="232"/>
      <c r="QFR22" s="232"/>
      <c r="QFS22" s="232"/>
      <c r="QFT22" s="232"/>
      <c r="QFU22" s="232"/>
      <c r="QFV22" s="232"/>
      <c r="QFW22" s="232"/>
      <c r="QFX22" s="232"/>
      <c r="QFY22" s="232"/>
      <c r="QFZ22" s="232"/>
      <c r="QGA22" s="232"/>
      <c r="QGB22" s="232"/>
      <c r="QGC22" s="232"/>
      <c r="QGD22" s="232"/>
      <c r="QGE22" s="232"/>
      <c r="QGF22" s="232"/>
      <c r="QGG22" s="232"/>
      <c r="QGH22" s="232"/>
      <c r="QGI22" s="232"/>
      <c r="QGJ22" s="232"/>
      <c r="QGK22" s="232"/>
      <c r="QGL22" s="232"/>
      <c r="QGM22" s="232"/>
      <c r="QGN22" s="232"/>
      <c r="QGO22" s="232"/>
      <c r="QGP22" s="232"/>
      <c r="QGQ22" s="232"/>
      <c r="QGR22" s="232"/>
      <c r="QGS22" s="232"/>
      <c r="QGT22" s="232"/>
      <c r="QGU22" s="232"/>
      <c r="QGV22" s="232"/>
      <c r="QGW22" s="232"/>
      <c r="QGX22" s="232"/>
      <c r="QGY22" s="232"/>
      <c r="QGZ22" s="232"/>
      <c r="QHA22" s="232"/>
      <c r="QHB22" s="232"/>
      <c r="QHC22" s="232"/>
      <c r="QHD22" s="232"/>
      <c r="QHE22" s="232"/>
      <c r="QHF22" s="232"/>
      <c r="QHG22" s="232"/>
      <c r="QHH22" s="232"/>
      <c r="QHI22" s="232"/>
      <c r="QHJ22" s="232"/>
      <c r="QHK22" s="232"/>
      <c r="QHL22" s="232"/>
      <c r="QHM22" s="232"/>
      <c r="QHN22" s="232"/>
      <c r="QHO22" s="232"/>
      <c r="QHP22" s="232"/>
      <c r="QHQ22" s="232"/>
      <c r="QHR22" s="232"/>
      <c r="QHS22" s="232"/>
      <c r="QHT22" s="232"/>
      <c r="QHU22" s="232"/>
      <c r="QHV22" s="232"/>
      <c r="QHW22" s="232"/>
      <c r="QHX22" s="232"/>
      <c r="QHY22" s="232"/>
      <c r="QHZ22" s="232"/>
      <c r="QIA22" s="232"/>
      <c r="QIB22" s="232"/>
      <c r="QIC22" s="232"/>
      <c r="QID22" s="232"/>
      <c r="QIE22" s="232"/>
      <c r="QIF22" s="232"/>
      <c r="QIG22" s="232"/>
      <c r="QIH22" s="232"/>
      <c r="QII22" s="232"/>
      <c r="QIJ22" s="232"/>
      <c r="QIK22" s="232"/>
      <c r="QIL22" s="232"/>
      <c r="QIM22" s="232"/>
      <c r="QIN22" s="232"/>
      <c r="QIO22" s="232"/>
      <c r="QIP22" s="232"/>
      <c r="QIQ22" s="232"/>
      <c r="QIR22" s="232"/>
      <c r="QIS22" s="232"/>
      <c r="QIT22" s="232"/>
      <c r="QIU22" s="232"/>
      <c r="QIV22" s="232"/>
      <c r="QIW22" s="232"/>
      <c r="QIX22" s="232"/>
      <c r="QIY22" s="232"/>
      <c r="QIZ22" s="232"/>
      <c r="QJA22" s="232"/>
      <c r="QJB22" s="232"/>
      <c r="QJC22" s="232"/>
      <c r="QJD22" s="232"/>
      <c r="QJE22" s="232"/>
      <c r="QJF22" s="232"/>
      <c r="QJG22" s="232"/>
      <c r="QJH22" s="232"/>
      <c r="QJI22" s="232"/>
      <c r="QJJ22" s="232"/>
      <c r="QJK22" s="232"/>
      <c r="QJL22" s="232"/>
      <c r="QJM22" s="232"/>
      <c r="QJN22" s="232"/>
      <c r="QJO22" s="232"/>
      <c r="QJP22" s="232"/>
      <c r="QJQ22" s="232"/>
      <c r="QJR22" s="232"/>
      <c r="QJS22" s="232"/>
      <c r="QJT22" s="232"/>
      <c r="QJU22" s="232"/>
      <c r="QJV22" s="232"/>
      <c r="QJW22" s="232"/>
      <c r="QJX22" s="232"/>
      <c r="QJY22" s="232"/>
      <c r="QJZ22" s="232"/>
      <c r="QKA22" s="232"/>
      <c r="QKB22" s="232"/>
      <c r="QKC22" s="232"/>
      <c r="QKD22" s="232"/>
      <c r="QKE22" s="232"/>
      <c r="QKF22" s="232"/>
      <c r="QKG22" s="232"/>
      <c r="QKH22" s="232"/>
      <c r="QKI22" s="232"/>
      <c r="QKJ22" s="232"/>
      <c r="QKK22" s="232"/>
      <c r="QKL22" s="232"/>
      <c r="QKM22" s="232"/>
      <c r="QKN22" s="232"/>
      <c r="QKO22" s="232"/>
      <c r="QKP22" s="232"/>
      <c r="QKQ22" s="232"/>
      <c r="QKR22" s="232"/>
      <c r="QKS22" s="232"/>
      <c r="QKT22" s="232"/>
      <c r="QKU22" s="232"/>
      <c r="QKV22" s="232"/>
      <c r="QKW22" s="232"/>
      <c r="QKX22" s="232"/>
      <c r="QKY22" s="232"/>
      <c r="QKZ22" s="232"/>
      <c r="QLA22" s="232"/>
      <c r="QLB22" s="232"/>
      <c r="QLC22" s="232"/>
      <c r="QLD22" s="232"/>
      <c r="QLE22" s="232"/>
      <c r="QLF22" s="232"/>
      <c r="QLG22" s="232"/>
      <c r="QLH22" s="232"/>
      <c r="QLI22" s="232"/>
      <c r="QLJ22" s="232"/>
      <c r="QLK22" s="232"/>
      <c r="QLL22" s="232"/>
      <c r="QLM22" s="232"/>
      <c r="QLN22" s="232"/>
      <c r="QLO22" s="232"/>
      <c r="QLP22" s="232"/>
      <c r="QLQ22" s="232"/>
      <c r="QLR22" s="232"/>
      <c r="QLS22" s="232"/>
      <c r="QLT22" s="232"/>
      <c r="QLU22" s="232"/>
      <c r="QLV22" s="232"/>
      <c r="QLW22" s="232"/>
      <c r="QLX22" s="232"/>
      <c r="QLY22" s="232"/>
      <c r="QLZ22" s="232"/>
      <c r="QMA22" s="232"/>
      <c r="QMB22" s="232"/>
      <c r="QMC22" s="232"/>
      <c r="QMD22" s="232"/>
      <c r="QME22" s="232"/>
      <c r="QMF22" s="232"/>
      <c r="QMG22" s="232"/>
      <c r="QMH22" s="232"/>
      <c r="QMI22" s="232"/>
      <c r="QMJ22" s="232"/>
      <c r="QMK22" s="232"/>
      <c r="QML22" s="232"/>
      <c r="QMM22" s="232"/>
      <c r="QMN22" s="232"/>
      <c r="QMO22" s="232"/>
      <c r="QMP22" s="232"/>
      <c r="QMQ22" s="232"/>
      <c r="QMR22" s="232"/>
      <c r="QMS22" s="232"/>
      <c r="QMT22" s="232"/>
      <c r="QMU22" s="232"/>
      <c r="QMV22" s="232"/>
      <c r="QMW22" s="232"/>
      <c r="QMX22" s="232"/>
      <c r="QMY22" s="232"/>
      <c r="QMZ22" s="232"/>
      <c r="QNA22" s="232"/>
      <c r="QNB22" s="232"/>
      <c r="QNC22" s="232"/>
      <c r="QND22" s="232"/>
      <c r="QNE22" s="232"/>
      <c r="QNF22" s="232"/>
      <c r="QNG22" s="232"/>
      <c r="QNH22" s="232"/>
      <c r="QNI22" s="232"/>
      <c r="QNJ22" s="232"/>
      <c r="QNK22" s="232"/>
      <c r="QNL22" s="232"/>
      <c r="QNM22" s="232"/>
      <c r="QNN22" s="232"/>
      <c r="QNO22" s="232"/>
      <c r="QNP22" s="232"/>
      <c r="QNQ22" s="232"/>
      <c r="QNR22" s="232"/>
      <c r="QNS22" s="232"/>
      <c r="QNT22" s="232"/>
      <c r="QNU22" s="232"/>
      <c r="QNV22" s="232"/>
      <c r="QNW22" s="232"/>
      <c r="QNX22" s="232"/>
      <c r="QNY22" s="232"/>
      <c r="QNZ22" s="232"/>
      <c r="QOA22" s="232"/>
      <c r="QOB22" s="232"/>
      <c r="QOC22" s="232"/>
      <c r="QOD22" s="232"/>
      <c r="QOE22" s="232"/>
      <c r="QOF22" s="232"/>
      <c r="QOG22" s="232"/>
      <c r="QOH22" s="232"/>
      <c r="QOI22" s="232"/>
      <c r="QOJ22" s="232"/>
      <c r="QOK22" s="232"/>
      <c r="QOL22" s="232"/>
      <c r="QOM22" s="232"/>
      <c r="QON22" s="232"/>
      <c r="QOO22" s="232"/>
      <c r="QOP22" s="232"/>
      <c r="QOQ22" s="232"/>
      <c r="QOR22" s="232"/>
      <c r="QOS22" s="232"/>
      <c r="QOT22" s="232"/>
      <c r="QOU22" s="232"/>
      <c r="QOV22" s="232"/>
      <c r="QOW22" s="232"/>
      <c r="QOX22" s="232"/>
      <c r="QOY22" s="232"/>
      <c r="QOZ22" s="232"/>
      <c r="QPA22" s="232"/>
      <c r="QPB22" s="232"/>
      <c r="QPC22" s="232"/>
      <c r="QPD22" s="232"/>
      <c r="QPE22" s="232"/>
      <c r="QPF22" s="232"/>
      <c r="QPG22" s="232"/>
      <c r="QPH22" s="232"/>
      <c r="QPI22" s="232"/>
      <c r="QPJ22" s="232"/>
      <c r="QPK22" s="232"/>
      <c r="QPL22" s="232"/>
      <c r="QPM22" s="232"/>
      <c r="QPN22" s="232"/>
      <c r="QPO22" s="232"/>
      <c r="QPP22" s="232"/>
      <c r="QPQ22" s="232"/>
      <c r="QPR22" s="232"/>
      <c r="QPS22" s="232"/>
      <c r="QPT22" s="232"/>
      <c r="QPU22" s="232"/>
      <c r="QPV22" s="232"/>
      <c r="QPW22" s="232"/>
      <c r="QPX22" s="232"/>
      <c r="QPY22" s="232"/>
      <c r="QPZ22" s="232"/>
      <c r="QQA22" s="232"/>
      <c r="QQB22" s="232"/>
      <c r="QQC22" s="232"/>
      <c r="QQD22" s="232"/>
      <c r="QQE22" s="232"/>
      <c r="QQF22" s="232"/>
      <c r="QQG22" s="232"/>
      <c r="QQH22" s="232"/>
      <c r="QQI22" s="232"/>
      <c r="QQJ22" s="232"/>
      <c r="QQK22" s="232"/>
      <c r="QQL22" s="232"/>
      <c r="QQM22" s="232"/>
      <c r="QQN22" s="232"/>
      <c r="QQO22" s="232"/>
      <c r="QQP22" s="232"/>
      <c r="QQQ22" s="232"/>
      <c r="QQR22" s="232"/>
      <c r="QQS22" s="232"/>
      <c r="QQT22" s="232"/>
      <c r="QQU22" s="232"/>
      <c r="QQV22" s="232"/>
      <c r="QQW22" s="232"/>
      <c r="QQX22" s="232"/>
      <c r="QQY22" s="232"/>
      <c r="QQZ22" s="232"/>
      <c r="QRA22" s="232"/>
      <c r="QRB22" s="232"/>
      <c r="QRC22" s="232"/>
      <c r="QRD22" s="232"/>
      <c r="QRE22" s="232"/>
      <c r="QRF22" s="232"/>
      <c r="QRG22" s="232"/>
      <c r="QRH22" s="232"/>
      <c r="QRI22" s="232"/>
      <c r="QRJ22" s="232"/>
      <c r="QRK22" s="232"/>
      <c r="QRL22" s="232"/>
      <c r="QRM22" s="232"/>
      <c r="QRN22" s="232"/>
      <c r="QRO22" s="232"/>
      <c r="QRP22" s="232"/>
      <c r="QRQ22" s="232"/>
      <c r="QRR22" s="232"/>
      <c r="QRS22" s="232"/>
      <c r="QRT22" s="232"/>
      <c r="QRU22" s="232"/>
      <c r="QRV22" s="232"/>
      <c r="QRW22" s="232"/>
      <c r="QRX22" s="232"/>
      <c r="QRY22" s="232"/>
      <c r="QRZ22" s="232"/>
      <c r="QSA22" s="232"/>
      <c r="QSB22" s="232"/>
      <c r="QSC22" s="232"/>
      <c r="QSD22" s="232"/>
      <c r="QSE22" s="232"/>
      <c r="QSF22" s="232"/>
      <c r="QSG22" s="232"/>
      <c r="QSH22" s="232"/>
      <c r="QSI22" s="232"/>
      <c r="QSJ22" s="232"/>
      <c r="QSK22" s="232"/>
      <c r="QSL22" s="232"/>
      <c r="QSM22" s="232"/>
      <c r="QSN22" s="232"/>
      <c r="QSO22" s="232"/>
      <c r="QSP22" s="232"/>
      <c r="QSQ22" s="232"/>
      <c r="QSR22" s="232"/>
      <c r="QSS22" s="232"/>
      <c r="QST22" s="232"/>
      <c r="QSU22" s="232"/>
      <c r="QSV22" s="232"/>
      <c r="QSW22" s="232"/>
      <c r="QSX22" s="232"/>
      <c r="QSY22" s="232"/>
      <c r="QSZ22" s="232"/>
      <c r="QTA22" s="232"/>
      <c r="QTB22" s="232"/>
      <c r="QTC22" s="232"/>
      <c r="QTD22" s="232"/>
      <c r="QTE22" s="232"/>
      <c r="QTF22" s="232"/>
      <c r="QTG22" s="232"/>
      <c r="QTH22" s="232"/>
      <c r="QTI22" s="232"/>
      <c r="QTJ22" s="232"/>
      <c r="QTK22" s="232"/>
      <c r="QTL22" s="232"/>
      <c r="QTM22" s="232"/>
      <c r="QTN22" s="232"/>
      <c r="QTO22" s="232"/>
      <c r="QTP22" s="232"/>
      <c r="QTQ22" s="232"/>
      <c r="QTR22" s="232"/>
      <c r="QTS22" s="232"/>
      <c r="QTT22" s="232"/>
      <c r="QTU22" s="232"/>
      <c r="QTV22" s="232"/>
      <c r="QTW22" s="232"/>
      <c r="QTX22" s="232"/>
      <c r="QTY22" s="232"/>
      <c r="QTZ22" s="232"/>
      <c r="QUA22" s="232"/>
      <c r="QUB22" s="232"/>
      <c r="QUC22" s="232"/>
      <c r="QUD22" s="232"/>
      <c r="QUE22" s="232"/>
      <c r="QUF22" s="232"/>
      <c r="QUG22" s="232"/>
      <c r="QUH22" s="232"/>
      <c r="QUI22" s="232"/>
      <c r="QUJ22" s="232"/>
      <c r="QUK22" s="232"/>
      <c r="QUL22" s="232"/>
      <c r="QUM22" s="232"/>
      <c r="QUN22" s="232"/>
      <c r="QUO22" s="232"/>
      <c r="QUP22" s="232"/>
      <c r="QUQ22" s="232"/>
      <c r="QUR22" s="232"/>
      <c r="QUS22" s="232"/>
      <c r="QUT22" s="232"/>
      <c r="QUU22" s="232"/>
      <c r="QUV22" s="232"/>
      <c r="QUW22" s="232"/>
      <c r="QUX22" s="232"/>
      <c r="QUY22" s="232"/>
      <c r="QUZ22" s="232"/>
      <c r="QVA22" s="232"/>
      <c r="QVB22" s="232"/>
      <c r="QVC22" s="232"/>
      <c r="QVD22" s="232"/>
      <c r="QVE22" s="232"/>
      <c r="QVF22" s="232"/>
      <c r="QVG22" s="232"/>
      <c r="QVH22" s="232"/>
      <c r="QVI22" s="232"/>
      <c r="QVJ22" s="232"/>
      <c r="QVK22" s="232"/>
      <c r="QVL22" s="232"/>
      <c r="QVM22" s="232"/>
      <c r="QVN22" s="232"/>
      <c r="QVO22" s="232"/>
      <c r="QVP22" s="232"/>
      <c r="QVQ22" s="232"/>
      <c r="QVR22" s="232"/>
      <c r="QVS22" s="232"/>
      <c r="QVT22" s="232"/>
      <c r="QVU22" s="232"/>
      <c r="QVV22" s="232"/>
      <c r="QVW22" s="232"/>
      <c r="QVX22" s="232"/>
      <c r="QVY22" s="232"/>
      <c r="QVZ22" s="232"/>
      <c r="QWA22" s="232"/>
      <c r="QWB22" s="232"/>
      <c r="QWC22" s="232"/>
      <c r="QWD22" s="232"/>
      <c r="QWE22" s="232"/>
      <c r="QWF22" s="232"/>
      <c r="QWG22" s="232"/>
      <c r="QWH22" s="232"/>
      <c r="QWI22" s="232"/>
      <c r="QWJ22" s="232"/>
      <c r="QWK22" s="232"/>
      <c r="QWL22" s="232"/>
      <c r="QWM22" s="232"/>
      <c r="QWN22" s="232"/>
      <c r="QWO22" s="232"/>
      <c r="QWP22" s="232"/>
      <c r="QWQ22" s="232"/>
      <c r="QWR22" s="232"/>
      <c r="QWS22" s="232"/>
      <c r="QWT22" s="232"/>
      <c r="QWU22" s="232"/>
      <c r="QWV22" s="232"/>
      <c r="QWW22" s="232"/>
      <c r="QWX22" s="232"/>
      <c r="QWY22" s="232"/>
      <c r="QWZ22" s="232"/>
      <c r="QXA22" s="232"/>
      <c r="QXB22" s="232"/>
      <c r="QXC22" s="232"/>
      <c r="QXD22" s="232"/>
      <c r="QXE22" s="232"/>
      <c r="QXF22" s="232"/>
      <c r="QXG22" s="232"/>
      <c r="QXH22" s="232"/>
      <c r="QXI22" s="232"/>
      <c r="QXJ22" s="232"/>
      <c r="QXK22" s="232"/>
      <c r="QXL22" s="232"/>
      <c r="QXM22" s="232"/>
      <c r="QXN22" s="232"/>
      <c r="QXO22" s="232"/>
      <c r="QXP22" s="232"/>
      <c r="QXQ22" s="232"/>
      <c r="QXR22" s="232"/>
      <c r="QXS22" s="232"/>
      <c r="QXT22" s="232"/>
      <c r="QXU22" s="232"/>
      <c r="QXV22" s="232"/>
      <c r="QXW22" s="232"/>
      <c r="QXX22" s="232"/>
      <c r="QXY22" s="232"/>
      <c r="QXZ22" s="232"/>
      <c r="QYA22" s="232"/>
      <c r="QYB22" s="232"/>
      <c r="QYC22" s="232"/>
      <c r="QYD22" s="232"/>
      <c r="QYE22" s="232"/>
      <c r="QYF22" s="232"/>
      <c r="QYG22" s="232"/>
      <c r="QYH22" s="232"/>
      <c r="QYI22" s="232"/>
      <c r="QYJ22" s="232"/>
      <c r="QYK22" s="232"/>
      <c r="QYL22" s="232"/>
      <c r="QYM22" s="232"/>
      <c r="QYN22" s="232"/>
      <c r="QYO22" s="232"/>
      <c r="QYP22" s="232"/>
      <c r="QYQ22" s="232"/>
      <c r="QYR22" s="232"/>
      <c r="QYS22" s="232"/>
      <c r="QYT22" s="232"/>
      <c r="QYU22" s="232"/>
      <c r="QYV22" s="232"/>
      <c r="QYW22" s="232"/>
      <c r="QYX22" s="232"/>
      <c r="QYY22" s="232"/>
      <c r="QYZ22" s="232"/>
      <c r="QZA22" s="232"/>
      <c r="QZB22" s="232"/>
      <c r="QZC22" s="232"/>
      <c r="QZD22" s="232"/>
      <c r="QZE22" s="232"/>
      <c r="QZF22" s="232"/>
      <c r="QZG22" s="232"/>
      <c r="QZH22" s="232"/>
      <c r="QZI22" s="232"/>
      <c r="QZJ22" s="232"/>
      <c r="QZK22" s="232"/>
      <c r="QZL22" s="232"/>
      <c r="QZM22" s="232"/>
      <c r="QZN22" s="232"/>
      <c r="QZO22" s="232"/>
      <c r="QZP22" s="232"/>
      <c r="QZQ22" s="232"/>
      <c r="QZR22" s="232"/>
      <c r="QZS22" s="232"/>
      <c r="QZT22" s="232"/>
      <c r="QZU22" s="232"/>
      <c r="QZV22" s="232"/>
      <c r="QZW22" s="232"/>
      <c r="QZX22" s="232"/>
      <c r="QZY22" s="232"/>
      <c r="QZZ22" s="232"/>
      <c r="RAA22" s="232"/>
      <c r="RAB22" s="232"/>
      <c r="RAC22" s="232"/>
      <c r="RAD22" s="232"/>
      <c r="RAE22" s="232"/>
      <c r="RAF22" s="232"/>
      <c r="RAG22" s="232"/>
      <c r="RAH22" s="232"/>
      <c r="RAI22" s="232"/>
      <c r="RAJ22" s="232"/>
      <c r="RAK22" s="232"/>
      <c r="RAL22" s="232"/>
      <c r="RAM22" s="232"/>
      <c r="RAN22" s="232"/>
      <c r="RAO22" s="232"/>
      <c r="RAP22" s="232"/>
      <c r="RAQ22" s="232"/>
      <c r="RAR22" s="232"/>
      <c r="RAS22" s="232"/>
      <c r="RAT22" s="232"/>
      <c r="RAU22" s="232"/>
      <c r="RAV22" s="232"/>
      <c r="RAW22" s="232"/>
      <c r="RAX22" s="232"/>
      <c r="RAY22" s="232"/>
      <c r="RAZ22" s="232"/>
      <c r="RBA22" s="232"/>
      <c r="RBB22" s="232"/>
      <c r="RBC22" s="232"/>
      <c r="RBD22" s="232"/>
      <c r="RBE22" s="232"/>
      <c r="RBF22" s="232"/>
      <c r="RBG22" s="232"/>
      <c r="RBH22" s="232"/>
      <c r="RBI22" s="232"/>
      <c r="RBJ22" s="232"/>
      <c r="RBK22" s="232"/>
      <c r="RBL22" s="232"/>
      <c r="RBM22" s="232"/>
      <c r="RBN22" s="232"/>
      <c r="RBO22" s="232"/>
      <c r="RBP22" s="232"/>
      <c r="RBQ22" s="232"/>
      <c r="RBR22" s="232"/>
      <c r="RBS22" s="232"/>
      <c r="RBT22" s="232"/>
      <c r="RBU22" s="232"/>
      <c r="RBV22" s="232"/>
      <c r="RBW22" s="232"/>
      <c r="RBX22" s="232"/>
      <c r="RBY22" s="232"/>
      <c r="RBZ22" s="232"/>
      <c r="RCA22" s="232"/>
      <c r="RCB22" s="232"/>
      <c r="RCC22" s="232"/>
      <c r="RCD22" s="232"/>
      <c r="RCE22" s="232"/>
      <c r="RCF22" s="232"/>
      <c r="RCG22" s="232"/>
      <c r="RCH22" s="232"/>
      <c r="RCI22" s="232"/>
      <c r="RCJ22" s="232"/>
      <c r="RCK22" s="232"/>
      <c r="RCL22" s="232"/>
      <c r="RCM22" s="232"/>
      <c r="RCN22" s="232"/>
      <c r="RCO22" s="232"/>
      <c r="RCP22" s="232"/>
      <c r="RCQ22" s="232"/>
      <c r="RCR22" s="232"/>
      <c r="RCS22" s="232"/>
      <c r="RCT22" s="232"/>
      <c r="RCU22" s="232"/>
      <c r="RCV22" s="232"/>
      <c r="RCW22" s="232"/>
      <c r="RCX22" s="232"/>
      <c r="RCY22" s="232"/>
      <c r="RCZ22" s="232"/>
      <c r="RDA22" s="232"/>
      <c r="RDB22" s="232"/>
      <c r="RDC22" s="232"/>
      <c r="RDD22" s="232"/>
      <c r="RDE22" s="232"/>
      <c r="RDF22" s="232"/>
      <c r="RDG22" s="232"/>
      <c r="RDH22" s="232"/>
      <c r="RDI22" s="232"/>
      <c r="RDJ22" s="232"/>
      <c r="RDK22" s="232"/>
      <c r="RDL22" s="232"/>
      <c r="RDM22" s="232"/>
      <c r="RDN22" s="232"/>
      <c r="RDO22" s="232"/>
      <c r="RDP22" s="232"/>
      <c r="RDQ22" s="232"/>
      <c r="RDR22" s="232"/>
      <c r="RDS22" s="232"/>
      <c r="RDT22" s="232"/>
      <c r="RDU22" s="232"/>
      <c r="RDV22" s="232"/>
      <c r="RDW22" s="232"/>
      <c r="RDX22" s="232"/>
      <c r="RDY22" s="232"/>
      <c r="RDZ22" s="232"/>
      <c r="REA22" s="232"/>
      <c r="REB22" s="232"/>
      <c r="REC22" s="232"/>
      <c r="RED22" s="232"/>
      <c r="REE22" s="232"/>
      <c r="REF22" s="232"/>
      <c r="REG22" s="232"/>
      <c r="REH22" s="232"/>
      <c r="REI22" s="232"/>
      <c r="REJ22" s="232"/>
      <c r="REK22" s="232"/>
      <c r="REL22" s="232"/>
      <c r="REM22" s="232"/>
      <c r="REN22" s="232"/>
      <c r="REO22" s="232"/>
      <c r="REP22" s="232"/>
      <c r="REQ22" s="232"/>
      <c r="RER22" s="232"/>
      <c r="RES22" s="232"/>
      <c r="RET22" s="232"/>
      <c r="REU22" s="232"/>
      <c r="REV22" s="232"/>
      <c r="REW22" s="232"/>
      <c r="REX22" s="232"/>
      <c r="REY22" s="232"/>
      <c r="REZ22" s="232"/>
      <c r="RFA22" s="232"/>
      <c r="RFB22" s="232"/>
      <c r="RFC22" s="232"/>
      <c r="RFD22" s="232"/>
      <c r="RFE22" s="232"/>
      <c r="RFF22" s="232"/>
      <c r="RFG22" s="232"/>
      <c r="RFH22" s="232"/>
      <c r="RFI22" s="232"/>
      <c r="RFJ22" s="232"/>
      <c r="RFK22" s="232"/>
      <c r="RFL22" s="232"/>
      <c r="RFM22" s="232"/>
      <c r="RFN22" s="232"/>
      <c r="RFO22" s="232"/>
      <c r="RFP22" s="232"/>
      <c r="RFQ22" s="232"/>
      <c r="RFR22" s="232"/>
      <c r="RFS22" s="232"/>
      <c r="RFT22" s="232"/>
      <c r="RFU22" s="232"/>
      <c r="RFV22" s="232"/>
      <c r="RFW22" s="232"/>
      <c r="RFX22" s="232"/>
      <c r="RFY22" s="232"/>
      <c r="RFZ22" s="232"/>
      <c r="RGA22" s="232"/>
      <c r="RGB22" s="232"/>
      <c r="RGC22" s="232"/>
      <c r="RGD22" s="232"/>
      <c r="RGE22" s="232"/>
      <c r="RGF22" s="232"/>
      <c r="RGG22" s="232"/>
      <c r="RGH22" s="232"/>
      <c r="RGI22" s="232"/>
      <c r="RGJ22" s="232"/>
      <c r="RGK22" s="232"/>
      <c r="RGL22" s="232"/>
      <c r="RGM22" s="232"/>
      <c r="RGN22" s="232"/>
      <c r="RGO22" s="232"/>
      <c r="RGP22" s="232"/>
      <c r="RGQ22" s="232"/>
      <c r="RGR22" s="232"/>
      <c r="RGS22" s="232"/>
      <c r="RGT22" s="232"/>
      <c r="RGU22" s="232"/>
      <c r="RGV22" s="232"/>
      <c r="RGW22" s="232"/>
      <c r="RGX22" s="232"/>
      <c r="RGY22" s="232"/>
      <c r="RGZ22" s="232"/>
      <c r="RHA22" s="232"/>
      <c r="RHB22" s="232"/>
      <c r="RHC22" s="232"/>
      <c r="RHD22" s="232"/>
      <c r="RHE22" s="232"/>
      <c r="RHF22" s="232"/>
      <c r="RHG22" s="232"/>
      <c r="RHH22" s="232"/>
      <c r="RHI22" s="232"/>
      <c r="RHJ22" s="232"/>
      <c r="RHK22" s="232"/>
      <c r="RHL22" s="232"/>
      <c r="RHM22" s="232"/>
      <c r="RHN22" s="232"/>
      <c r="RHO22" s="232"/>
      <c r="RHP22" s="232"/>
      <c r="RHQ22" s="232"/>
      <c r="RHR22" s="232"/>
      <c r="RHS22" s="232"/>
      <c r="RHT22" s="232"/>
      <c r="RHU22" s="232"/>
      <c r="RHV22" s="232"/>
      <c r="RHW22" s="232"/>
      <c r="RHX22" s="232"/>
      <c r="RHY22" s="232"/>
      <c r="RHZ22" s="232"/>
      <c r="RIA22" s="232"/>
      <c r="RIB22" s="232"/>
      <c r="RIC22" s="232"/>
      <c r="RID22" s="232"/>
      <c r="RIE22" s="232"/>
      <c r="RIF22" s="232"/>
      <c r="RIG22" s="232"/>
      <c r="RIH22" s="232"/>
      <c r="RII22" s="232"/>
      <c r="RIJ22" s="232"/>
      <c r="RIK22" s="232"/>
      <c r="RIL22" s="232"/>
      <c r="RIM22" s="232"/>
      <c r="RIN22" s="232"/>
      <c r="RIO22" s="232"/>
      <c r="RIP22" s="232"/>
      <c r="RIQ22" s="232"/>
      <c r="RIR22" s="232"/>
      <c r="RIS22" s="232"/>
      <c r="RIT22" s="232"/>
      <c r="RIU22" s="232"/>
      <c r="RIV22" s="232"/>
      <c r="RIW22" s="232"/>
      <c r="RIX22" s="232"/>
      <c r="RIY22" s="232"/>
      <c r="RIZ22" s="232"/>
      <c r="RJA22" s="232"/>
      <c r="RJB22" s="232"/>
      <c r="RJC22" s="232"/>
      <c r="RJD22" s="232"/>
      <c r="RJE22" s="232"/>
      <c r="RJF22" s="232"/>
      <c r="RJG22" s="232"/>
      <c r="RJH22" s="232"/>
      <c r="RJI22" s="232"/>
      <c r="RJJ22" s="232"/>
      <c r="RJK22" s="232"/>
      <c r="RJL22" s="232"/>
      <c r="RJM22" s="232"/>
      <c r="RJN22" s="232"/>
      <c r="RJO22" s="232"/>
      <c r="RJP22" s="232"/>
      <c r="RJQ22" s="232"/>
      <c r="RJR22" s="232"/>
      <c r="RJS22" s="232"/>
      <c r="RJT22" s="232"/>
      <c r="RJU22" s="232"/>
      <c r="RJV22" s="232"/>
      <c r="RJW22" s="232"/>
      <c r="RJX22" s="232"/>
      <c r="RJY22" s="232"/>
      <c r="RJZ22" s="232"/>
      <c r="RKA22" s="232"/>
      <c r="RKB22" s="232"/>
      <c r="RKC22" s="232"/>
      <c r="RKD22" s="232"/>
      <c r="RKE22" s="232"/>
      <c r="RKF22" s="232"/>
      <c r="RKG22" s="232"/>
      <c r="RKH22" s="232"/>
      <c r="RKI22" s="232"/>
      <c r="RKJ22" s="232"/>
      <c r="RKK22" s="232"/>
      <c r="RKL22" s="232"/>
      <c r="RKM22" s="232"/>
      <c r="RKN22" s="232"/>
      <c r="RKO22" s="232"/>
      <c r="RKP22" s="232"/>
      <c r="RKQ22" s="232"/>
      <c r="RKR22" s="232"/>
      <c r="RKS22" s="232"/>
      <c r="RKT22" s="232"/>
      <c r="RKU22" s="232"/>
      <c r="RKV22" s="232"/>
      <c r="RKW22" s="232"/>
      <c r="RKX22" s="232"/>
      <c r="RKY22" s="232"/>
      <c r="RKZ22" s="232"/>
      <c r="RLA22" s="232"/>
      <c r="RLB22" s="232"/>
      <c r="RLC22" s="232"/>
      <c r="RLD22" s="232"/>
      <c r="RLE22" s="232"/>
      <c r="RLF22" s="232"/>
      <c r="RLG22" s="232"/>
      <c r="RLH22" s="232"/>
      <c r="RLI22" s="232"/>
      <c r="RLJ22" s="232"/>
      <c r="RLK22" s="232"/>
      <c r="RLL22" s="232"/>
      <c r="RLM22" s="232"/>
      <c r="RLN22" s="232"/>
      <c r="RLO22" s="232"/>
      <c r="RLP22" s="232"/>
      <c r="RLQ22" s="232"/>
      <c r="RLR22" s="232"/>
      <c r="RLS22" s="232"/>
      <c r="RLT22" s="232"/>
      <c r="RLU22" s="232"/>
      <c r="RLV22" s="232"/>
      <c r="RLW22" s="232"/>
      <c r="RLX22" s="232"/>
      <c r="RLY22" s="232"/>
      <c r="RLZ22" s="232"/>
      <c r="RMA22" s="232"/>
      <c r="RMB22" s="232"/>
      <c r="RMC22" s="232"/>
      <c r="RMD22" s="232"/>
      <c r="RME22" s="232"/>
      <c r="RMF22" s="232"/>
      <c r="RMG22" s="232"/>
      <c r="RMH22" s="232"/>
      <c r="RMI22" s="232"/>
      <c r="RMJ22" s="232"/>
      <c r="RMK22" s="232"/>
      <c r="RML22" s="232"/>
      <c r="RMM22" s="232"/>
      <c r="RMN22" s="232"/>
      <c r="RMO22" s="232"/>
      <c r="RMP22" s="232"/>
      <c r="RMQ22" s="232"/>
      <c r="RMR22" s="232"/>
      <c r="RMS22" s="232"/>
      <c r="RMT22" s="232"/>
      <c r="RMU22" s="232"/>
      <c r="RMV22" s="232"/>
      <c r="RMW22" s="232"/>
      <c r="RMX22" s="232"/>
      <c r="RMY22" s="232"/>
      <c r="RMZ22" s="232"/>
      <c r="RNA22" s="232"/>
      <c r="RNB22" s="232"/>
      <c r="RNC22" s="232"/>
      <c r="RND22" s="232"/>
      <c r="RNE22" s="232"/>
      <c r="RNF22" s="232"/>
      <c r="RNG22" s="232"/>
      <c r="RNH22" s="232"/>
      <c r="RNI22" s="232"/>
      <c r="RNJ22" s="232"/>
      <c r="RNK22" s="232"/>
      <c r="RNL22" s="232"/>
      <c r="RNM22" s="232"/>
      <c r="RNN22" s="232"/>
      <c r="RNO22" s="232"/>
      <c r="RNP22" s="232"/>
      <c r="RNQ22" s="232"/>
      <c r="RNR22" s="232"/>
      <c r="RNS22" s="232"/>
      <c r="RNT22" s="232"/>
      <c r="RNU22" s="232"/>
      <c r="RNV22" s="232"/>
      <c r="RNW22" s="232"/>
      <c r="RNX22" s="232"/>
      <c r="RNY22" s="232"/>
      <c r="RNZ22" s="232"/>
      <c r="ROA22" s="232"/>
      <c r="ROB22" s="232"/>
      <c r="ROC22" s="232"/>
      <c r="ROD22" s="232"/>
      <c r="ROE22" s="232"/>
      <c r="ROF22" s="232"/>
      <c r="ROG22" s="232"/>
      <c r="ROH22" s="232"/>
      <c r="ROI22" s="232"/>
      <c r="ROJ22" s="232"/>
      <c r="ROK22" s="232"/>
      <c r="ROL22" s="232"/>
      <c r="ROM22" s="232"/>
      <c r="RON22" s="232"/>
      <c r="ROO22" s="232"/>
      <c r="ROP22" s="232"/>
      <c r="ROQ22" s="232"/>
      <c r="ROR22" s="232"/>
      <c r="ROS22" s="232"/>
      <c r="ROT22" s="232"/>
      <c r="ROU22" s="232"/>
      <c r="ROV22" s="232"/>
      <c r="ROW22" s="232"/>
      <c r="ROX22" s="232"/>
      <c r="ROY22" s="232"/>
      <c r="ROZ22" s="232"/>
      <c r="RPA22" s="232"/>
      <c r="RPB22" s="232"/>
      <c r="RPC22" s="232"/>
      <c r="RPD22" s="232"/>
      <c r="RPE22" s="232"/>
      <c r="RPF22" s="232"/>
      <c r="RPG22" s="232"/>
      <c r="RPH22" s="232"/>
      <c r="RPI22" s="232"/>
      <c r="RPJ22" s="232"/>
      <c r="RPK22" s="232"/>
      <c r="RPL22" s="232"/>
      <c r="RPM22" s="232"/>
      <c r="RPN22" s="232"/>
      <c r="RPO22" s="232"/>
      <c r="RPP22" s="232"/>
      <c r="RPQ22" s="232"/>
      <c r="RPR22" s="232"/>
      <c r="RPS22" s="232"/>
      <c r="RPT22" s="232"/>
      <c r="RPU22" s="232"/>
      <c r="RPV22" s="232"/>
      <c r="RPW22" s="232"/>
      <c r="RPX22" s="232"/>
      <c r="RPY22" s="232"/>
      <c r="RPZ22" s="232"/>
      <c r="RQA22" s="232"/>
      <c r="RQB22" s="232"/>
      <c r="RQC22" s="232"/>
      <c r="RQD22" s="232"/>
      <c r="RQE22" s="232"/>
      <c r="RQF22" s="232"/>
      <c r="RQG22" s="232"/>
      <c r="RQH22" s="232"/>
      <c r="RQI22" s="232"/>
      <c r="RQJ22" s="232"/>
      <c r="RQK22" s="232"/>
      <c r="RQL22" s="232"/>
      <c r="RQM22" s="232"/>
      <c r="RQN22" s="232"/>
      <c r="RQO22" s="232"/>
      <c r="RQP22" s="232"/>
      <c r="RQQ22" s="232"/>
      <c r="RQR22" s="232"/>
      <c r="RQS22" s="232"/>
      <c r="RQT22" s="232"/>
      <c r="RQU22" s="232"/>
      <c r="RQV22" s="232"/>
      <c r="RQW22" s="232"/>
      <c r="RQX22" s="232"/>
      <c r="RQY22" s="232"/>
      <c r="RQZ22" s="232"/>
      <c r="RRA22" s="232"/>
      <c r="RRB22" s="232"/>
      <c r="RRC22" s="232"/>
      <c r="RRD22" s="232"/>
      <c r="RRE22" s="232"/>
      <c r="RRF22" s="232"/>
      <c r="RRG22" s="232"/>
      <c r="RRH22" s="232"/>
      <c r="RRI22" s="232"/>
      <c r="RRJ22" s="232"/>
      <c r="RRK22" s="232"/>
      <c r="RRL22" s="232"/>
      <c r="RRM22" s="232"/>
      <c r="RRN22" s="232"/>
      <c r="RRO22" s="232"/>
      <c r="RRP22" s="232"/>
      <c r="RRQ22" s="232"/>
      <c r="RRR22" s="232"/>
      <c r="RRS22" s="232"/>
      <c r="RRT22" s="232"/>
      <c r="RRU22" s="232"/>
      <c r="RRV22" s="232"/>
      <c r="RRW22" s="232"/>
      <c r="RRX22" s="232"/>
      <c r="RRY22" s="232"/>
      <c r="RRZ22" s="232"/>
      <c r="RSA22" s="232"/>
      <c r="RSB22" s="232"/>
      <c r="RSC22" s="232"/>
      <c r="RSD22" s="232"/>
      <c r="RSE22" s="232"/>
      <c r="RSF22" s="232"/>
      <c r="RSG22" s="232"/>
      <c r="RSH22" s="232"/>
      <c r="RSI22" s="232"/>
      <c r="RSJ22" s="232"/>
      <c r="RSK22" s="232"/>
      <c r="RSL22" s="232"/>
      <c r="RSM22" s="232"/>
      <c r="RSN22" s="232"/>
      <c r="RSO22" s="232"/>
      <c r="RSP22" s="232"/>
      <c r="RSQ22" s="232"/>
      <c r="RSR22" s="232"/>
      <c r="RSS22" s="232"/>
      <c r="RST22" s="232"/>
      <c r="RSU22" s="232"/>
      <c r="RSV22" s="232"/>
      <c r="RSW22" s="232"/>
      <c r="RSX22" s="232"/>
      <c r="RSY22" s="232"/>
      <c r="RSZ22" s="232"/>
      <c r="RTA22" s="232"/>
      <c r="RTB22" s="232"/>
      <c r="RTC22" s="232"/>
      <c r="RTD22" s="232"/>
      <c r="RTE22" s="232"/>
      <c r="RTF22" s="232"/>
      <c r="RTG22" s="232"/>
      <c r="RTH22" s="232"/>
      <c r="RTI22" s="232"/>
      <c r="RTJ22" s="232"/>
      <c r="RTK22" s="232"/>
      <c r="RTL22" s="232"/>
      <c r="RTM22" s="232"/>
      <c r="RTN22" s="232"/>
      <c r="RTO22" s="232"/>
      <c r="RTP22" s="232"/>
      <c r="RTQ22" s="232"/>
      <c r="RTR22" s="232"/>
      <c r="RTS22" s="232"/>
      <c r="RTT22" s="232"/>
      <c r="RTU22" s="232"/>
      <c r="RTV22" s="232"/>
      <c r="RTW22" s="232"/>
      <c r="RTX22" s="232"/>
      <c r="RTY22" s="232"/>
      <c r="RTZ22" s="232"/>
      <c r="RUA22" s="232"/>
      <c r="RUB22" s="232"/>
      <c r="RUC22" s="232"/>
      <c r="RUD22" s="232"/>
      <c r="RUE22" s="232"/>
      <c r="RUF22" s="232"/>
      <c r="RUG22" s="232"/>
      <c r="RUH22" s="232"/>
      <c r="RUI22" s="232"/>
      <c r="RUJ22" s="232"/>
      <c r="RUK22" s="232"/>
      <c r="RUL22" s="232"/>
      <c r="RUM22" s="232"/>
      <c r="RUN22" s="232"/>
      <c r="RUO22" s="232"/>
      <c r="RUP22" s="232"/>
      <c r="RUQ22" s="232"/>
      <c r="RUR22" s="232"/>
      <c r="RUS22" s="232"/>
      <c r="RUT22" s="232"/>
      <c r="RUU22" s="232"/>
      <c r="RUV22" s="232"/>
      <c r="RUW22" s="232"/>
      <c r="RUX22" s="232"/>
      <c r="RUY22" s="232"/>
      <c r="RUZ22" s="232"/>
      <c r="RVA22" s="232"/>
      <c r="RVB22" s="232"/>
      <c r="RVC22" s="232"/>
      <c r="RVD22" s="232"/>
      <c r="RVE22" s="232"/>
      <c r="RVF22" s="232"/>
      <c r="RVG22" s="232"/>
      <c r="RVH22" s="232"/>
      <c r="RVI22" s="232"/>
      <c r="RVJ22" s="232"/>
      <c r="RVK22" s="232"/>
      <c r="RVL22" s="232"/>
      <c r="RVM22" s="232"/>
      <c r="RVN22" s="232"/>
      <c r="RVO22" s="232"/>
      <c r="RVP22" s="232"/>
      <c r="RVQ22" s="232"/>
      <c r="RVR22" s="232"/>
      <c r="RVS22" s="232"/>
      <c r="RVT22" s="232"/>
      <c r="RVU22" s="232"/>
      <c r="RVV22" s="232"/>
      <c r="RVW22" s="232"/>
      <c r="RVX22" s="232"/>
      <c r="RVY22" s="232"/>
      <c r="RVZ22" s="232"/>
      <c r="RWA22" s="232"/>
      <c r="RWB22" s="232"/>
      <c r="RWC22" s="232"/>
      <c r="RWD22" s="232"/>
      <c r="RWE22" s="232"/>
      <c r="RWF22" s="232"/>
      <c r="RWG22" s="232"/>
      <c r="RWH22" s="232"/>
      <c r="RWI22" s="232"/>
      <c r="RWJ22" s="232"/>
      <c r="RWK22" s="232"/>
      <c r="RWL22" s="232"/>
      <c r="RWM22" s="232"/>
      <c r="RWN22" s="232"/>
      <c r="RWO22" s="232"/>
      <c r="RWP22" s="232"/>
      <c r="RWQ22" s="232"/>
      <c r="RWR22" s="232"/>
      <c r="RWS22" s="232"/>
      <c r="RWT22" s="232"/>
      <c r="RWU22" s="232"/>
      <c r="RWV22" s="232"/>
      <c r="RWW22" s="232"/>
      <c r="RWX22" s="232"/>
      <c r="RWY22" s="232"/>
      <c r="RWZ22" s="232"/>
      <c r="RXA22" s="232"/>
      <c r="RXB22" s="232"/>
      <c r="RXC22" s="232"/>
      <c r="RXD22" s="232"/>
      <c r="RXE22" s="232"/>
      <c r="RXF22" s="232"/>
      <c r="RXG22" s="232"/>
      <c r="RXH22" s="232"/>
      <c r="RXI22" s="232"/>
      <c r="RXJ22" s="232"/>
      <c r="RXK22" s="232"/>
      <c r="RXL22" s="232"/>
      <c r="RXM22" s="232"/>
      <c r="RXN22" s="232"/>
      <c r="RXO22" s="232"/>
      <c r="RXP22" s="232"/>
      <c r="RXQ22" s="232"/>
      <c r="RXR22" s="232"/>
      <c r="RXS22" s="232"/>
      <c r="RXT22" s="232"/>
      <c r="RXU22" s="232"/>
      <c r="RXV22" s="232"/>
      <c r="RXW22" s="232"/>
      <c r="RXX22" s="232"/>
      <c r="RXY22" s="232"/>
      <c r="RXZ22" s="232"/>
      <c r="RYA22" s="232"/>
      <c r="RYB22" s="232"/>
      <c r="RYC22" s="232"/>
      <c r="RYD22" s="232"/>
      <c r="RYE22" s="232"/>
      <c r="RYF22" s="232"/>
      <c r="RYG22" s="232"/>
      <c r="RYH22" s="232"/>
      <c r="RYI22" s="232"/>
      <c r="RYJ22" s="232"/>
      <c r="RYK22" s="232"/>
      <c r="RYL22" s="232"/>
      <c r="RYM22" s="232"/>
      <c r="RYN22" s="232"/>
      <c r="RYO22" s="232"/>
      <c r="RYP22" s="232"/>
      <c r="RYQ22" s="232"/>
      <c r="RYR22" s="232"/>
      <c r="RYS22" s="232"/>
      <c r="RYT22" s="232"/>
      <c r="RYU22" s="232"/>
      <c r="RYV22" s="232"/>
      <c r="RYW22" s="232"/>
      <c r="RYX22" s="232"/>
      <c r="RYY22" s="232"/>
      <c r="RYZ22" s="232"/>
      <c r="RZA22" s="232"/>
      <c r="RZB22" s="232"/>
      <c r="RZC22" s="232"/>
      <c r="RZD22" s="232"/>
      <c r="RZE22" s="232"/>
      <c r="RZF22" s="232"/>
      <c r="RZG22" s="232"/>
      <c r="RZH22" s="232"/>
      <c r="RZI22" s="232"/>
      <c r="RZJ22" s="232"/>
      <c r="RZK22" s="232"/>
      <c r="RZL22" s="232"/>
      <c r="RZM22" s="232"/>
      <c r="RZN22" s="232"/>
      <c r="RZO22" s="232"/>
      <c r="RZP22" s="232"/>
      <c r="RZQ22" s="232"/>
      <c r="RZR22" s="232"/>
      <c r="RZS22" s="232"/>
      <c r="RZT22" s="232"/>
      <c r="RZU22" s="232"/>
      <c r="RZV22" s="232"/>
      <c r="RZW22" s="232"/>
      <c r="RZX22" s="232"/>
      <c r="RZY22" s="232"/>
      <c r="RZZ22" s="232"/>
      <c r="SAA22" s="232"/>
      <c r="SAB22" s="232"/>
      <c r="SAC22" s="232"/>
      <c r="SAD22" s="232"/>
      <c r="SAE22" s="232"/>
      <c r="SAF22" s="232"/>
      <c r="SAG22" s="232"/>
      <c r="SAH22" s="232"/>
      <c r="SAI22" s="232"/>
      <c r="SAJ22" s="232"/>
      <c r="SAK22" s="232"/>
      <c r="SAL22" s="232"/>
      <c r="SAM22" s="232"/>
      <c r="SAN22" s="232"/>
      <c r="SAO22" s="232"/>
      <c r="SAP22" s="232"/>
      <c r="SAQ22" s="232"/>
      <c r="SAR22" s="232"/>
      <c r="SAS22" s="232"/>
      <c r="SAT22" s="232"/>
      <c r="SAU22" s="232"/>
      <c r="SAV22" s="232"/>
      <c r="SAW22" s="232"/>
      <c r="SAX22" s="232"/>
      <c r="SAY22" s="232"/>
      <c r="SAZ22" s="232"/>
      <c r="SBA22" s="232"/>
      <c r="SBB22" s="232"/>
      <c r="SBC22" s="232"/>
      <c r="SBD22" s="232"/>
      <c r="SBE22" s="232"/>
      <c r="SBF22" s="232"/>
      <c r="SBG22" s="232"/>
      <c r="SBH22" s="232"/>
      <c r="SBI22" s="232"/>
      <c r="SBJ22" s="232"/>
      <c r="SBK22" s="232"/>
      <c r="SBL22" s="232"/>
      <c r="SBM22" s="232"/>
      <c r="SBN22" s="232"/>
      <c r="SBO22" s="232"/>
      <c r="SBP22" s="232"/>
      <c r="SBQ22" s="232"/>
      <c r="SBR22" s="232"/>
      <c r="SBS22" s="232"/>
      <c r="SBT22" s="232"/>
      <c r="SBU22" s="232"/>
      <c r="SBV22" s="232"/>
      <c r="SBW22" s="232"/>
      <c r="SBX22" s="232"/>
      <c r="SBY22" s="232"/>
      <c r="SBZ22" s="232"/>
      <c r="SCA22" s="232"/>
      <c r="SCB22" s="232"/>
      <c r="SCC22" s="232"/>
      <c r="SCD22" s="232"/>
      <c r="SCE22" s="232"/>
      <c r="SCF22" s="232"/>
      <c r="SCG22" s="232"/>
      <c r="SCH22" s="232"/>
      <c r="SCI22" s="232"/>
      <c r="SCJ22" s="232"/>
      <c r="SCK22" s="232"/>
      <c r="SCL22" s="232"/>
      <c r="SCM22" s="232"/>
      <c r="SCN22" s="232"/>
      <c r="SCO22" s="232"/>
      <c r="SCP22" s="232"/>
      <c r="SCQ22" s="232"/>
      <c r="SCR22" s="232"/>
      <c r="SCS22" s="232"/>
      <c r="SCT22" s="232"/>
      <c r="SCU22" s="232"/>
      <c r="SCV22" s="232"/>
      <c r="SCW22" s="232"/>
      <c r="SCX22" s="232"/>
      <c r="SCY22" s="232"/>
      <c r="SCZ22" s="232"/>
      <c r="SDA22" s="232"/>
      <c r="SDB22" s="232"/>
      <c r="SDC22" s="232"/>
      <c r="SDD22" s="232"/>
      <c r="SDE22" s="232"/>
      <c r="SDF22" s="232"/>
      <c r="SDG22" s="232"/>
      <c r="SDH22" s="232"/>
      <c r="SDI22" s="232"/>
      <c r="SDJ22" s="232"/>
      <c r="SDK22" s="232"/>
      <c r="SDL22" s="232"/>
      <c r="SDM22" s="232"/>
      <c r="SDN22" s="232"/>
      <c r="SDO22" s="232"/>
      <c r="SDP22" s="232"/>
      <c r="SDQ22" s="232"/>
      <c r="SDR22" s="232"/>
      <c r="SDS22" s="232"/>
      <c r="SDT22" s="232"/>
      <c r="SDU22" s="232"/>
      <c r="SDV22" s="232"/>
      <c r="SDW22" s="232"/>
      <c r="SDX22" s="232"/>
      <c r="SDY22" s="232"/>
      <c r="SDZ22" s="232"/>
      <c r="SEA22" s="232"/>
      <c r="SEB22" s="232"/>
      <c r="SEC22" s="232"/>
      <c r="SED22" s="232"/>
      <c r="SEE22" s="232"/>
      <c r="SEF22" s="232"/>
      <c r="SEG22" s="232"/>
      <c r="SEH22" s="232"/>
      <c r="SEI22" s="232"/>
      <c r="SEJ22" s="232"/>
      <c r="SEK22" s="232"/>
      <c r="SEL22" s="232"/>
      <c r="SEM22" s="232"/>
      <c r="SEN22" s="232"/>
      <c r="SEO22" s="232"/>
      <c r="SEP22" s="232"/>
      <c r="SEQ22" s="232"/>
      <c r="SER22" s="232"/>
      <c r="SES22" s="232"/>
      <c r="SET22" s="232"/>
      <c r="SEU22" s="232"/>
      <c r="SEV22" s="232"/>
      <c r="SEW22" s="232"/>
      <c r="SEX22" s="232"/>
      <c r="SEY22" s="232"/>
      <c r="SEZ22" s="232"/>
      <c r="SFA22" s="232"/>
      <c r="SFB22" s="232"/>
      <c r="SFC22" s="232"/>
      <c r="SFD22" s="232"/>
      <c r="SFE22" s="232"/>
      <c r="SFF22" s="232"/>
      <c r="SFG22" s="232"/>
      <c r="SFH22" s="232"/>
      <c r="SFI22" s="232"/>
      <c r="SFJ22" s="232"/>
      <c r="SFK22" s="232"/>
      <c r="SFL22" s="232"/>
      <c r="SFM22" s="232"/>
      <c r="SFN22" s="232"/>
      <c r="SFO22" s="232"/>
      <c r="SFP22" s="232"/>
      <c r="SFQ22" s="232"/>
      <c r="SFR22" s="232"/>
      <c r="SFS22" s="232"/>
      <c r="SFT22" s="232"/>
      <c r="SFU22" s="232"/>
      <c r="SFV22" s="232"/>
      <c r="SFW22" s="232"/>
      <c r="SFX22" s="232"/>
      <c r="SFY22" s="232"/>
      <c r="SFZ22" s="232"/>
      <c r="SGA22" s="232"/>
      <c r="SGB22" s="232"/>
      <c r="SGC22" s="232"/>
      <c r="SGD22" s="232"/>
      <c r="SGE22" s="232"/>
      <c r="SGF22" s="232"/>
      <c r="SGG22" s="232"/>
      <c r="SGH22" s="232"/>
      <c r="SGI22" s="232"/>
      <c r="SGJ22" s="232"/>
      <c r="SGK22" s="232"/>
      <c r="SGL22" s="232"/>
      <c r="SGM22" s="232"/>
      <c r="SGN22" s="232"/>
      <c r="SGO22" s="232"/>
      <c r="SGP22" s="232"/>
      <c r="SGQ22" s="232"/>
      <c r="SGR22" s="232"/>
      <c r="SGS22" s="232"/>
      <c r="SGT22" s="232"/>
      <c r="SGU22" s="232"/>
      <c r="SGV22" s="232"/>
      <c r="SGW22" s="232"/>
      <c r="SGX22" s="232"/>
      <c r="SGY22" s="232"/>
      <c r="SGZ22" s="232"/>
      <c r="SHA22" s="232"/>
      <c r="SHB22" s="232"/>
      <c r="SHC22" s="232"/>
      <c r="SHD22" s="232"/>
      <c r="SHE22" s="232"/>
      <c r="SHF22" s="232"/>
      <c r="SHG22" s="232"/>
      <c r="SHH22" s="232"/>
      <c r="SHI22" s="232"/>
      <c r="SHJ22" s="232"/>
      <c r="SHK22" s="232"/>
      <c r="SHL22" s="232"/>
      <c r="SHM22" s="232"/>
      <c r="SHN22" s="232"/>
      <c r="SHO22" s="232"/>
      <c r="SHP22" s="232"/>
      <c r="SHQ22" s="232"/>
      <c r="SHR22" s="232"/>
      <c r="SHS22" s="232"/>
      <c r="SHT22" s="232"/>
      <c r="SHU22" s="232"/>
      <c r="SHV22" s="232"/>
      <c r="SHW22" s="232"/>
      <c r="SHX22" s="232"/>
      <c r="SHY22" s="232"/>
      <c r="SHZ22" s="232"/>
      <c r="SIA22" s="232"/>
      <c r="SIB22" s="232"/>
      <c r="SIC22" s="232"/>
      <c r="SID22" s="232"/>
      <c r="SIE22" s="232"/>
      <c r="SIF22" s="232"/>
      <c r="SIG22" s="232"/>
      <c r="SIH22" s="232"/>
      <c r="SII22" s="232"/>
      <c r="SIJ22" s="232"/>
      <c r="SIK22" s="232"/>
      <c r="SIL22" s="232"/>
      <c r="SIM22" s="232"/>
      <c r="SIN22" s="232"/>
      <c r="SIO22" s="232"/>
      <c r="SIP22" s="232"/>
      <c r="SIQ22" s="232"/>
      <c r="SIR22" s="232"/>
      <c r="SIS22" s="232"/>
      <c r="SIT22" s="232"/>
      <c r="SIU22" s="232"/>
      <c r="SIV22" s="232"/>
      <c r="SIW22" s="232"/>
      <c r="SIX22" s="232"/>
      <c r="SIY22" s="232"/>
      <c r="SIZ22" s="232"/>
      <c r="SJA22" s="232"/>
      <c r="SJB22" s="232"/>
      <c r="SJC22" s="232"/>
      <c r="SJD22" s="232"/>
      <c r="SJE22" s="232"/>
      <c r="SJF22" s="232"/>
      <c r="SJG22" s="232"/>
      <c r="SJH22" s="232"/>
      <c r="SJI22" s="232"/>
      <c r="SJJ22" s="232"/>
      <c r="SJK22" s="232"/>
      <c r="SJL22" s="232"/>
      <c r="SJM22" s="232"/>
      <c r="SJN22" s="232"/>
      <c r="SJO22" s="232"/>
      <c r="SJP22" s="232"/>
      <c r="SJQ22" s="232"/>
      <c r="SJR22" s="232"/>
      <c r="SJS22" s="232"/>
      <c r="SJT22" s="232"/>
      <c r="SJU22" s="232"/>
      <c r="SJV22" s="232"/>
      <c r="SJW22" s="232"/>
      <c r="SJX22" s="232"/>
      <c r="SJY22" s="232"/>
      <c r="SJZ22" s="232"/>
      <c r="SKA22" s="232"/>
      <c r="SKB22" s="232"/>
      <c r="SKC22" s="232"/>
      <c r="SKD22" s="232"/>
      <c r="SKE22" s="232"/>
      <c r="SKF22" s="232"/>
      <c r="SKG22" s="232"/>
      <c r="SKH22" s="232"/>
      <c r="SKI22" s="232"/>
      <c r="SKJ22" s="232"/>
      <c r="SKK22" s="232"/>
      <c r="SKL22" s="232"/>
      <c r="SKM22" s="232"/>
      <c r="SKN22" s="232"/>
      <c r="SKO22" s="232"/>
      <c r="SKP22" s="232"/>
      <c r="SKQ22" s="232"/>
      <c r="SKR22" s="232"/>
      <c r="SKS22" s="232"/>
      <c r="SKT22" s="232"/>
      <c r="SKU22" s="232"/>
      <c r="SKV22" s="232"/>
      <c r="SKW22" s="232"/>
      <c r="SKX22" s="232"/>
      <c r="SKY22" s="232"/>
      <c r="SKZ22" s="232"/>
      <c r="SLA22" s="232"/>
      <c r="SLB22" s="232"/>
      <c r="SLC22" s="232"/>
      <c r="SLD22" s="232"/>
      <c r="SLE22" s="232"/>
      <c r="SLF22" s="232"/>
      <c r="SLG22" s="232"/>
      <c r="SLH22" s="232"/>
      <c r="SLI22" s="232"/>
      <c r="SLJ22" s="232"/>
      <c r="SLK22" s="232"/>
      <c r="SLL22" s="232"/>
      <c r="SLM22" s="232"/>
      <c r="SLN22" s="232"/>
      <c r="SLO22" s="232"/>
      <c r="SLP22" s="232"/>
      <c r="SLQ22" s="232"/>
      <c r="SLR22" s="232"/>
      <c r="SLS22" s="232"/>
      <c r="SLT22" s="232"/>
      <c r="SLU22" s="232"/>
      <c r="SLV22" s="232"/>
      <c r="SLW22" s="232"/>
      <c r="SLX22" s="232"/>
      <c r="SLY22" s="232"/>
      <c r="SLZ22" s="232"/>
      <c r="SMA22" s="232"/>
      <c r="SMB22" s="232"/>
      <c r="SMC22" s="232"/>
      <c r="SMD22" s="232"/>
      <c r="SME22" s="232"/>
      <c r="SMF22" s="232"/>
      <c r="SMG22" s="232"/>
      <c r="SMH22" s="232"/>
      <c r="SMI22" s="232"/>
      <c r="SMJ22" s="232"/>
      <c r="SMK22" s="232"/>
      <c r="SML22" s="232"/>
      <c r="SMM22" s="232"/>
      <c r="SMN22" s="232"/>
      <c r="SMO22" s="232"/>
      <c r="SMP22" s="232"/>
      <c r="SMQ22" s="232"/>
      <c r="SMR22" s="232"/>
      <c r="SMS22" s="232"/>
      <c r="SMT22" s="232"/>
      <c r="SMU22" s="232"/>
      <c r="SMV22" s="232"/>
      <c r="SMW22" s="232"/>
      <c r="SMX22" s="232"/>
      <c r="SMY22" s="232"/>
      <c r="SMZ22" s="232"/>
      <c r="SNA22" s="232"/>
      <c r="SNB22" s="232"/>
      <c r="SNC22" s="232"/>
      <c r="SND22" s="232"/>
      <c r="SNE22" s="232"/>
      <c r="SNF22" s="232"/>
      <c r="SNG22" s="232"/>
      <c r="SNH22" s="232"/>
      <c r="SNI22" s="232"/>
      <c r="SNJ22" s="232"/>
      <c r="SNK22" s="232"/>
      <c r="SNL22" s="232"/>
      <c r="SNM22" s="232"/>
      <c r="SNN22" s="232"/>
      <c r="SNO22" s="232"/>
      <c r="SNP22" s="232"/>
      <c r="SNQ22" s="232"/>
      <c r="SNR22" s="232"/>
      <c r="SNS22" s="232"/>
      <c r="SNT22" s="232"/>
      <c r="SNU22" s="232"/>
      <c r="SNV22" s="232"/>
      <c r="SNW22" s="232"/>
      <c r="SNX22" s="232"/>
      <c r="SNY22" s="232"/>
      <c r="SNZ22" s="232"/>
      <c r="SOA22" s="232"/>
      <c r="SOB22" s="232"/>
      <c r="SOC22" s="232"/>
      <c r="SOD22" s="232"/>
      <c r="SOE22" s="232"/>
      <c r="SOF22" s="232"/>
      <c r="SOG22" s="232"/>
      <c r="SOH22" s="232"/>
      <c r="SOI22" s="232"/>
      <c r="SOJ22" s="232"/>
      <c r="SOK22" s="232"/>
      <c r="SOL22" s="232"/>
      <c r="SOM22" s="232"/>
      <c r="SON22" s="232"/>
      <c r="SOO22" s="232"/>
      <c r="SOP22" s="232"/>
      <c r="SOQ22" s="232"/>
      <c r="SOR22" s="232"/>
      <c r="SOS22" s="232"/>
      <c r="SOT22" s="232"/>
      <c r="SOU22" s="232"/>
      <c r="SOV22" s="232"/>
      <c r="SOW22" s="232"/>
      <c r="SOX22" s="232"/>
      <c r="SOY22" s="232"/>
      <c r="SOZ22" s="232"/>
      <c r="SPA22" s="232"/>
      <c r="SPB22" s="232"/>
      <c r="SPC22" s="232"/>
      <c r="SPD22" s="232"/>
      <c r="SPE22" s="232"/>
      <c r="SPF22" s="232"/>
      <c r="SPG22" s="232"/>
      <c r="SPH22" s="232"/>
      <c r="SPI22" s="232"/>
      <c r="SPJ22" s="232"/>
      <c r="SPK22" s="232"/>
      <c r="SPL22" s="232"/>
      <c r="SPM22" s="232"/>
      <c r="SPN22" s="232"/>
      <c r="SPO22" s="232"/>
      <c r="SPP22" s="232"/>
      <c r="SPQ22" s="232"/>
      <c r="SPR22" s="232"/>
      <c r="SPS22" s="232"/>
      <c r="SPT22" s="232"/>
      <c r="SPU22" s="232"/>
      <c r="SPV22" s="232"/>
      <c r="SPW22" s="232"/>
      <c r="SPX22" s="232"/>
      <c r="SPY22" s="232"/>
      <c r="SPZ22" s="232"/>
      <c r="SQA22" s="232"/>
      <c r="SQB22" s="232"/>
      <c r="SQC22" s="232"/>
      <c r="SQD22" s="232"/>
      <c r="SQE22" s="232"/>
      <c r="SQF22" s="232"/>
      <c r="SQG22" s="232"/>
      <c r="SQH22" s="232"/>
      <c r="SQI22" s="232"/>
      <c r="SQJ22" s="232"/>
      <c r="SQK22" s="232"/>
      <c r="SQL22" s="232"/>
      <c r="SQM22" s="232"/>
      <c r="SQN22" s="232"/>
      <c r="SQO22" s="232"/>
      <c r="SQP22" s="232"/>
      <c r="SQQ22" s="232"/>
      <c r="SQR22" s="232"/>
      <c r="SQS22" s="232"/>
      <c r="SQT22" s="232"/>
      <c r="SQU22" s="232"/>
      <c r="SQV22" s="232"/>
      <c r="SQW22" s="232"/>
      <c r="SQX22" s="232"/>
      <c r="SQY22" s="232"/>
      <c r="SQZ22" s="232"/>
      <c r="SRA22" s="232"/>
      <c r="SRB22" s="232"/>
      <c r="SRC22" s="232"/>
      <c r="SRD22" s="232"/>
      <c r="SRE22" s="232"/>
      <c r="SRF22" s="232"/>
      <c r="SRG22" s="232"/>
      <c r="SRH22" s="232"/>
      <c r="SRI22" s="232"/>
      <c r="SRJ22" s="232"/>
      <c r="SRK22" s="232"/>
      <c r="SRL22" s="232"/>
      <c r="SRM22" s="232"/>
      <c r="SRN22" s="232"/>
      <c r="SRO22" s="232"/>
      <c r="SRP22" s="232"/>
      <c r="SRQ22" s="232"/>
      <c r="SRR22" s="232"/>
      <c r="SRS22" s="232"/>
      <c r="SRT22" s="232"/>
      <c r="SRU22" s="232"/>
      <c r="SRV22" s="232"/>
      <c r="SRW22" s="232"/>
      <c r="SRX22" s="232"/>
      <c r="SRY22" s="232"/>
      <c r="SRZ22" s="232"/>
      <c r="SSA22" s="232"/>
      <c r="SSB22" s="232"/>
      <c r="SSC22" s="232"/>
      <c r="SSD22" s="232"/>
      <c r="SSE22" s="232"/>
      <c r="SSF22" s="232"/>
      <c r="SSG22" s="232"/>
      <c r="SSH22" s="232"/>
      <c r="SSI22" s="232"/>
      <c r="SSJ22" s="232"/>
      <c r="SSK22" s="232"/>
      <c r="SSL22" s="232"/>
      <c r="SSM22" s="232"/>
      <c r="SSN22" s="232"/>
      <c r="SSO22" s="232"/>
      <c r="SSP22" s="232"/>
      <c r="SSQ22" s="232"/>
      <c r="SSR22" s="232"/>
      <c r="SSS22" s="232"/>
      <c r="SST22" s="232"/>
      <c r="SSU22" s="232"/>
      <c r="SSV22" s="232"/>
      <c r="SSW22" s="232"/>
      <c r="SSX22" s="232"/>
      <c r="SSY22" s="232"/>
      <c r="SSZ22" s="232"/>
      <c r="STA22" s="232"/>
      <c r="STB22" s="232"/>
      <c r="STC22" s="232"/>
      <c r="STD22" s="232"/>
      <c r="STE22" s="232"/>
      <c r="STF22" s="232"/>
      <c r="STG22" s="232"/>
      <c r="STH22" s="232"/>
      <c r="STI22" s="232"/>
      <c r="STJ22" s="232"/>
      <c r="STK22" s="232"/>
      <c r="STL22" s="232"/>
      <c r="STM22" s="232"/>
      <c r="STN22" s="232"/>
      <c r="STO22" s="232"/>
      <c r="STP22" s="232"/>
      <c r="STQ22" s="232"/>
      <c r="STR22" s="232"/>
      <c r="STS22" s="232"/>
      <c r="STT22" s="232"/>
      <c r="STU22" s="232"/>
      <c r="STV22" s="232"/>
      <c r="STW22" s="232"/>
      <c r="STX22" s="232"/>
      <c r="STY22" s="232"/>
      <c r="STZ22" s="232"/>
      <c r="SUA22" s="232"/>
      <c r="SUB22" s="232"/>
      <c r="SUC22" s="232"/>
      <c r="SUD22" s="232"/>
      <c r="SUE22" s="232"/>
      <c r="SUF22" s="232"/>
      <c r="SUG22" s="232"/>
      <c r="SUH22" s="232"/>
      <c r="SUI22" s="232"/>
      <c r="SUJ22" s="232"/>
      <c r="SUK22" s="232"/>
      <c r="SUL22" s="232"/>
      <c r="SUM22" s="232"/>
      <c r="SUN22" s="232"/>
      <c r="SUO22" s="232"/>
      <c r="SUP22" s="232"/>
      <c r="SUQ22" s="232"/>
      <c r="SUR22" s="232"/>
      <c r="SUS22" s="232"/>
      <c r="SUT22" s="232"/>
      <c r="SUU22" s="232"/>
      <c r="SUV22" s="232"/>
      <c r="SUW22" s="232"/>
      <c r="SUX22" s="232"/>
      <c r="SUY22" s="232"/>
      <c r="SUZ22" s="232"/>
      <c r="SVA22" s="232"/>
      <c r="SVB22" s="232"/>
      <c r="SVC22" s="232"/>
      <c r="SVD22" s="232"/>
      <c r="SVE22" s="232"/>
      <c r="SVF22" s="232"/>
      <c r="SVG22" s="232"/>
      <c r="SVH22" s="232"/>
      <c r="SVI22" s="232"/>
      <c r="SVJ22" s="232"/>
      <c r="SVK22" s="232"/>
      <c r="SVL22" s="232"/>
      <c r="SVM22" s="232"/>
      <c r="SVN22" s="232"/>
      <c r="SVO22" s="232"/>
      <c r="SVP22" s="232"/>
      <c r="SVQ22" s="232"/>
      <c r="SVR22" s="232"/>
      <c r="SVS22" s="232"/>
      <c r="SVT22" s="232"/>
      <c r="SVU22" s="232"/>
      <c r="SVV22" s="232"/>
      <c r="SVW22" s="232"/>
      <c r="SVX22" s="232"/>
      <c r="SVY22" s="232"/>
      <c r="SVZ22" s="232"/>
      <c r="SWA22" s="232"/>
      <c r="SWB22" s="232"/>
      <c r="SWC22" s="232"/>
      <c r="SWD22" s="232"/>
      <c r="SWE22" s="232"/>
      <c r="SWF22" s="232"/>
      <c r="SWG22" s="232"/>
      <c r="SWH22" s="232"/>
      <c r="SWI22" s="232"/>
      <c r="SWJ22" s="232"/>
      <c r="SWK22" s="232"/>
      <c r="SWL22" s="232"/>
      <c r="SWM22" s="232"/>
      <c r="SWN22" s="232"/>
      <c r="SWO22" s="232"/>
      <c r="SWP22" s="232"/>
      <c r="SWQ22" s="232"/>
      <c r="SWR22" s="232"/>
      <c r="SWS22" s="232"/>
      <c r="SWT22" s="232"/>
      <c r="SWU22" s="232"/>
      <c r="SWV22" s="232"/>
      <c r="SWW22" s="232"/>
      <c r="SWX22" s="232"/>
      <c r="SWY22" s="232"/>
      <c r="SWZ22" s="232"/>
      <c r="SXA22" s="232"/>
      <c r="SXB22" s="232"/>
      <c r="SXC22" s="232"/>
      <c r="SXD22" s="232"/>
      <c r="SXE22" s="232"/>
      <c r="SXF22" s="232"/>
      <c r="SXG22" s="232"/>
      <c r="SXH22" s="232"/>
      <c r="SXI22" s="232"/>
      <c r="SXJ22" s="232"/>
      <c r="SXK22" s="232"/>
      <c r="SXL22" s="232"/>
      <c r="SXM22" s="232"/>
      <c r="SXN22" s="232"/>
      <c r="SXO22" s="232"/>
      <c r="SXP22" s="232"/>
      <c r="SXQ22" s="232"/>
      <c r="SXR22" s="232"/>
      <c r="SXS22" s="232"/>
      <c r="SXT22" s="232"/>
      <c r="SXU22" s="232"/>
      <c r="SXV22" s="232"/>
      <c r="SXW22" s="232"/>
      <c r="SXX22" s="232"/>
      <c r="SXY22" s="232"/>
      <c r="SXZ22" s="232"/>
      <c r="SYA22" s="232"/>
      <c r="SYB22" s="232"/>
      <c r="SYC22" s="232"/>
      <c r="SYD22" s="232"/>
      <c r="SYE22" s="232"/>
      <c r="SYF22" s="232"/>
      <c r="SYG22" s="232"/>
      <c r="SYH22" s="232"/>
      <c r="SYI22" s="232"/>
      <c r="SYJ22" s="232"/>
      <c r="SYK22" s="232"/>
      <c r="SYL22" s="232"/>
      <c r="SYM22" s="232"/>
      <c r="SYN22" s="232"/>
      <c r="SYO22" s="232"/>
      <c r="SYP22" s="232"/>
      <c r="SYQ22" s="232"/>
      <c r="SYR22" s="232"/>
      <c r="SYS22" s="232"/>
      <c r="SYT22" s="232"/>
      <c r="SYU22" s="232"/>
      <c r="SYV22" s="232"/>
      <c r="SYW22" s="232"/>
      <c r="SYX22" s="232"/>
      <c r="SYY22" s="232"/>
      <c r="SYZ22" s="232"/>
      <c r="SZA22" s="232"/>
      <c r="SZB22" s="232"/>
      <c r="SZC22" s="232"/>
      <c r="SZD22" s="232"/>
      <c r="SZE22" s="232"/>
      <c r="SZF22" s="232"/>
      <c r="SZG22" s="232"/>
      <c r="SZH22" s="232"/>
      <c r="SZI22" s="232"/>
      <c r="SZJ22" s="232"/>
      <c r="SZK22" s="232"/>
      <c r="SZL22" s="232"/>
      <c r="SZM22" s="232"/>
      <c r="SZN22" s="232"/>
      <c r="SZO22" s="232"/>
      <c r="SZP22" s="232"/>
      <c r="SZQ22" s="232"/>
      <c r="SZR22" s="232"/>
      <c r="SZS22" s="232"/>
      <c r="SZT22" s="232"/>
      <c r="SZU22" s="232"/>
      <c r="SZV22" s="232"/>
      <c r="SZW22" s="232"/>
      <c r="SZX22" s="232"/>
      <c r="SZY22" s="232"/>
      <c r="SZZ22" s="232"/>
      <c r="TAA22" s="232"/>
      <c r="TAB22" s="232"/>
      <c r="TAC22" s="232"/>
      <c r="TAD22" s="232"/>
      <c r="TAE22" s="232"/>
      <c r="TAF22" s="232"/>
      <c r="TAG22" s="232"/>
      <c r="TAH22" s="232"/>
      <c r="TAI22" s="232"/>
      <c r="TAJ22" s="232"/>
      <c r="TAK22" s="232"/>
      <c r="TAL22" s="232"/>
      <c r="TAM22" s="232"/>
      <c r="TAN22" s="232"/>
      <c r="TAO22" s="232"/>
      <c r="TAP22" s="232"/>
      <c r="TAQ22" s="232"/>
      <c r="TAR22" s="232"/>
      <c r="TAS22" s="232"/>
      <c r="TAT22" s="232"/>
      <c r="TAU22" s="232"/>
      <c r="TAV22" s="232"/>
      <c r="TAW22" s="232"/>
      <c r="TAX22" s="232"/>
      <c r="TAY22" s="232"/>
      <c r="TAZ22" s="232"/>
      <c r="TBA22" s="232"/>
      <c r="TBB22" s="232"/>
      <c r="TBC22" s="232"/>
      <c r="TBD22" s="232"/>
      <c r="TBE22" s="232"/>
      <c r="TBF22" s="232"/>
      <c r="TBG22" s="232"/>
      <c r="TBH22" s="232"/>
      <c r="TBI22" s="232"/>
      <c r="TBJ22" s="232"/>
      <c r="TBK22" s="232"/>
      <c r="TBL22" s="232"/>
      <c r="TBM22" s="232"/>
      <c r="TBN22" s="232"/>
      <c r="TBO22" s="232"/>
      <c r="TBP22" s="232"/>
      <c r="TBQ22" s="232"/>
      <c r="TBR22" s="232"/>
      <c r="TBS22" s="232"/>
      <c r="TBT22" s="232"/>
      <c r="TBU22" s="232"/>
      <c r="TBV22" s="232"/>
      <c r="TBW22" s="232"/>
      <c r="TBX22" s="232"/>
      <c r="TBY22" s="232"/>
      <c r="TBZ22" s="232"/>
      <c r="TCA22" s="232"/>
      <c r="TCB22" s="232"/>
      <c r="TCC22" s="232"/>
      <c r="TCD22" s="232"/>
      <c r="TCE22" s="232"/>
      <c r="TCF22" s="232"/>
      <c r="TCG22" s="232"/>
      <c r="TCH22" s="232"/>
      <c r="TCI22" s="232"/>
      <c r="TCJ22" s="232"/>
      <c r="TCK22" s="232"/>
      <c r="TCL22" s="232"/>
      <c r="TCM22" s="232"/>
      <c r="TCN22" s="232"/>
      <c r="TCO22" s="232"/>
      <c r="TCP22" s="232"/>
      <c r="TCQ22" s="232"/>
      <c r="TCR22" s="232"/>
      <c r="TCS22" s="232"/>
      <c r="TCT22" s="232"/>
      <c r="TCU22" s="232"/>
      <c r="TCV22" s="232"/>
      <c r="TCW22" s="232"/>
      <c r="TCX22" s="232"/>
      <c r="TCY22" s="232"/>
      <c r="TCZ22" s="232"/>
      <c r="TDA22" s="232"/>
      <c r="TDB22" s="232"/>
      <c r="TDC22" s="232"/>
      <c r="TDD22" s="232"/>
      <c r="TDE22" s="232"/>
      <c r="TDF22" s="232"/>
      <c r="TDG22" s="232"/>
      <c r="TDH22" s="232"/>
      <c r="TDI22" s="232"/>
      <c r="TDJ22" s="232"/>
      <c r="TDK22" s="232"/>
      <c r="TDL22" s="232"/>
      <c r="TDM22" s="232"/>
      <c r="TDN22" s="232"/>
      <c r="TDO22" s="232"/>
      <c r="TDP22" s="232"/>
      <c r="TDQ22" s="232"/>
      <c r="TDR22" s="232"/>
      <c r="TDS22" s="232"/>
      <c r="TDT22" s="232"/>
      <c r="TDU22" s="232"/>
      <c r="TDV22" s="232"/>
      <c r="TDW22" s="232"/>
      <c r="TDX22" s="232"/>
      <c r="TDY22" s="232"/>
      <c r="TDZ22" s="232"/>
      <c r="TEA22" s="232"/>
      <c r="TEB22" s="232"/>
      <c r="TEC22" s="232"/>
      <c r="TED22" s="232"/>
      <c r="TEE22" s="232"/>
      <c r="TEF22" s="232"/>
      <c r="TEG22" s="232"/>
      <c r="TEH22" s="232"/>
      <c r="TEI22" s="232"/>
      <c r="TEJ22" s="232"/>
      <c r="TEK22" s="232"/>
      <c r="TEL22" s="232"/>
      <c r="TEM22" s="232"/>
      <c r="TEN22" s="232"/>
      <c r="TEO22" s="232"/>
      <c r="TEP22" s="232"/>
      <c r="TEQ22" s="232"/>
      <c r="TER22" s="232"/>
      <c r="TES22" s="232"/>
      <c r="TET22" s="232"/>
      <c r="TEU22" s="232"/>
      <c r="TEV22" s="232"/>
      <c r="TEW22" s="232"/>
      <c r="TEX22" s="232"/>
      <c r="TEY22" s="232"/>
      <c r="TEZ22" s="232"/>
      <c r="TFA22" s="232"/>
      <c r="TFB22" s="232"/>
      <c r="TFC22" s="232"/>
      <c r="TFD22" s="232"/>
      <c r="TFE22" s="232"/>
      <c r="TFF22" s="232"/>
      <c r="TFG22" s="232"/>
      <c r="TFH22" s="232"/>
      <c r="TFI22" s="232"/>
      <c r="TFJ22" s="232"/>
      <c r="TFK22" s="232"/>
      <c r="TFL22" s="232"/>
      <c r="TFM22" s="232"/>
      <c r="TFN22" s="232"/>
      <c r="TFO22" s="232"/>
      <c r="TFP22" s="232"/>
      <c r="TFQ22" s="232"/>
      <c r="TFR22" s="232"/>
      <c r="TFS22" s="232"/>
      <c r="TFT22" s="232"/>
      <c r="TFU22" s="232"/>
      <c r="TFV22" s="232"/>
      <c r="TFW22" s="232"/>
      <c r="TFX22" s="232"/>
      <c r="TFY22" s="232"/>
      <c r="TFZ22" s="232"/>
      <c r="TGA22" s="232"/>
      <c r="TGB22" s="232"/>
      <c r="TGC22" s="232"/>
      <c r="TGD22" s="232"/>
      <c r="TGE22" s="232"/>
      <c r="TGF22" s="232"/>
      <c r="TGG22" s="232"/>
      <c r="TGH22" s="232"/>
      <c r="TGI22" s="232"/>
      <c r="TGJ22" s="232"/>
      <c r="TGK22" s="232"/>
      <c r="TGL22" s="232"/>
      <c r="TGM22" s="232"/>
      <c r="TGN22" s="232"/>
      <c r="TGO22" s="232"/>
      <c r="TGP22" s="232"/>
      <c r="TGQ22" s="232"/>
      <c r="TGR22" s="232"/>
      <c r="TGS22" s="232"/>
      <c r="TGT22" s="232"/>
      <c r="TGU22" s="232"/>
      <c r="TGV22" s="232"/>
      <c r="TGW22" s="232"/>
      <c r="TGX22" s="232"/>
      <c r="TGY22" s="232"/>
      <c r="TGZ22" s="232"/>
      <c r="THA22" s="232"/>
      <c r="THB22" s="232"/>
      <c r="THC22" s="232"/>
      <c r="THD22" s="232"/>
      <c r="THE22" s="232"/>
      <c r="THF22" s="232"/>
      <c r="THG22" s="232"/>
      <c r="THH22" s="232"/>
      <c r="THI22" s="232"/>
      <c r="THJ22" s="232"/>
      <c r="THK22" s="232"/>
      <c r="THL22" s="232"/>
      <c r="THM22" s="232"/>
      <c r="THN22" s="232"/>
      <c r="THO22" s="232"/>
      <c r="THP22" s="232"/>
      <c r="THQ22" s="232"/>
      <c r="THR22" s="232"/>
      <c r="THS22" s="232"/>
      <c r="THT22" s="232"/>
      <c r="THU22" s="232"/>
      <c r="THV22" s="232"/>
      <c r="THW22" s="232"/>
      <c r="THX22" s="232"/>
      <c r="THY22" s="232"/>
      <c r="THZ22" s="232"/>
      <c r="TIA22" s="232"/>
      <c r="TIB22" s="232"/>
      <c r="TIC22" s="232"/>
      <c r="TID22" s="232"/>
      <c r="TIE22" s="232"/>
      <c r="TIF22" s="232"/>
      <c r="TIG22" s="232"/>
      <c r="TIH22" s="232"/>
      <c r="TII22" s="232"/>
      <c r="TIJ22" s="232"/>
      <c r="TIK22" s="232"/>
      <c r="TIL22" s="232"/>
      <c r="TIM22" s="232"/>
      <c r="TIN22" s="232"/>
      <c r="TIO22" s="232"/>
      <c r="TIP22" s="232"/>
      <c r="TIQ22" s="232"/>
      <c r="TIR22" s="232"/>
      <c r="TIS22" s="232"/>
      <c r="TIT22" s="232"/>
      <c r="TIU22" s="232"/>
      <c r="TIV22" s="232"/>
      <c r="TIW22" s="232"/>
      <c r="TIX22" s="232"/>
      <c r="TIY22" s="232"/>
      <c r="TIZ22" s="232"/>
      <c r="TJA22" s="232"/>
      <c r="TJB22" s="232"/>
      <c r="TJC22" s="232"/>
      <c r="TJD22" s="232"/>
      <c r="TJE22" s="232"/>
      <c r="TJF22" s="232"/>
      <c r="TJG22" s="232"/>
      <c r="TJH22" s="232"/>
      <c r="TJI22" s="232"/>
      <c r="TJJ22" s="232"/>
      <c r="TJK22" s="232"/>
      <c r="TJL22" s="232"/>
      <c r="TJM22" s="232"/>
      <c r="TJN22" s="232"/>
      <c r="TJO22" s="232"/>
      <c r="TJP22" s="232"/>
      <c r="TJQ22" s="232"/>
      <c r="TJR22" s="232"/>
      <c r="TJS22" s="232"/>
      <c r="TJT22" s="232"/>
      <c r="TJU22" s="232"/>
      <c r="TJV22" s="232"/>
      <c r="TJW22" s="232"/>
      <c r="TJX22" s="232"/>
      <c r="TJY22" s="232"/>
      <c r="TJZ22" s="232"/>
      <c r="TKA22" s="232"/>
      <c r="TKB22" s="232"/>
      <c r="TKC22" s="232"/>
      <c r="TKD22" s="232"/>
      <c r="TKE22" s="232"/>
      <c r="TKF22" s="232"/>
      <c r="TKG22" s="232"/>
      <c r="TKH22" s="232"/>
      <c r="TKI22" s="232"/>
      <c r="TKJ22" s="232"/>
      <c r="TKK22" s="232"/>
      <c r="TKL22" s="232"/>
      <c r="TKM22" s="232"/>
      <c r="TKN22" s="232"/>
      <c r="TKO22" s="232"/>
      <c r="TKP22" s="232"/>
      <c r="TKQ22" s="232"/>
      <c r="TKR22" s="232"/>
      <c r="TKS22" s="232"/>
      <c r="TKT22" s="232"/>
      <c r="TKU22" s="232"/>
      <c r="TKV22" s="232"/>
      <c r="TKW22" s="232"/>
      <c r="TKX22" s="232"/>
      <c r="TKY22" s="232"/>
      <c r="TKZ22" s="232"/>
      <c r="TLA22" s="232"/>
      <c r="TLB22" s="232"/>
      <c r="TLC22" s="232"/>
      <c r="TLD22" s="232"/>
      <c r="TLE22" s="232"/>
      <c r="TLF22" s="232"/>
      <c r="TLG22" s="232"/>
      <c r="TLH22" s="232"/>
      <c r="TLI22" s="232"/>
      <c r="TLJ22" s="232"/>
      <c r="TLK22" s="232"/>
      <c r="TLL22" s="232"/>
      <c r="TLM22" s="232"/>
      <c r="TLN22" s="232"/>
      <c r="TLO22" s="232"/>
      <c r="TLP22" s="232"/>
      <c r="TLQ22" s="232"/>
      <c r="TLR22" s="232"/>
      <c r="TLS22" s="232"/>
      <c r="TLT22" s="232"/>
      <c r="TLU22" s="232"/>
      <c r="TLV22" s="232"/>
      <c r="TLW22" s="232"/>
      <c r="TLX22" s="232"/>
      <c r="TLY22" s="232"/>
      <c r="TLZ22" s="232"/>
      <c r="TMA22" s="232"/>
      <c r="TMB22" s="232"/>
      <c r="TMC22" s="232"/>
      <c r="TMD22" s="232"/>
      <c r="TME22" s="232"/>
      <c r="TMF22" s="232"/>
      <c r="TMG22" s="232"/>
      <c r="TMH22" s="232"/>
      <c r="TMI22" s="232"/>
      <c r="TMJ22" s="232"/>
      <c r="TMK22" s="232"/>
      <c r="TML22" s="232"/>
      <c r="TMM22" s="232"/>
      <c r="TMN22" s="232"/>
      <c r="TMO22" s="232"/>
      <c r="TMP22" s="232"/>
      <c r="TMQ22" s="232"/>
      <c r="TMR22" s="232"/>
      <c r="TMS22" s="232"/>
      <c r="TMT22" s="232"/>
      <c r="TMU22" s="232"/>
      <c r="TMV22" s="232"/>
      <c r="TMW22" s="232"/>
      <c r="TMX22" s="232"/>
      <c r="TMY22" s="232"/>
      <c r="TMZ22" s="232"/>
      <c r="TNA22" s="232"/>
      <c r="TNB22" s="232"/>
      <c r="TNC22" s="232"/>
      <c r="TND22" s="232"/>
      <c r="TNE22" s="232"/>
      <c r="TNF22" s="232"/>
      <c r="TNG22" s="232"/>
      <c r="TNH22" s="232"/>
      <c r="TNI22" s="232"/>
      <c r="TNJ22" s="232"/>
      <c r="TNK22" s="232"/>
      <c r="TNL22" s="232"/>
      <c r="TNM22" s="232"/>
      <c r="TNN22" s="232"/>
      <c r="TNO22" s="232"/>
      <c r="TNP22" s="232"/>
      <c r="TNQ22" s="232"/>
      <c r="TNR22" s="232"/>
      <c r="TNS22" s="232"/>
      <c r="TNT22" s="232"/>
      <c r="TNU22" s="232"/>
      <c r="TNV22" s="232"/>
      <c r="TNW22" s="232"/>
      <c r="TNX22" s="232"/>
      <c r="TNY22" s="232"/>
      <c r="TNZ22" s="232"/>
      <c r="TOA22" s="232"/>
      <c r="TOB22" s="232"/>
      <c r="TOC22" s="232"/>
      <c r="TOD22" s="232"/>
      <c r="TOE22" s="232"/>
      <c r="TOF22" s="232"/>
      <c r="TOG22" s="232"/>
      <c r="TOH22" s="232"/>
      <c r="TOI22" s="232"/>
      <c r="TOJ22" s="232"/>
      <c r="TOK22" s="232"/>
      <c r="TOL22" s="232"/>
      <c r="TOM22" s="232"/>
      <c r="TON22" s="232"/>
      <c r="TOO22" s="232"/>
      <c r="TOP22" s="232"/>
      <c r="TOQ22" s="232"/>
      <c r="TOR22" s="232"/>
      <c r="TOS22" s="232"/>
      <c r="TOT22" s="232"/>
      <c r="TOU22" s="232"/>
      <c r="TOV22" s="232"/>
      <c r="TOW22" s="232"/>
      <c r="TOX22" s="232"/>
      <c r="TOY22" s="232"/>
      <c r="TOZ22" s="232"/>
      <c r="TPA22" s="232"/>
      <c r="TPB22" s="232"/>
      <c r="TPC22" s="232"/>
      <c r="TPD22" s="232"/>
      <c r="TPE22" s="232"/>
      <c r="TPF22" s="232"/>
      <c r="TPG22" s="232"/>
      <c r="TPH22" s="232"/>
      <c r="TPI22" s="232"/>
      <c r="TPJ22" s="232"/>
      <c r="TPK22" s="232"/>
      <c r="TPL22" s="232"/>
      <c r="TPM22" s="232"/>
      <c r="TPN22" s="232"/>
      <c r="TPO22" s="232"/>
      <c r="TPP22" s="232"/>
      <c r="TPQ22" s="232"/>
      <c r="TPR22" s="232"/>
      <c r="TPS22" s="232"/>
      <c r="TPT22" s="232"/>
      <c r="TPU22" s="232"/>
      <c r="TPV22" s="232"/>
      <c r="TPW22" s="232"/>
      <c r="TPX22" s="232"/>
      <c r="TPY22" s="232"/>
      <c r="TPZ22" s="232"/>
      <c r="TQA22" s="232"/>
      <c r="TQB22" s="232"/>
      <c r="TQC22" s="232"/>
      <c r="TQD22" s="232"/>
      <c r="TQE22" s="232"/>
      <c r="TQF22" s="232"/>
      <c r="TQG22" s="232"/>
      <c r="TQH22" s="232"/>
      <c r="TQI22" s="232"/>
      <c r="TQJ22" s="232"/>
      <c r="TQK22" s="232"/>
      <c r="TQL22" s="232"/>
      <c r="TQM22" s="232"/>
      <c r="TQN22" s="232"/>
      <c r="TQO22" s="232"/>
      <c r="TQP22" s="232"/>
      <c r="TQQ22" s="232"/>
      <c r="TQR22" s="232"/>
      <c r="TQS22" s="232"/>
      <c r="TQT22" s="232"/>
      <c r="TQU22" s="232"/>
      <c r="TQV22" s="232"/>
      <c r="TQW22" s="232"/>
      <c r="TQX22" s="232"/>
      <c r="TQY22" s="232"/>
      <c r="TQZ22" s="232"/>
      <c r="TRA22" s="232"/>
      <c r="TRB22" s="232"/>
      <c r="TRC22" s="232"/>
      <c r="TRD22" s="232"/>
      <c r="TRE22" s="232"/>
      <c r="TRF22" s="232"/>
      <c r="TRG22" s="232"/>
      <c r="TRH22" s="232"/>
      <c r="TRI22" s="232"/>
      <c r="TRJ22" s="232"/>
      <c r="TRK22" s="232"/>
      <c r="TRL22" s="232"/>
      <c r="TRM22" s="232"/>
      <c r="TRN22" s="232"/>
      <c r="TRO22" s="232"/>
      <c r="TRP22" s="232"/>
      <c r="TRQ22" s="232"/>
      <c r="TRR22" s="232"/>
      <c r="TRS22" s="232"/>
      <c r="TRT22" s="232"/>
      <c r="TRU22" s="232"/>
      <c r="TRV22" s="232"/>
      <c r="TRW22" s="232"/>
      <c r="TRX22" s="232"/>
      <c r="TRY22" s="232"/>
      <c r="TRZ22" s="232"/>
      <c r="TSA22" s="232"/>
      <c r="TSB22" s="232"/>
      <c r="TSC22" s="232"/>
      <c r="TSD22" s="232"/>
      <c r="TSE22" s="232"/>
      <c r="TSF22" s="232"/>
      <c r="TSG22" s="232"/>
      <c r="TSH22" s="232"/>
      <c r="TSI22" s="232"/>
      <c r="TSJ22" s="232"/>
      <c r="TSK22" s="232"/>
      <c r="TSL22" s="232"/>
      <c r="TSM22" s="232"/>
      <c r="TSN22" s="232"/>
      <c r="TSO22" s="232"/>
      <c r="TSP22" s="232"/>
      <c r="TSQ22" s="232"/>
      <c r="TSR22" s="232"/>
      <c r="TSS22" s="232"/>
      <c r="TST22" s="232"/>
      <c r="TSU22" s="232"/>
      <c r="TSV22" s="232"/>
      <c r="TSW22" s="232"/>
      <c r="TSX22" s="232"/>
      <c r="TSY22" s="232"/>
      <c r="TSZ22" s="232"/>
      <c r="TTA22" s="232"/>
      <c r="TTB22" s="232"/>
      <c r="TTC22" s="232"/>
      <c r="TTD22" s="232"/>
      <c r="TTE22" s="232"/>
      <c r="TTF22" s="232"/>
      <c r="TTG22" s="232"/>
      <c r="TTH22" s="232"/>
      <c r="TTI22" s="232"/>
      <c r="TTJ22" s="232"/>
      <c r="TTK22" s="232"/>
      <c r="TTL22" s="232"/>
      <c r="TTM22" s="232"/>
      <c r="TTN22" s="232"/>
      <c r="TTO22" s="232"/>
      <c r="TTP22" s="232"/>
      <c r="TTQ22" s="232"/>
      <c r="TTR22" s="232"/>
      <c r="TTS22" s="232"/>
      <c r="TTT22" s="232"/>
      <c r="TTU22" s="232"/>
      <c r="TTV22" s="232"/>
      <c r="TTW22" s="232"/>
      <c r="TTX22" s="232"/>
      <c r="TTY22" s="232"/>
      <c r="TTZ22" s="232"/>
      <c r="TUA22" s="232"/>
      <c r="TUB22" s="232"/>
      <c r="TUC22" s="232"/>
      <c r="TUD22" s="232"/>
      <c r="TUE22" s="232"/>
      <c r="TUF22" s="232"/>
      <c r="TUG22" s="232"/>
      <c r="TUH22" s="232"/>
      <c r="TUI22" s="232"/>
      <c r="TUJ22" s="232"/>
      <c r="TUK22" s="232"/>
      <c r="TUL22" s="232"/>
      <c r="TUM22" s="232"/>
      <c r="TUN22" s="232"/>
      <c r="TUO22" s="232"/>
      <c r="TUP22" s="232"/>
      <c r="TUQ22" s="232"/>
      <c r="TUR22" s="232"/>
      <c r="TUS22" s="232"/>
      <c r="TUT22" s="232"/>
      <c r="TUU22" s="232"/>
      <c r="TUV22" s="232"/>
      <c r="TUW22" s="232"/>
      <c r="TUX22" s="232"/>
      <c r="TUY22" s="232"/>
      <c r="TUZ22" s="232"/>
      <c r="TVA22" s="232"/>
      <c r="TVB22" s="232"/>
      <c r="TVC22" s="232"/>
      <c r="TVD22" s="232"/>
      <c r="TVE22" s="232"/>
      <c r="TVF22" s="232"/>
      <c r="TVG22" s="232"/>
      <c r="TVH22" s="232"/>
      <c r="TVI22" s="232"/>
      <c r="TVJ22" s="232"/>
      <c r="TVK22" s="232"/>
      <c r="TVL22" s="232"/>
      <c r="TVM22" s="232"/>
      <c r="TVN22" s="232"/>
      <c r="TVO22" s="232"/>
      <c r="TVP22" s="232"/>
      <c r="TVQ22" s="232"/>
      <c r="TVR22" s="232"/>
      <c r="TVS22" s="232"/>
      <c r="TVT22" s="232"/>
      <c r="TVU22" s="232"/>
      <c r="TVV22" s="232"/>
      <c r="TVW22" s="232"/>
      <c r="TVX22" s="232"/>
      <c r="TVY22" s="232"/>
      <c r="TVZ22" s="232"/>
      <c r="TWA22" s="232"/>
      <c r="TWB22" s="232"/>
      <c r="TWC22" s="232"/>
      <c r="TWD22" s="232"/>
      <c r="TWE22" s="232"/>
      <c r="TWF22" s="232"/>
      <c r="TWG22" s="232"/>
      <c r="TWH22" s="232"/>
      <c r="TWI22" s="232"/>
      <c r="TWJ22" s="232"/>
      <c r="TWK22" s="232"/>
      <c r="TWL22" s="232"/>
      <c r="TWM22" s="232"/>
      <c r="TWN22" s="232"/>
      <c r="TWO22" s="232"/>
      <c r="TWP22" s="232"/>
      <c r="TWQ22" s="232"/>
      <c r="TWR22" s="232"/>
      <c r="TWS22" s="232"/>
      <c r="TWT22" s="232"/>
      <c r="TWU22" s="232"/>
      <c r="TWV22" s="232"/>
      <c r="TWW22" s="232"/>
      <c r="TWX22" s="232"/>
      <c r="TWY22" s="232"/>
      <c r="TWZ22" s="232"/>
      <c r="TXA22" s="232"/>
      <c r="TXB22" s="232"/>
      <c r="TXC22" s="232"/>
      <c r="TXD22" s="232"/>
      <c r="TXE22" s="232"/>
      <c r="TXF22" s="232"/>
      <c r="TXG22" s="232"/>
      <c r="TXH22" s="232"/>
      <c r="TXI22" s="232"/>
      <c r="TXJ22" s="232"/>
      <c r="TXK22" s="232"/>
      <c r="TXL22" s="232"/>
      <c r="TXM22" s="232"/>
      <c r="TXN22" s="232"/>
      <c r="TXO22" s="232"/>
      <c r="TXP22" s="232"/>
      <c r="TXQ22" s="232"/>
      <c r="TXR22" s="232"/>
      <c r="TXS22" s="232"/>
      <c r="TXT22" s="232"/>
      <c r="TXU22" s="232"/>
      <c r="TXV22" s="232"/>
      <c r="TXW22" s="232"/>
      <c r="TXX22" s="232"/>
      <c r="TXY22" s="232"/>
      <c r="TXZ22" s="232"/>
      <c r="TYA22" s="232"/>
      <c r="TYB22" s="232"/>
      <c r="TYC22" s="232"/>
      <c r="TYD22" s="232"/>
      <c r="TYE22" s="232"/>
      <c r="TYF22" s="232"/>
      <c r="TYG22" s="232"/>
      <c r="TYH22" s="232"/>
      <c r="TYI22" s="232"/>
      <c r="TYJ22" s="232"/>
      <c r="TYK22" s="232"/>
      <c r="TYL22" s="232"/>
      <c r="TYM22" s="232"/>
      <c r="TYN22" s="232"/>
      <c r="TYO22" s="232"/>
      <c r="TYP22" s="232"/>
      <c r="TYQ22" s="232"/>
      <c r="TYR22" s="232"/>
      <c r="TYS22" s="232"/>
      <c r="TYT22" s="232"/>
      <c r="TYU22" s="232"/>
      <c r="TYV22" s="232"/>
      <c r="TYW22" s="232"/>
      <c r="TYX22" s="232"/>
      <c r="TYY22" s="232"/>
      <c r="TYZ22" s="232"/>
      <c r="TZA22" s="232"/>
      <c r="TZB22" s="232"/>
      <c r="TZC22" s="232"/>
      <c r="TZD22" s="232"/>
      <c r="TZE22" s="232"/>
      <c r="TZF22" s="232"/>
      <c r="TZG22" s="232"/>
      <c r="TZH22" s="232"/>
      <c r="TZI22" s="232"/>
      <c r="TZJ22" s="232"/>
      <c r="TZK22" s="232"/>
      <c r="TZL22" s="232"/>
      <c r="TZM22" s="232"/>
      <c r="TZN22" s="232"/>
      <c r="TZO22" s="232"/>
      <c r="TZP22" s="232"/>
      <c r="TZQ22" s="232"/>
      <c r="TZR22" s="232"/>
      <c r="TZS22" s="232"/>
      <c r="TZT22" s="232"/>
      <c r="TZU22" s="232"/>
      <c r="TZV22" s="232"/>
      <c r="TZW22" s="232"/>
      <c r="TZX22" s="232"/>
      <c r="TZY22" s="232"/>
      <c r="TZZ22" s="232"/>
      <c r="UAA22" s="232"/>
      <c r="UAB22" s="232"/>
      <c r="UAC22" s="232"/>
      <c r="UAD22" s="232"/>
      <c r="UAE22" s="232"/>
      <c r="UAF22" s="232"/>
      <c r="UAG22" s="232"/>
      <c r="UAH22" s="232"/>
      <c r="UAI22" s="232"/>
      <c r="UAJ22" s="232"/>
      <c r="UAK22" s="232"/>
      <c r="UAL22" s="232"/>
      <c r="UAM22" s="232"/>
      <c r="UAN22" s="232"/>
      <c r="UAO22" s="232"/>
      <c r="UAP22" s="232"/>
      <c r="UAQ22" s="232"/>
      <c r="UAR22" s="232"/>
      <c r="UAS22" s="232"/>
      <c r="UAT22" s="232"/>
      <c r="UAU22" s="232"/>
      <c r="UAV22" s="232"/>
      <c r="UAW22" s="232"/>
      <c r="UAX22" s="232"/>
      <c r="UAY22" s="232"/>
      <c r="UAZ22" s="232"/>
      <c r="UBA22" s="232"/>
      <c r="UBB22" s="232"/>
      <c r="UBC22" s="232"/>
      <c r="UBD22" s="232"/>
      <c r="UBE22" s="232"/>
      <c r="UBF22" s="232"/>
      <c r="UBG22" s="232"/>
      <c r="UBH22" s="232"/>
      <c r="UBI22" s="232"/>
      <c r="UBJ22" s="232"/>
      <c r="UBK22" s="232"/>
      <c r="UBL22" s="232"/>
      <c r="UBM22" s="232"/>
      <c r="UBN22" s="232"/>
      <c r="UBO22" s="232"/>
      <c r="UBP22" s="232"/>
      <c r="UBQ22" s="232"/>
      <c r="UBR22" s="232"/>
      <c r="UBS22" s="232"/>
      <c r="UBT22" s="232"/>
      <c r="UBU22" s="232"/>
      <c r="UBV22" s="232"/>
      <c r="UBW22" s="232"/>
      <c r="UBX22" s="232"/>
      <c r="UBY22" s="232"/>
      <c r="UBZ22" s="232"/>
      <c r="UCA22" s="232"/>
      <c r="UCB22" s="232"/>
      <c r="UCC22" s="232"/>
      <c r="UCD22" s="232"/>
      <c r="UCE22" s="232"/>
      <c r="UCF22" s="232"/>
      <c r="UCG22" s="232"/>
      <c r="UCH22" s="232"/>
      <c r="UCI22" s="232"/>
      <c r="UCJ22" s="232"/>
      <c r="UCK22" s="232"/>
      <c r="UCL22" s="232"/>
      <c r="UCM22" s="232"/>
      <c r="UCN22" s="232"/>
      <c r="UCO22" s="232"/>
      <c r="UCP22" s="232"/>
      <c r="UCQ22" s="232"/>
      <c r="UCR22" s="232"/>
      <c r="UCS22" s="232"/>
      <c r="UCT22" s="232"/>
      <c r="UCU22" s="232"/>
      <c r="UCV22" s="232"/>
      <c r="UCW22" s="232"/>
      <c r="UCX22" s="232"/>
      <c r="UCY22" s="232"/>
      <c r="UCZ22" s="232"/>
      <c r="UDA22" s="232"/>
      <c r="UDB22" s="232"/>
      <c r="UDC22" s="232"/>
      <c r="UDD22" s="232"/>
      <c r="UDE22" s="232"/>
      <c r="UDF22" s="232"/>
      <c r="UDG22" s="232"/>
      <c r="UDH22" s="232"/>
      <c r="UDI22" s="232"/>
      <c r="UDJ22" s="232"/>
      <c r="UDK22" s="232"/>
      <c r="UDL22" s="232"/>
      <c r="UDM22" s="232"/>
      <c r="UDN22" s="232"/>
      <c r="UDO22" s="232"/>
      <c r="UDP22" s="232"/>
      <c r="UDQ22" s="232"/>
      <c r="UDR22" s="232"/>
      <c r="UDS22" s="232"/>
      <c r="UDT22" s="232"/>
      <c r="UDU22" s="232"/>
      <c r="UDV22" s="232"/>
      <c r="UDW22" s="232"/>
      <c r="UDX22" s="232"/>
      <c r="UDY22" s="232"/>
      <c r="UDZ22" s="232"/>
      <c r="UEA22" s="232"/>
      <c r="UEB22" s="232"/>
      <c r="UEC22" s="232"/>
      <c r="UED22" s="232"/>
      <c r="UEE22" s="232"/>
      <c r="UEF22" s="232"/>
      <c r="UEG22" s="232"/>
      <c r="UEH22" s="232"/>
      <c r="UEI22" s="232"/>
      <c r="UEJ22" s="232"/>
      <c r="UEK22" s="232"/>
      <c r="UEL22" s="232"/>
      <c r="UEM22" s="232"/>
      <c r="UEN22" s="232"/>
      <c r="UEO22" s="232"/>
      <c r="UEP22" s="232"/>
      <c r="UEQ22" s="232"/>
      <c r="UER22" s="232"/>
      <c r="UES22" s="232"/>
      <c r="UET22" s="232"/>
      <c r="UEU22" s="232"/>
      <c r="UEV22" s="232"/>
      <c r="UEW22" s="232"/>
      <c r="UEX22" s="232"/>
      <c r="UEY22" s="232"/>
      <c r="UEZ22" s="232"/>
      <c r="UFA22" s="232"/>
      <c r="UFB22" s="232"/>
      <c r="UFC22" s="232"/>
      <c r="UFD22" s="232"/>
      <c r="UFE22" s="232"/>
      <c r="UFF22" s="232"/>
      <c r="UFG22" s="232"/>
      <c r="UFH22" s="232"/>
      <c r="UFI22" s="232"/>
      <c r="UFJ22" s="232"/>
      <c r="UFK22" s="232"/>
      <c r="UFL22" s="232"/>
      <c r="UFM22" s="232"/>
      <c r="UFN22" s="232"/>
      <c r="UFO22" s="232"/>
      <c r="UFP22" s="232"/>
      <c r="UFQ22" s="232"/>
      <c r="UFR22" s="232"/>
      <c r="UFS22" s="232"/>
      <c r="UFT22" s="232"/>
      <c r="UFU22" s="232"/>
      <c r="UFV22" s="232"/>
      <c r="UFW22" s="232"/>
      <c r="UFX22" s="232"/>
      <c r="UFY22" s="232"/>
      <c r="UFZ22" s="232"/>
      <c r="UGA22" s="232"/>
      <c r="UGB22" s="232"/>
      <c r="UGC22" s="232"/>
      <c r="UGD22" s="232"/>
      <c r="UGE22" s="232"/>
      <c r="UGF22" s="232"/>
      <c r="UGG22" s="232"/>
      <c r="UGH22" s="232"/>
      <c r="UGI22" s="232"/>
      <c r="UGJ22" s="232"/>
      <c r="UGK22" s="232"/>
      <c r="UGL22" s="232"/>
      <c r="UGM22" s="232"/>
      <c r="UGN22" s="232"/>
      <c r="UGO22" s="232"/>
      <c r="UGP22" s="232"/>
      <c r="UGQ22" s="232"/>
      <c r="UGR22" s="232"/>
      <c r="UGS22" s="232"/>
      <c r="UGT22" s="232"/>
      <c r="UGU22" s="232"/>
      <c r="UGV22" s="232"/>
      <c r="UGW22" s="232"/>
      <c r="UGX22" s="232"/>
      <c r="UGY22" s="232"/>
      <c r="UGZ22" s="232"/>
      <c r="UHA22" s="232"/>
      <c r="UHB22" s="232"/>
      <c r="UHC22" s="232"/>
      <c r="UHD22" s="232"/>
      <c r="UHE22" s="232"/>
      <c r="UHF22" s="232"/>
      <c r="UHG22" s="232"/>
      <c r="UHH22" s="232"/>
      <c r="UHI22" s="232"/>
      <c r="UHJ22" s="232"/>
      <c r="UHK22" s="232"/>
      <c r="UHL22" s="232"/>
      <c r="UHM22" s="232"/>
      <c r="UHN22" s="232"/>
      <c r="UHO22" s="232"/>
      <c r="UHP22" s="232"/>
      <c r="UHQ22" s="232"/>
      <c r="UHR22" s="232"/>
      <c r="UHS22" s="232"/>
      <c r="UHT22" s="232"/>
      <c r="UHU22" s="232"/>
      <c r="UHV22" s="232"/>
      <c r="UHW22" s="232"/>
      <c r="UHX22" s="232"/>
      <c r="UHY22" s="232"/>
      <c r="UHZ22" s="232"/>
      <c r="UIA22" s="232"/>
      <c r="UIB22" s="232"/>
      <c r="UIC22" s="232"/>
      <c r="UID22" s="232"/>
      <c r="UIE22" s="232"/>
      <c r="UIF22" s="232"/>
      <c r="UIG22" s="232"/>
      <c r="UIH22" s="232"/>
      <c r="UII22" s="232"/>
      <c r="UIJ22" s="232"/>
      <c r="UIK22" s="232"/>
      <c r="UIL22" s="232"/>
      <c r="UIM22" s="232"/>
      <c r="UIN22" s="232"/>
      <c r="UIO22" s="232"/>
      <c r="UIP22" s="232"/>
      <c r="UIQ22" s="232"/>
      <c r="UIR22" s="232"/>
      <c r="UIS22" s="232"/>
      <c r="UIT22" s="232"/>
      <c r="UIU22" s="232"/>
      <c r="UIV22" s="232"/>
      <c r="UIW22" s="232"/>
      <c r="UIX22" s="232"/>
      <c r="UIY22" s="232"/>
      <c r="UIZ22" s="232"/>
      <c r="UJA22" s="232"/>
      <c r="UJB22" s="232"/>
      <c r="UJC22" s="232"/>
      <c r="UJD22" s="232"/>
      <c r="UJE22" s="232"/>
      <c r="UJF22" s="232"/>
      <c r="UJG22" s="232"/>
      <c r="UJH22" s="232"/>
      <c r="UJI22" s="232"/>
      <c r="UJJ22" s="232"/>
      <c r="UJK22" s="232"/>
      <c r="UJL22" s="232"/>
      <c r="UJM22" s="232"/>
      <c r="UJN22" s="232"/>
      <c r="UJO22" s="232"/>
      <c r="UJP22" s="232"/>
      <c r="UJQ22" s="232"/>
      <c r="UJR22" s="232"/>
      <c r="UJS22" s="232"/>
      <c r="UJT22" s="232"/>
      <c r="UJU22" s="232"/>
      <c r="UJV22" s="232"/>
      <c r="UJW22" s="232"/>
      <c r="UJX22" s="232"/>
      <c r="UJY22" s="232"/>
      <c r="UJZ22" s="232"/>
      <c r="UKA22" s="232"/>
      <c r="UKB22" s="232"/>
      <c r="UKC22" s="232"/>
      <c r="UKD22" s="232"/>
      <c r="UKE22" s="232"/>
      <c r="UKF22" s="232"/>
      <c r="UKG22" s="232"/>
      <c r="UKH22" s="232"/>
      <c r="UKI22" s="232"/>
      <c r="UKJ22" s="232"/>
      <c r="UKK22" s="232"/>
      <c r="UKL22" s="232"/>
      <c r="UKM22" s="232"/>
      <c r="UKN22" s="232"/>
      <c r="UKO22" s="232"/>
      <c r="UKP22" s="232"/>
      <c r="UKQ22" s="232"/>
      <c r="UKR22" s="232"/>
      <c r="UKS22" s="232"/>
      <c r="UKT22" s="232"/>
      <c r="UKU22" s="232"/>
      <c r="UKV22" s="232"/>
      <c r="UKW22" s="232"/>
      <c r="UKX22" s="232"/>
      <c r="UKY22" s="232"/>
      <c r="UKZ22" s="232"/>
      <c r="ULA22" s="232"/>
      <c r="ULB22" s="232"/>
      <c r="ULC22" s="232"/>
      <c r="ULD22" s="232"/>
      <c r="ULE22" s="232"/>
      <c r="ULF22" s="232"/>
      <c r="ULG22" s="232"/>
      <c r="ULH22" s="232"/>
      <c r="ULI22" s="232"/>
      <c r="ULJ22" s="232"/>
      <c r="ULK22" s="232"/>
      <c r="ULL22" s="232"/>
      <c r="ULM22" s="232"/>
      <c r="ULN22" s="232"/>
      <c r="ULO22" s="232"/>
      <c r="ULP22" s="232"/>
      <c r="ULQ22" s="232"/>
      <c r="ULR22" s="232"/>
      <c r="ULS22" s="232"/>
      <c r="ULT22" s="232"/>
      <c r="ULU22" s="232"/>
      <c r="ULV22" s="232"/>
      <c r="ULW22" s="232"/>
      <c r="ULX22" s="232"/>
      <c r="ULY22" s="232"/>
      <c r="ULZ22" s="232"/>
      <c r="UMA22" s="232"/>
      <c r="UMB22" s="232"/>
      <c r="UMC22" s="232"/>
      <c r="UMD22" s="232"/>
      <c r="UME22" s="232"/>
      <c r="UMF22" s="232"/>
      <c r="UMG22" s="232"/>
      <c r="UMH22" s="232"/>
      <c r="UMI22" s="232"/>
      <c r="UMJ22" s="232"/>
      <c r="UMK22" s="232"/>
      <c r="UML22" s="232"/>
      <c r="UMM22" s="232"/>
      <c r="UMN22" s="232"/>
      <c r="UMO22" s="232"/>
      <c r="UMP22" s="232"/>
      <c r="UMQ22" s="232"/>
      <c r="UMR22" s="232"/>
      <c r="UMS22" s="232"/>
      <c r="UMT22" s="232"/>
      <c r="UMU22" s="232"/>
      <c r="UMV22" s="232"/>
      <c r="UMW22" s="232"/>
      <c r="UMX22" s="232"/>
      <c r="UMY22" s="232"/>
      <c r="UMZ22" s="232"/>
      <c r="UNA22" s="232"/>
      <c r="UNB22" s="232"/>
      <c r="UNC22" s="232"/>
      <c r="UND22" s="232"/>
      <c r="UNE22" s="232"/>
      <c r="UNF22" s="232"/>
      <c r="UNG22" s="232"/>
      <c r="UNH22" s="232"/>
      <c r="UNI22" s="232"/>
      <c r="UNJ22" s="232"/>
      <c r="UNK22" s="232"/>
      <c r="UNL22" s="232"/>
      <c r="UNM22" s="232"/>
      <c r="UNN22" s="232"/>
      <c r="UNO22" s="232"/>
      <c r="UNP22" s="232"/>
      <c r="UNQ22" s="232"/>
      <c r="UNR22" s="232"/>
      <c r="UNS22" s="232"/>
      <c r="UNT22" s="232"/>
      <c r="UNU22" s="232"/>
      <c r="UNV22" s="232"/>
      <c r="UNW22" s="232"/>
      <c r="UNX22" s="232"/>
      <c r="UNY22" s="232"/>
      <c r="UNZ22" s="232"/>
      <c r="UOA22" s="232"/>
      <c r="UOB22" s="232"/>
      <c r="UOC22" s="232"/>
      <c r="UOD22" s="232"/>
      <c r="UOE22" s="232"/>
      <c r="UOF22" s="232"/>
      <c r="UOG22" s="232"/>
      <c r="UOH22" s="232"/>
      <c r="UOI22" s="232"/>
      <c r="UOJ22" s="232"/>
      <c r="UOK22" s="232"/>
      <c r="UOL22" s="232"/>
      <c r="UOM22" s="232"/>
      <c r="UON22" s="232"/>
      <c r="UOO22" s="232"/>
      <c r="UOP22" s="232"/>
      <c r="UOQ22" s="232"/>
      <c r="UOR22" s="232"/>
      <c r="UOS22" s="232"/>
      <c r="UOT22" s="232"/>
      <c r="UOU22" s="232"/>
      <c r="UOV22" s="232"/>
      <c r="UOW22" s="232"/>
      <c r="UOX22" s="232"/>
      <c r="UOY22" s="232"/>
      <c r="UOZ22" s="232"/>
      <c r="UPA22" s="232"/>
      <c r="UPB22" s="232"/>
      <c r="UPC22" s="232"/>
      <c r="UPD22" s="232"/>
      <c r="UPE22" s="232"/>
      <c r="UPF22" s="232"/>
      <c r="UPG22" s="232"/>
      <c r="UPH22" s="232"/>
      <c r="UPI22" s="232"/>
      <c r="UPJ22" s="232"/>
      <c r="UPK22" s="232"/>
      <c r="UPL22" s="232"/>
      <c r="UPM22" s="232"/>
      <c r="UPN22" s="232"/>
      <c r="UPO22" s="232"/>
      <c r="UPP22" s="232"/>
      <c r="UPQ22" s="232"/>
      <c r="UPR22" s="232"/>
      <c r="UPS22" s="232"/>
      <c r="UPT22" s="232"/>
      <c r="UPU22" s="232"/>
      <c r="UPV22" s="232"/>
      <c r="UPW22" s="232"/>
      <c r="UPX22" s="232"/>
      <c r="UPY22" s="232"/>
      <c r="UPZ22" s="232"/>
      <c r="UQA22" s="232"/>
      <c r="UQB22" s="232"/>
      <c r="UQC22" s="232"/>
      <c r="UQD22" s="232"/>
      <c r="UQE22" s="232"/>
      <c r="UQF22" s="232"/>
      <c r="UQG22" s="232"/>
      <c r="UQH22" s="232"/>
      <c r="UQI22" s="232"/>
      <c r="UQJ22" s="232"/>
      <c r="UQK22" s="232"/>
      <c r="UQL22" s="232"/>
      <c r="UQM22" s="232"/>
      <c r="UQN22" s="232"/>
      <c r="UQO22" s="232"/>
      <c r="UQP22" s="232"/>
      <c r="UQQ22" s="232"/>
      <c r="UQR22" s="232"/>
      <c r="UQS22" s="232"/>
      <c r="UQT22" s="232"/>
      <c r="UQU22" s="232"/>
      <c r="UQV22" s="232"/>
      <c r="UQW22" s="232"/>
      <c r="UQX22" s="232"/>
      <c r="UQY22" s="232"/>
      <c r="UQZ22" s="232"/>
      <c r="URA22" s="232"/>
      <c r="URB22" s="232"/>
      <c r="URC22" s="232"/>
      <c r="URD22" s="232"/>
      <c r="URE22" s="232"/>
      <c r="URF22" s="232"/>
      <c r="URG22" s="232"/>
      <c r="URH22" s="232"/>
      <c r="URI22" s="232"/>
      <c r="URJ22" s="232"/>
      <c r="URK22" s="232"/>
      <c r="URL22" s="232"/>
      <c r="URM22" s="232"/>
      <c r="URN22" s="232"/>
      <c r="URO22" s="232"/>
      <c r="URP22" s="232"/>
      <c r="URQ22" s="232"/>
      <c r="URR22" s="232"/>
      <c r="URS22" s="232"/>
      <c r="URT22" s="232"/>
      <c r="URU22" s="232"/>
      <c r="URV22" s="232"/>
      <c r="URW22" s="232"/>
      <c r="URX22" s="232"/>
      <c r="URY22" s="232"/>
      <c r="URZ22" s="232"/>
      <c r="USA22" s="232"/>
      <c r="USB22" s="232"/>
      <c r="USC22" s="232"/>
      <c r="USD22" s="232"/>
      <c r="USE22" s="232"/>
      <c r="USF22" s="232"/>
      <c r="USG22" s="232"/>
      <c r="USH22" s="232"/>
      <c r="USI22" s="232"/>
      <c r="USJ22" s="232"/>
      <c r="USK22" s="232"/>
      <c r="USL22" s="232"/>
      <c r="USM22" s="232"/>
      <c r="USN22" s="232"/>
      <c r="USO22" s="232"/>
      <c r="USP22" s="232"/>
      <c r="USQ22" s="232"/>
      <c r="USR22" s="232"/>
      <c r="USS22" s="232"/>
      <c r="UST22" s="232"/>
      <c r="USU22" s="232"/>
      <c r="USV22" s="232"/>
      <c r="USW22" s="232"/>
      <c r="USX22" s="232"/>
      <c r="USY22" s="232"/>
      <c r="USZ22" s="232"/>
      <c r="UTA22" s="232"/>
      <c r="UTB22" s="232"/>
      <c r="UTC22" s="232"/>
      <c r="UTD22" s="232"/>
      <c r="UTE22" s="232"/>
      <c r="UTF22" s="232"/>
      <c r="UTG22" s="232"/>
      <c r="UTH22" s="232"/>
      <c r="UTI22" s="232"/>
      <c r="UTJ22" s="232"/>
      <c r="UTK22" s="232"/>
      <c r="UTL22" s="232"/>
      <c r="UTM22" s="232"/>
      <c r="UTN22" s="232"/>
      <c r="UTO22" s="232"/>
      <c r="UTP22" s="232"/>
      <c r="UTQ22" s="232"/>
      <c r="UTR22" s="232"/>
      <c r="UTS22" s="232"/>
      <c r="UTT22" s="232"/>
      <c r="UTU22" s="232"/>
      <c r="UTV22" s="232"/>
      <c r="UTW22" s="232"/>
      <c r="UTX22" s="232"/>
      <c r="UTY22" s="232"/>
      <c r="UTZ22" s="232"/>
      <c r="UUA22" s="232"/>
      <c r="UUB22" s="232"/>
      <c r="UUC22" s="232"/>
      <c r="UUD22" s="232"/>
      <c r="UUE22" s="232"/>
      <c r="UUF22" s="232"/>
      <c r="UUG22" s="232"/>
      <c r="UUH22" s="232"/>
      <c r="UUI22" s="232"/>
      <c r="UUJ22" s="232"/>
      <c r="UUK22" s="232"/>
      <c r="UUL22" s="232"/>
      <c r="UUM22" s="232"/>
      <c r="UUN22" s="232"/>
      <c r="UUO22" s="232"/>
      <c r="UUP22" s="232"/>
      <c r="UUQ22" s="232"/>
      <c r="UUR22" s="232"/>
      <c r="UUS22" s="232"/>
      <c r="UUT22" s="232"/>
      <c r="UUU22" s="232"/>
      <c r="UUV22" s="232"/>
      <c r="UUW22" s="232"/>
      <c r="UUX22" s="232"/>
      <c r="UUY22" s="232"/>
      <c r="UUZ22" s="232"/>
      <c r="UVA22" s="232"/>
      <c r="UVB22" s="232"/>
      <c r="UVC22" s="232"/>
      <c r="UVD22" s="232"/>
      <c r="UVE22" s="232"/>
      <c r="UVF22" s="232"/>
      <c r="UVG22" s="232"/>
      <c r="UVH22" s="232"/>
      <c r="UVI22" s="232"/>
      <c r="UVJ22" s="232"/>
      <c r="UVK22" s="232"/>
      <c r="UVL22" s="232"/>
      <c r="UVM22" s="232"/>
      <c r="UVN22" s="232"/>
      <c r="UVO22" s="232"/>
      <c r="UVP22" s="232"/>
      <c r="UVQ22" s="232"/>
      <c r="UVR22" s="232"/>
      <c r="UVS22" s="232"/>
      <c r="UVT22" s="232"/>
      <c r="UVU22" s="232"/>
      <c r="UVV22" s="232"/>
      <c r="UVW22" s="232"/>
      <c r="UVX22" s="232"/>
      <c r="UVY22" s="232"/>
      <c r="UVZ22" s="232"/>
      <c r="UWA22" s="232"/>
      <c r="UWB22" s="232"/>
      <c r="UWC22" s="232"/>
      <c r="UWD22" s="232"/>
      <c r="UWE22" s="232"/>
      <c r="UWF22" s="232"/>
      <c r="UWG22" s="232"/>
      <c r="UWH22" s="232"/>
      <c r="UWI22" s="232"/>
      <c r="UWJ22" s="232"/>
      <c r="UWK22" s="232"/>
      <c r="UWL22" s="232"/>
      <c r="UWM22" s="232"/>
      <c r="UWN22" s="232"/>
      <c r="UWO22" s="232"/>
      <c r="UWP22" s="232"/>
      <c r="UWQ22" s="232"/>
      <c r="UWR22" s="232"/>
      <c r="UWS22" s="232"/>
      <c r="UWT22" s="232"/>
      <c r="UWU22" s="232"/>
      <c r="UWV22" s="232"/>
      <c r="UWW22" s="232"/>
      <c r="UWX22" s="232"/>
      <c r="UWY22" s="232"/>
      <c r="UWZ22" s="232"/>
      <c r="UXA22" s="232"/>
      <c r="UXB22" s="232"/>
      <c r="UXC22" s="232"/>
      <c r="UXD22" s="232"/>
      <c r="UXE22" s="232"/>
      <c r="UXF22" s="232"/>
      <c r="UXG22" s="232"/>
      <c r="UXH22" s="232"/>
      <c r="UXI22" s="232"/>
      <c r="UXJ22" s="232"/>
      <c r="UXK22" s="232"/>
      <c r="UXL22" s="232"/>
      <c r="UXM22" s="232"/>
      <c r="UXN22" s="232"/>
      <c r="UXO22" s="232"/>
      <c r="UXP22" s="232"/>
      <c r="UXQ22" s="232"/>
      <c r="UXR22" s="232"/>
      <c r="UXS22" s="232"/>
      <c r="UXT22" s="232"/>
      <c r="UXU22" s="232"/>
      <c r="UXV22" s="232"/>
      <c r="UXW22" s="232"/>
      <c r="UXX22" s="232"/>
      <c r="UXY22" s="232"/>
      <c r="UXZ22" s="232"/>
      <c r="UYA22" s="232"/>
      <c r="UYB22" s="232"/>
      <c r="UYC22" s="232"/>
      <c r="UYD22" s="232"/>
      <c r="UYE22" s="232"/>
      <c r="UYF22" s="232"/>
      <c r="UYG22" s="232"/>
      <c r="UYH22" s="232"/>
      <c r="UYI22" s="232"/>
      <c r="UYJ22" s="232"/>
      <c r="UYK22" s="232"/>
      <c r="UYL22" s="232"/>
      <c r="UYM22" s="232"/>
      <c r="UYN22" s="232"/>
      <c r="UYO22" s="232"/>
      <c r="UYP22" s="232"/>
      <c r="UYQ22" s="232"/>
      <c r="UYR22" s="232"/>
      <c r="UYS22" s="232"/>
      <c r="UYT22" s="232"/>
      <c r="UYU22" s="232"/>
      <c r="UYV22" s="232"/>
      <c r="UYW22" s="232"/>
      <c r="UYX22" s="232"/>
      <c r="UYY22" s="232"/>
      <c r="UYZ22" s="232"/>
      <c r="UZA22" s="232"/>
      <c r="UZB22" s="232"/>
      <c r="UZC22" s="232"/>
      <c r="UZD22" s="232"/>
      <c r="UZE22" s="232"/>
      <c r="UZF22" s="232"/>
      <c r="UZG22" s="232"/>
      <c r="UZH22" s="232"/>
      <c r="UZI22" s="232"/>
      <c r="UZJ22" s="232"/>
      <c r="UZK22" s="232"/>
      <c r="UZL22" s="232"/>
      <c r="UZM22" s="232"/>
      <c r="UZN22" s="232"/>
      <c r="UZO22" s="232"/>
      <c r="UZP22" s="232"/>
      <c r="UZQ22" s="232"/>
      <c r="UZR22" s="232"/>
      <c r="UZS22" s="232"/>
      <c r="UZT22" s="232"/>
      <c r="UZU22" s="232"/>
      <c r="UZV22" s="232"/>
      <c r="UZW22" s="232"/>
      <c r="UZX22" s="232"/>
      <c r="UZY22" s="232"/>
      <c r="UZZ22" s="232"/>
      <c r="VAA22" s="232"/>
      <c r="VAB22" s="232"/>
      <c r="VAC22" s="232"/>
      <c r="VAD22" s="232"/>
      <c r="VAE22" s="232"/>
      <c r="VAF22" s="232"/>
      <c r="VAG22" s="232"/>
      <c r="VAH22" s="232"/>
      <c r="VAI22" s="232"/>
      <c r="VAJ22" s="232"/>
      <c r="VAK22" s="232"/>
      <c r="VAL22" s="232"/>
      <c r="VAM22" s="232"/>
      <c r="VAN22" s="232"/>
      <c r="VAO22" s="232"/>
      <c r="VAP22" s="232"/>
      <c r="VAQ22" s="232"/>
      <c r="VAR22" s="232"/>
      <c r="VAS22" s="232"/>
      <c r="VAT22" s="232"/>
      <c r="VAU22" s="232"/>
      <c r="VAV22" s="232"/>
      <c r="VAW22" s="232"/>
      <c r="VAX22" s="232"/>
      <c r="VAY22" s="232"/>
      <c r="VAZ22" s="232"/>
      <c r="VBA22" s="232"/>
      <c r="VBB22" s="232"/>
      <c r="VBC22" s="232"/>
      <c r="VBD22" s="232"/>
      <c r="VBE22" s="232"/>
      <c r="VBF22" s="232"/>
      <c r="VBG22" s="232"/>
      <c r="VBH22" s="232"/>
      <c r="VBI22" s="232"/>
      <c r="VBJ22" s="232"/>
      <c r="VBK22" s="232"/>
      <c r="VBL22" s="232"/>
      <c r="VBM22" s="232"/>
      <c r="VBN22" s="232"/>
      <c r="VBO22" s="232"/>
      <c r="VBP22" s="232"/>
      <c r="VBQ22" s="232"/>
      <c r="VBR22" s="232"/>
      <c r="VBS22" s="232"/>
      <c r="VBT22" s="232"/>
      <c r="VBU22" s="232"/>
      <c r="VBV22" s="232"/>
      <c r="VBW22" s="232"/>
      <c r="VBX22" s="232"/>
      <c r="VBY22" s="232"/>
      <c r="VBZ22" s="232"/>
      <c r="VCA22" s="232"/>
      <c r="VCB22" s="232"/>
      <c r="VCC22" s="232"/>
      <c r="VCD22" s="232"/>
      <c r="VCE22" s="232"/>
      <c r="VCF22" s="232"/>
      <c r="VCG22" s="232"/>
      <c r="VCH22" s="232"/>
      <c r="VCI22" s="232"/>
      <c r="VCJ22" s="232"/>
      <c r="VCK22" s="232"/>
      <c r="VCL22" s="232"/>
      <c r="VCM22" s="232"/>
      <c r="VCN22" s="232"/>
      <c r="VCO22" s="232"/>
      <c r="VCP22" s="232"/>
      <c r="VCQ22" s="232"/>
      <c r="VCR22" s="232"/>
      <c r="VCS22" s="232"/>
      <c r="VCT22" s="232"/>
      <c r="VCU22" s="232"/>
      <c r="VCV22" s="232"/>
      <c r="VCW22" s="232"/>
      <c r="VCX22" s="232"/>
      <c r="VCY22" s="232"/>
      <c r="VCZ22" s="232"/>
      <c r="VDA22" s="232"/>
      <c r="VDB22" s="232"/>
      <c r="VDC22" s="232"/>
      <c r="VDD22" s="232"/>
      <c r="VDE22" s="232"/>
      <c r="VDF22" s="232"/>
      <c r="VDG22" s="232"/>
      <c r="VDH22" s="232"/>
      <c r="VDI22" s="232"/>
      <c r="VDJ22" s="232"/>
      <c r="VDK22" s="232"/>
      <c r="VDL22" s="232"/>
      <c r="VDM22" s="232"/>
      <c r="VDN22" s="232"/>
      <c r="VDO22" s="232"/>
      <c r="VDP22" s="232"/>
      <c r="VDQ22" s="232"/>
      <c r="VDR22" s="232"/>
      <c r="VDS22" s="232"/>
      <c r="VDT22" s="232"/>
      <c r="VDU22" s="232"/>
      <c r="VDV22" s="232"/>
      <c r="VDW22" s="232"/>
      <c r="VDX22" s="232"/>
      <c r="VDY22" s="232"/>
      <c r="VDZ22" s="232"/>
      <c r="VEA22" s="232"/>
      <c r="VEB22" s="232"/>
      <c r="VEC22" s="232"/>
      <c r="VED22" s="232"/>
      <c r="VEE22" s="232"/>
      <c r="VEF22" s="232"/>
      <c r="VEG22" s="232"/>
      <c r="VEH22" s="232"/>
      <c r="VEI22" s="232"/>
      <c r="VEJ22" s="232"/>
      <c r="VEK22" s="232"/>
      <c r="VEL22" s="232"/>
      <c r="VEM22" s="232"/>
      <c r="VEN22" s="232"/>
      <c r="VEO22" s="232"/>
      <c r="VEP22" s="232"/>
      <c r="VEQ22" s="232"/>
      <c r="VER22" s="232"/>
      <c r="VES22" s="232"/>
      <c r="VET22" s="232"/>
      <c r="VEU22" s="232"/>
      <c r="VEV22" s="232"/>
      <c r="VEW22" s="232"/>
      <c r="VEX22" s="232"/>
      <c r="VEY22" s="232"/>
      <c r="VEZ22" s="232"/>
      <c r="VFA22" s="232"/>
      <c r="VFB22" s="232"/>
      <c r="VFC22" s="232"/>
      <c r="VFD22" s="232"/>
      <c r="VFE22" s="232"/>
      <c r="VFF22" s="232"/>
      <c r="VFG22" s="232"/>
      <c r="VFH22" s="232"/>
      <c r="VFI22" s="232"/>
      <c r="VFJ22" s="232"/>
      <c r="VFK22" s="232"/>
      <c r="VFL22" s="232"/>
      <c r="VFM22" s="232"/>
      <c r="VFN22" s="232"/>
      <c r="VFO22" s="232"/>
      <c r="VFP22" s="232"/>
      <c r="VFQ22" s="232"/>
      <c r="VFR22" s="232"/>
      <c r="VFS22" s="232"/>
      <c r="VFT22" s="232"/>
      <c r="VFU22" s="232"/>
      <c r="VFV22" s="232"/>
      <c r="VFW22" s="232"/>
      <c r="VFX22" s="232"/>
      <c r="VFY22" s="232"/>
      <c r="VFZ22" s="232"/>
      <c r="VGA22" s="232"/>
      <c r="VGB22" s="232"/>
      <c r="VGC22" s="232"/>
      <c r="VGD22" s="232"/>
      <c r="VGE22" s="232"/>
      <c r="VGF22" s="232"/>
      <c r="VGG22" s="232"/>
      <c r="VGH22" s="232"/>
      <c r="VGI22" s="232"/>
      <c r="VGJ22" s="232"/>
      <c r="VGK22" s="232"/>
      <c r="VGL22" s="232"/>
      <c r="VGM22" s="232"/>
      <c r="VGN22" s="232"/>
      <c r="VGO22" s="232"/>
      <c r="VGP22" s="232"/>
      <c r="VGQ22" s="232"/>
      <c r="VGR22" s="232"/>
      <c r="VGS22" s="232"/>
      <c r="VGT22" s="232"/>
      <c r="VGU22" s="232"/>
      <c r="VGV22" s="232"/>
      <c r="VGW22" s="232"/>
      <c r="VGX22" s="232"/>
      <c r="VGY22" s="232"/>
      <c r="VGZ22" s="232"/>
      <c r="VHA22" s="232"/>
      <c r="VHB22" s="232"/>
      <c r="VHC22" s="232"/>
      <c r="VHD22" s="232"/>
      <c r="VHE22" s="232"/>
      <c r="VHF22" s="232"/>
      <c r="VHG22" s="232"/>
      <c r="VHH22" s="232"/>
      <c r="VHI22" s="232"/>
      <c r="VHJ22" s="232"/>
      <c r="VHK22" s="232"/>
      <c r="VHL22" s="232"/>
      <c r="VHM22" s="232"/>
      <c r="VHN22" s="232"/>
      <c r="VHO22" s="232"/>
      <c r="VHP22" s="232"/>
      <c r="VHQ22" s="232"/>
      <c r="VHR22" s="232"/>
      <c r="VHS22" s="232"/>
      <c r="VHT22" s="232"/>
      <c r="VHU22" s="232"/>
      <c r="VHV22" s="232"/>
      <c r="VHW22" s="232"/>
      <c r="VHX22" s="232"/>
      <c r="VHY22" s="232"/>
      <c r="VHZ22" s="232"/>
      <c r="VIA22" s="232"/>
      <c r="VIB22" s="232"/>
      <c r="VIC22" s="232"/>
      <c r="VID22" s="232"/>
      <c r="VIE22" s="232"/>
      <c r="VIF22" s="232"/>
      <c r="VIG22" s="232"/>
      <c r="VIH22" s="232"/>
      <c r="VII22" s="232"/>
      <c r="VIJ22" s="232"/>
      <c r="VIK22" s="232"/>
      <c r="VIL22" s="232"/>
      <c r="VIM22" s="232"/>
      <c r="VIN22" s="232"/>
      <c r="VIO22" s="232"/>
      <c r="VIP22" s="232"/>
      <c r="VIQ22" s="232"/>
      <c r="VIR22" s="232"/>
      <c r="VIS22" s="232"/>
      <c r="VIT22" s="232"/>
      <c r="VIU22" s="232"/>
      <c r="VIV22" s="232"/>
      <c r="VIW22" s="232"/>
      <c r="VIX22" s="232"/>
      <c r="VIY22" s="232"/>
      <c r="VIZ22" s="232"/>
      <c r="VJA22" s="232"/>
      <c r="VJB22" s="232"/>
      <c r="VJC22" s="232"/>
      <c r="VJD22" s="232"/>
      <c r="VJE22" s="232"/>
      <c r="VJF22" s="232"/>
      <c r="VJG22" s="232"/>
      <c r="VJH22" s="232"/>
      <c r="VJI22" s="232"/>
      <c r="VJJ22" s="232"/>
      <c r="VJK22" s="232"/>
      <c r="VJL22" s="232"/>
      <c r="VJM22" s="232"/>
      <c r="VJN22" s="232"/>
      <c r="VJO22" s="232"/>
      <c r="VJP22" s="232"/>
      <c r="VJQ22" s="232"/>
      <c r="VJR22" s="232"/>
      <c r="VJS22" s="232"/>
      <c r="VJT22" s="232"/>
      <c r="VJU22" s="232"/>
      <c r="VJV22" s="232"/>
      <c r="VJW22" s="232"/>
      <c r="VJX22" s="232"/>
      <c r="VJY22" s="232"/>
      <c r="VJZ22" s="232"/>
      <c r="VKA22" s="232"/>
      <c r="VKB22" s="232"/>
      <c r="VKC22" s="232"/>
      <c r="VKD22" s="232"/>
      <c r="VKE22" s="232"/>
      <c r="VKF22" s="232"/>
      <c r="VKG22" s="232"/>
      <c r="VKH22" s="232"/>
      <c r="VKI22" s="232"/>
      <c r="VKJ22" s="232"/>
      <c r="VKK22" s="232"/>
      <c r="VKL22" s="232"/>
      <c r="VKM22" s="232"/>
      <c r="VKN22" s="232"/>
      <c r="VKO22" s="232"/>
      <c r="VKP22" s="232"/>
      <c r="VKQ22" s="232"/>
      <c r="VKR22" s="232"/>
      <c r="VKS22" s="232"/>
      <c r="VKT22" s="232"/>
      <c r="VKU22" s="232"/>
      <c r="VKV22" s="232"/>
      <c r="VKW22" s="232"/>
      <c r="VKX22" s="232"/>
      <c r="VKY22" s="232"/>
      <c r="VKZ22" s="232"/>
      <c r="VLA22" s="232"/>
      <c r="VLB22" s="232"/>
      <c r="VLC22" s="232"/>
      <c r="VLD22" s="232"/>
      <c r="VLE22" s="232"/>
      <c r="VLF22" s="232"/>
      <c r="VLG22" s="232"/>
      <c r="VLH22" s="232"/>
      <c r="VLI22" s="232"/>
      <c r="VLJ22" s="232"/>
      <c r="VLK22" s="232"/>
      <c r="VLL22" s="232"/>
      <c r="VLM22" s="232"/>
      <c r="VLN22" s="232"/>
      <c r="VLO22" s="232"/>
      <c r="VLP22" s="232"/>
      <c r="VLQ22" s="232"/>
      <c r="VLR22" s="232"/>
      <c r="VLS22" s="232"/>
      <c r="VLT22" s="232"/>
      <c r="VLU22" s="232"/>
      <c r="VLV22" s="232"/>
      <c r="VLW22" s="232"/>
      <c r="VLX22" s="232"/>
      <c r="VLY22" s="232"/>
      <c r="VLZ22" s="232"/>
      <c r="VMA22" s="232"/>
      <c r="VMB22" s="232"/>
      <c r="VMC22" s="232"/>
      <c r="VMD22" s="232"/>
      <c r="VME22" s="232"/>
      <c r="VMF22" s="232"/>
      <c r="VMG22" s="232"/>
      <c r="VMH22" s="232"/>
      <c r="VMI22" s="232"/>
      <c r="VMJ22" s="232"/>
      <c r="VMK22" s="232"/>
      <c r="VML22" s="232"/>
      <c r="VMM22" s="232"/>
      <c r="VMN22" s="232"/>
      <c r="VMO22" s="232"/>
      <c r="VMP22" s="232"/>
      <c r="VMQ22" s="232"/>
      <c r="VMR22" s="232"/>
      <c r="VMS22" s="232"/>
      <c r="VMT22" s="232"/>
      <c r="VMU22" s="232"/>
      <c r="VMV22" s="232"/>
      <c r="VMW22" s="232"/>
      <c r="VMX22" s="232"/>
      <c r="VMY22" s="232"/>
      <c r="VMZ22" s="232"/>
      <c r="VNA22" s="232"/>
      <c r="VNB22" s="232"/>
      <c r="VNC22" s="232"/>
      <c r="VND22" s="232"/>
      <c r="VNE22" s="232"/>
      <c r="VNF22" s="232"/>
      <c r="VNG22" s="232"/>
      <c r="VNH22" s="232"/>
      <c r="VNI22" s="232"/>
      <c r="VNJ22" s="232"/>
      <c r="VNK22" s="232"/>
      <c r="VNL22" s="232"/>
      <c r="VNM22" s="232"/>
      <c r="VNN22" s="232"/>
      <c r="VNO22" s="232"/>
      <c r="VNP22" s="232"/>
      <c r="VNQ22" s="232"/>
      <c r="VNR22" s="232"/>
      <c r="VNS22" s="232"/>
      <c r="VNT22" s="232"/>
      <c r="VNU22" s="232"/>
      <c r="VNV22" s="232"/>
      <c r="VNW22" s="232"/>
      <c r="VNX22" s="232"/>
      <c r="VNY22" s="232"/>
      <c r="VNZ22" s="232"/>
      <c r="VOA22" s="232"/>
      <c r="VOB22" s="232"/>
      <c r="VOC22" s="232"/>
      <c r="VOD22" s="232"/>
      <c r="VOE22" s="232"/>
      <c r="VOF22" s="232"/>
      <c r="VOG22" s="232"/>
      <c r="VOH22" s="232"/>
      <c r="VOI22" s="232"/>
      <c r="VOJ22" s="232"/>
      <c r="VOK22" s="232"/>
      <c r="VOL22" s="232"/>
      <c r="VOM22" s="232"/>
      <c r="VON22" s="232"/>
      <c r="VOO22" s="232"/>
      <c r="VOP22" s="232"/>
      <c r="VOQ22" s="232"/>
      <c r="VOR22" s="232"/>
      <c r="VOS22" s="232"/>
      <c r="VOT22" s="232"/>
      <c r="VOU22" s="232"/>
      <c r="VOV22" s="232"/>
      <c r="VOW22" s="232"/>
      <c r="VOX22" s="232"/>
      <c r="VOY22" s="232"/>
      <c r="VOZ22" s="232"/>
      <c r="VPA22" s="232"/>
      <c r="VPB22" s="232"/>
      <c r="VPC22" s="232"/>
      <c r="VPD22" s="232"/>
      <c r="VPE22" s="232"/>
      <c r="VPF22" s="232"/>
      <c r="VPG22" s="232"/>
      <c r="VPH22" s="232"/>
      <c r="VPI22" s="232"/>
      <c r="VPJ22" s="232"/>
      <c r="VPK22" s="232"/>
      <c r="VPL22" s="232"/>
      <c r="VPM22" s="232"/>
      <c r="VPN22" s="232"/>
      <c r="VPO22" s="232"/>
      <c r="VPP22" s="232"/>
      <c r="VPQ22" s="232"/>
      <c r="VPR22" s="232"/>
      <c r="VPS22" s="232"/>
      <c r="VPT22" s="232"/>
      <c r="VPU22" s="232"/>
      <c r="VPV22" s="232"/>
      <c r="VPW22" s="232"/>
      <c r="VPX22" s="232"/>
      <c r="VPY22" s="232"/>
      <c r="VPZ22" s="232"/>
      <c r="VQA22" s="232"/>
      <c r="VQB22" s="232"/>
      <c r="VQC22" s="232"/>
      <c r="VQD22" s="232"/>
      <c r="VQE22" s="232"/>
      <c r="VQF22" s="232"/>
      <c r="VQG22" s="232"/>
      <c r="VQH22" s="232"/>
      <c r="VQI22" s="232"/>
      <c r="VQJ22" s="232"/>
      <c r="VQK22" s="232"/>
      <c r="VQL22" s="232"/>
      <c r="VQM22" s="232"/>
      <c r="VQN22" s="232"/>
      <c r="VQO22" s="232"/>
      <c r="VQP22" s="232"/>
      <c r="VQQ22" s="232"/>
      <c r="VQR22" s="232"/>
      <c r="VQS22" s="232"/>
      <c r="VQT22" s="232"/>
      <c r="VQU22" s="232"/>
      <c r="VQV22" s="232"/>
      <c r="VQW22" s="232"/>
      <c r="VQX22" s="232"/>
      <c r="VQY22" s="232"/>
      <c r="VQZ22" s="232"/>
      <c r="VRA22" s="232"/>
      <c r="VRB22" s="232"/>
      <c r="VRC22" s="232"/>
      <c r="VRD22" s="232"/>
      <c r="VRE22" s="232"/>
      <c r="VRF22" s="232"/>
      <c r="VRG22" s="232"/>
      <c r="VRH22" s="232"/>
      <c r="VRI22" s="232"/>
      <c r="VRJ22" s="232"/>
      <c r="VRK22" s="232"/>
      <c r="VRL22" s="232"/>
      <c r="VRM22" s="232"/>
      <c r="VRN22" s="232"/>
      <c r="VRO22" s="232"/>
      <c r="VRP22" s="232"/>
      <c r="VRQ22" s="232"/>
      <c r="VRR22" s="232"/>
      <c r="VRS22" s="232"/>
      <c r="VRT22" s="232"/>
      <c r="VRU22" s="232"/>
      <c r="VRV22" s="232"/>
      <c r="VRW22" s="232"/>
      <c r="VRX22" s="232"/>
      <c r="VRY22" s="232"/>
      <c r="VRZ22" s="232"/>
      <c r="VSA22" s="232"/>
      <c r="VSB22" s="232"/>
      <c r="VSC22" s="232"/>
      <c r="VSD22" s="232"/>
      <c r="VSE22" s="232"/>
      <c r="VSF22" s="232"/>
      <c r="VSG22" s="232"/>
      <c r="VSH22" s="232"/>
      <c r="VSI22" s="232"/>
      <c r="VSJ22" s="232"/>
      <c r="VSK22" s="232"/>
      <c r="VSL22" s="232"/>
      <c r="VSM22" s="232"/>
      <c r="VSN22" s="232"/>
      <c r="VSO22" s="232"/>
      <c r="VSP22" s="232"/>
      <c r="VSQ22" s="232"/>
      <c r="VSR22" s="232"/>
      <c r="VSS22" s="232"/>
      <c r="VST22" s="232"/>
      <c r="VSU22" s="232"/>
      <c r="VSV22" s="232"/>
      <c r="VSW22" s="232"/>
      <c r="VSX22" s="232"/>
      <c r="VSY22" s="232"/>
      <c r="VSZ22" s="232"/>
      <c r="VTA22" s="232"/>
      <c r="VTB22" s="232"/>
      <c r="VTC22" s="232"/>
      <c r="VTD22" s="232"/>
      <c r="VTE22" s="232"/>
      <c r="VTF22" s="232"/>
      <c r="VTG22" s="232"/>
      <c r="VTH22" s="232"/>
      <c r="VTI22" s="232"/>
      <c r="VTJ22" s="232"/>
      <c r="VTK22" s="232"/>
      <c r="VTL22" s="232"/>
      <c r="VTM22" s="232"/>
      <c r="VTN22" s="232"/>
      <c r="VTO22" s="232"/>
      <c r="VTP22" s="232"/>
      <c r="VTQ22" s="232"/>
      <c r="VTR22" s="232"/>
      <c r="VTS22" s="232"/>
      <c r="VTT22" s="232"/>
      <c r="VTU22" s="232"/>
      <c r="VTV22" s="232"/>
      <c r="VTW22" s="232"/>
      <c r="VTX22" s="232"/>
      <c r="VTY22" s="232"/>
      <c r="VTZ22" s="232"/>
      <c r="VUA22" s="232"/>
      <c r="VUB22" s="232"/>
      <c r="VUC22" s="232"/>
      <c r="VUD22" s="232"/>
      <c r="VUE22" s="232"/>
      <c r="VUF22" s="232"/>
      <c r="VUG22" s="232"/>
      <c r="VUH22" s="232"/>
      <c r="VUI22" s="232"/>
      <c r="VUJ22" s="232"/>
      <c r="VUK22" s="232"/>
      <c r="VUL22" s="232"/>
      <c r="VUM22" s="232"/>
      <c r="VUN22" s="232"/>
      <c r="VUO22" s="232"/>
      <c r="VUP22" s="232"/>
      <c r="VUQ22" s="232"/>
      <c r="VUR22" s="232"/>
      <c r="VUS22" s="232"/>
      <c r="VUT22" s="232"/>
      <c r="VUU22" s="232"/>
      <c r="VUV22" s="232"/>
      <c r="VUW22" s="232"/>
      <c r="VUX22" s="232"/>
      <c r="VUY22" s="232"/>
      <c r="VUZ22" s="232"/>
      <c r="VVA22" s="232"/>
      <c r="VVB22" s="232"/>
      <c r="VVC22" s="232"/>
      <c r="VVD22" s="232"/>
      <c r="VVE22" s="232"/>
      <c r="VVF22" s="232"/>
      <c r="VVG22" s="232"/>
      <c r="VVH22" s="232"/>
      <c r="VVI22" s="232"/>
      <c r="VVJ22" s="232"/>
      <c r="VVK22" s="232"/>
      <c r="VVL22" s="232"/>
      <c r="VVM22" s="232"/>
      <c r="VVN22" s="232"/>
      <c r="VVO22" s="232"/>
      <c r="VVP22" s="232"/>
      <c r="VVQ22" s="232"/>
      <c r="VVR22" s="232"/>
      <c r="VVS22" s="232"/>
      <c r="VVT22" s="232"/>
      <c r="VVU22" s="232"/>
      <c r="VVV22" s="232"/>
      <c r="VVW22" s="232"/>
      <c r="VVX22" s="232"/>
      <c r="VVY22" s="232"/>
      <c r="VVZ22" s="232"/>
      <c r="VWA22" s="232"/>
      <c r="VWB22" s="232"/>
      <c r="VWC22" s="232"/>
      <c r="VWD22" s="232"/>
      <c r="VWE22" s="232"/>
      <c r="VWF22" s="232"/>
      <c r="VWG22" s="232"/>
      <c r="VWH22" s="232"/>
      <c r="VWI22" s="232"/>
      <c r="VWJ22" s="232"/>
      <c r="VWK22" s="232"/>
      <c r="VWL22" s="232"/>
      <c r="VWM22" s="232"/>
      <c r="VWN22" s="232"/>
      <c r="VWO22" s="232"/>
      <c r="VWP22" s="232"/>
      <c r="VWQ22" s="232"/>
      <c r="VWR22" s="232"/>
      <c r="VWS22" s="232"/>
      <c r="VWT22" s="232"/>
      <c r="VWU22" s="232"/>
      <c r="VWV22" s="232"/>
      <c r="VWW22" s="232"/>
      <c r="VWX22" s="232"/>
      <c r="VWY22" s="232"/>
      <c r="VWZ22" s="232"/>
      <c r="VXA22" s="232"/>
      <c r="VXB22" s="232"/>
      <c r="VXC22" s="232"/>
      <c r="VXD22" s="232"/>
      <c r="VXE22" s="232"/>
      <c r="VXF22" s="232"/>
      <c r="VXG22" s="232"/>
      <c r="VXH22" s="232"/>
      <c r="VXI22" s="232"/>
      <c r="VXJ22" s="232"/>
      <c r="VXK22" s="232"/>
      <c r="VXL22" s="232"/>
      <c r="VXM22" s="232"/>
      <c r="VXN22" s="232"/>
      <c r="VXO22" s="232"/>
      <c r="VXP22" s="232"/>
      <c r="VXQ22" s="232"/>
      <c r="VXR22" s="232"/>
      <c r="VXS22" s="232"/>
      <c r="VXT22" s="232"/>
      <c r="VXU22" s="232"/>
      <c r="VXV22" s="232"/>
      <c r="VXW22" s="232"/>
      <c r="VXX22" s="232"/>
      <c r="VXY22" s="232"/>
      <c r="VXZ22" s="232"/>
      <c r="VYA22" s="232"/>
      <c r="VYB22" s="232"/>
      <c r="VYC22" s="232"/>
      <c r="VYD22" s="232"/>
      <c r="VYE22" s="232"/>
      <c r="VYF22" s="232"/>
      <c r="VYG22" s="232"/>
      <c r="VYH22" s="232"/>
      <c r="VYI22" s="232"/>
      <c r="VYJ22" s="232"/>
      <c r="VYK22" s="232"/>
      <c r="VYL22" s="232"/>
      <c r="VYM22" s="232"/>
      <c r="VYN22" s="232"/>
      <c r="VYO22" s="232"/>
      <c r="VYP22" s="232"/>
      <c r="VYQ22" s="232"/>
      <c r="VYR22" s="232"/>
      <c r="VYS22" s="232"/>
      <c r="VYT22" s="232"/>
      <c r="VYU22" s="232"/>
      <c r="VYV22" s="232"/>
      <c r="VYW22" s="232"/>
      <c r="VYX22" s="232"/>
      <c r="VYY22" s="232"/>
      <c r="VYZ22" s="232"/>
      <c r="VZA22" s="232"/>
      <c r="VZB22" s="232"/>
      <c r="VZC22" s="232"/>
      <c r="VZD22" s="232"/>
      <c r="VZE22" s="232"/>
      <c r="VZF22" s="232"/>
      <c r="VZG22" s="232"/>
      <c r="VZH22" s="232"/>
      <c r="VZI22" s="232"/>
      <c r="VZJ22" s="232"/>
      <c r="VZK22" s="232"/>
      <c r="VZL22" s="232"/>
      <c r="VZM22" s="232"/>
      <c r="VZN22" s="232"/>
      <c r="VZO22" s="232"/>
      <c r="VZP22" s="232"/>
      <c r="VZQ22" s="232"/>
      <c r="VZR22" s="232"/>
      <c r="VZS22" s="232"/>
      <c r="VZT22" s="232"/>
      <c r="VZU22" s="232"/>
      <c r="VZV22" s="232"/>
      <c r="VZW22" s="232"/>
      <c r="VZX22" s="232"/>
      <c r="VZY22" s="232"/>
      <c r="VZZ22" s="232"/>
      <c r="WAA22" s="232"/>
      <c r="WAB22" s="232"/>
      <c r="WAC22" s="232"/>
      <c r="WAD22" s="232"/>
      <c r="WAE22" s="232"/>
      <c r="WAF22" s="232"/>
      <c r="WAG22" s="232"/>
      <c r="WAH22" s="232"/>
      <c r="WAI22" s="232"/>
      <c r="WAJ22" s="232"/>
      <c r="WAK22" s="232"/>
      <c r="WAL22" s="232"/>
      <c r="WAM22" s="232"/>
      <c r="WAN22" s="232"/>
      <c r="WAO22" s="232"/>
      <c r="WAP22" s="232"/>
      <c r="WAQ22" s="232"/>
      <c r="WAR22" s="232"/>
      <c r="WAS22" s="232"/>
      <c r="WAT22" s="232"/>
      <c r="WAU22" s="232"/>
      <c r="WAV22" s="232"/>
      <c r="WAW22" s="232"/>
      <c r="WAX22" s="232"/>
      <c r="WAY22" s="232"/>
      <c r="WAZ22" s="232"/>
      <c r="WBA22" s="232"/>
      <c r="WBB22" s="232"/>
      <c r="WBC22" s="232"/>
      <c r="WBD22" s="232"/>
      <c r="WBE22" s="232"/>
      <c r="WBF22" s="232"/>
      <c r="WBG22" s="232"/>
      <c r="WBH22" s="232"/>
      <c r="WBI22" s="232"/>
      <c r="WBJ22" s="232"/>
      <c r="WBK22" s="232"/>
      <c r="WBL22" s="232"/>
      <c r="WBM22" s="232"/>
      <c r="WBN22" s="232"/>
      <c r="WBO22" s="232"/>
      <c r="WBP22" s="232"/>
      <c r="WBQ22" s="232"/>
      <c r="WBR22" s="232"/>
      <c r="WBS22" s="232"/>
      <c r="WBT22" s="232"/>
      <c r="WBU22" s="232"/>
      <c r="WBV22" s="232"/>
      <c r="WBW22" s="232"/>
      <c r="WBX22" s="232"/>
      <c r="WBY22" s="232"/>
      <c r="WBZ22" s="232"/>
      <c r="WCA22" s="232"/>
      <c r="WCB22" s="232"/>
      <c r="WCC22" s="232"/>
      <c r="WCD22" s="232"/>
      <c r="WCE22" s="232"/>
      <c r="WCF22" s="232"/>
      <c r="WCG22" s="232"/>
      <c r="WCH22" s="232"/>
      <c r="WCI22" s="232"/>
      <c r="WCJ22" s="232"/>
      <c r="WCK22" s="232"/>
      <c r="WCL22" s="232"/>
      <c r="WCM22" s="232"/>
      <c r="WCN22" s="232"/>
      <c r="WCO22" s="232"/>
      <c r="WCP22" s="232"/>
      <c r="WCQ22" s="232"/>
      <c r="WCR22" s="232"/>
      <c r="WCS22" s="232"/>
      <c r="WCT22" s="232"/>
      <c r="WCU22" s="232"/>
      <c r="WCV22" s="232"/>
      <c r="WCW22" s="232"/>
      <c r="WCX22" s="232"/>
      <c r="WCY22" s="232"/>
      <c r="WCZ22" s="232"/>
      <c r="WDA22" s="232"/>
      <c r="WDB22" s="232"/>
      <c r="WDC22" s="232"/>
      <c r="WDD22" s="232"/>
      <c r="WDE22" s="232"/>
      <c r="WDF22" s="232"/>
      <c r="WDG22" s="232"/>
      <c r="WDH22" s="232"/>
      <c r="WDI22" s="232"/>
      <c r="WDJ22" s="232"/>
      <c r="WDK22" s="232"/>
      <c r="WDL22" s="232"/>
      <c r="WDM22" s="232"/>
      <c r="WDN22" s="232"/>
      <c r="WDO22" s="232"/>
      <c r="WDP22" s="232"/>
      <c r="WDQ22" s="232"/>
      <c r="WDR22" s="232"/>
      <c r="WDS22" s="232"/>
      <c r="WDT22" s="232"/>
      <c r="WDU22" s="232"/>
      <c r="WDV22" s="232"/>
      <c r="WDW22" s="232"/>
      <c r="WDX22" s="232"/>
      <c r="WDY22" s="232"/>
      <c r="WDZ22" s="232"/>
      <c r="WEA22" s="232"/>
      <c r="WEB22" s="232"/>
      <c r="WEC22" s="232"/>
      <c r="WED22" s="232"/>
      <c r="WEE22" s="232"/>
      <c r="WEF22" s="232"/>
      <c r="WEG22" s="232"/>
      <c r="WEH22" s="232"/>
      <c r="WEI22" s="232"/>
      <c r="WEJ22" s="232"/>
      <c r="WEK22" s="232"/>
      <c r="WEL22" s="232"/>
      <c r="WEM22" s="232"/>
      <c r="WEN22" s="232"/>
      <c r="WEO22" s="232"/>
      <c r="WEP22" s="232"/>
      <c r="WEQ22" s="232"/>
      <c r="WER22" s="232"/>
      <c r="WES22" s="232"/>
      <c r="WET22" s="232"/>
      <c r="WEU22" s="232"/>
      <c r="WEV22" s="232"/>
      <c r="WEW22" s="232"/>
      <c r="WEX22" s="232"/>
      <c r="WEY22" s="232"/>
      <c r="WEZ22" s="232"/>
      <c r="WFA22" s="232"/>
      <c r="WFB22" s="232"/>
      <c r="WFC22" s="232"/>
      <c r="WFD22" s="232"/>
      <c r="WFE22" s="232"/>
      <c r="WFF22" s="232"/>
      <c r="WFG22" s="232"/>
      <c r="WFH22" s="232"/>
      <c r="WFI22" s="232"/>
      <c r="WFJ22" s="232"/>
      <c r="WFK22" s="232"/>
      <c r="WFL22" s="232"/>
      <c r="WFM22" s="232"/>
      <c r="WFN22" s="232"/>
      <c r="WFO22" s="232"/>
      <c r="WFP22" s="232"/>
      <c r="WFQ22" s="232"/>
      <c r="WFR22" s="232"/>
      <c r="WFS22" s="232"/>
      <c r="WFT22" s="232"/>
      <c r="WFU22" s="232"/>
      <c r="WFV22" s="232"/>
      <c r="WFW22" s="232"/>
      <c r="WFX22" s="232"/>
      <c r="WFY22" s="232"/>
      <c r="WFZ22" s="232"/>
      <c r="WGA22" s="232"/>
      <c r="WGB22" s="232"/>
      <c r="WGC22" s="232"/>
      <c r="WGD22" s="232"/>
      <c r="WGE22" s="232"/>
      <c r="WGF22" s="232"/>
      <c r="WGG22" s="232"/>
      <c r="WGH22" s="232"/>
      <c r="WGI22" s="232"/>
      <c r="WGJ22" s="232"/>
      <c r="WGK22" s="232"/>
      <c r="WGL22" s="232"/>
      <c r="WGM22" s="232"/>
      <c r="WGN22" s="232"/>
      <c r="WGO22" s="232"/>
      <c r="WGP22" s="232"/>
      <c r="WGQ22" s="232"/>
      <c r="WGR22" s="232"/>
      <c r="WGS22" s="232"/>
      <c r="WGT22" s="232"/>
      <c r="WGU22" s="232"/>
      <c r="WGV22" s="232"/>
      <c r="WGW22" s="232"/>
      <c r="WGX22" s="232"/>
      <c r="WGY22" s="232"/>
      <c r="WGZ22" s="232"/>
      <c r="WHA22" s="232"/>
      <c r="WHB22" s="232"/>
      <c r="WHC22" s="232"/>
      <c r="WHD22" s="232"/>
      <c r="WHE22" s="232"/>
      <c r="WHF22" s="232"/>
      <c r="WHG22" s="232"/>
      <c r="WHH22" s="232"/>
      <c r="WHI22" s="232"/>
      <c r="WHJ22" s="232"/>
      <c r="WHK22" s="232"/>
      <c r="WHL22" s="232"/>
      <c r="WHM22" s="232"/>
      <c r="WHN22" s="232"/>
      <c r="WHO22" s="232"/>
      <c r="WHP22" s="232"/>
      <c r="WHQ22" s="232"/>
      <c r="WHR22" s="232"/>
      <c r="WHS22" s="232"/>
      <c r="WHT22" s="232"/>
      <c r="WHU22" s="232"/>
      <c r="WHV22" s="232"/>
      <c r="WHW22" s="232"/>
      <c r="WHX22" s="232"/>
      <c r="WHY22" s="232"/>
      <c r="WHZ22" s="232"/>
      <c r="WIA22" s="232"/>
      <c r="WIB22" s="232"/>
      <c r="WIC22" s="232"/>
      <c r="WID22" s="232"/>
      <c r="WIE22" s="232"/>
      <c r="WIF22" s="232"/>
      <c r="WIG22" s="232"/>
      <c r="WIH22" s="232"/>
      <c r="WII22" s="232"/>
      <c r="WIJ22" s="232"/>
      <c r="WIK22" s="232"/>
      <c r="WIL22" s="232"/>
      <c r="WIM22" s="232"/>
      <c r="WIN22" s="232"/>
      <c r="WIO22" s="232"/>
      <c r="WIP22" s="232"/>
      <c r="WIQ22" s="232"/>
      <c r="WIR22" s="232"/>
      <c r="WIS22" s="232"/>
      <c r="WIT22" s="232"/>
      <c r="WIU22" s="232"/>
      <c r="WIV22" s="232"/>
      <c r="WIW22" s="232"/>
      <c r="WIX22" s="232"/>
      <c r="WIY22" s="232"/>
      <c r="WIZ22" s="232"/>
      <c r="WJA22" s="232"/>
      <c r="WJB22" s="232"/>
      <c r="WJC22" s="232"/>
      <c r="WJD22" s="232"/>
      <c r="WJE22" s="232"/>
      <c r="WJF22" s="232"/>
      <c r="WJG22" s="232"/>
      <c r="WJH22" s="232"/>
      <c r="WJI22" s="232"/>
      <c r="WJJ22" s="232"/>
      <c r="WJK22" s="232"/>
      <c r="WJL22" s="232"/>
      <c r="WJM22" s="232"/>
      <c r="WJN22" s="232"/>
      <c r="WJO22" s="232"/>
      <c r="WJP22" s="232"/>
      <c r="WJQ22" s="232"/>
      <c r="WJR22" s="232"/>
      <c r="WJS22" s="232"/>
      <c r="WJT22" s="232"/>
      <c r="WJU22" s="232"/>
      <c r="WJV22" s="232"/>
      <c r="WJW22" s="232"/>
      <c r="WJX22" s="232"/>
      <c r="WJY22" s="232"/>
      <c r="WJZ22" s="232"/>
      <c r="WKA22" s="232"/>
      <c r="WKB22" s="232"/>
      <c r="WKC22" s="232"/>
      <c r="WKD22" s="232"/>
      <c r="WKE22" s="232"/>
      <c r="WKF22" s="232"/>
      <c r="WKG22" s="232"/>
      <c r="WKH22" s="232"/>
      <c r="WKI22" s="232"/>
      <c r="WKJ22" s="232"/>
      <c r="WKK22" s="232"/>
      <c r="WKL22" s="232"/>
      <c r="WKM22" s="232"/>
      <c r="WKN22" s="232"/>
      <c r="WKO22" s="232"/>
      <c r="WKP22" s="232"/>
      <c r="WKQ22" s="232"/>
      <c r="WKR22" s="232"/>
      <c r="WKS22" s="232"/>
      <c r="WKT22" s="232"/>
      <c r="WKU22" s="232"/>
      <c r="WKV22" s="232"/>
      <c r="WKW22" s="232"/>
      <c r="WKX22" s="232"/>
      <c r="WKY22" s="232"/>
      <c r="WKZ22" s="232"/>
      <c r="WLA22" s="232"/>
      <c r="WLB22" s="232"/>
      <c r="WLC22" s="232"/>
      <c r="WLD22" s="232"/>
      <c r="WLE22" s="232"/>
      <c r="WLF22" s="232"/>
      <c r="WLG22" s="232"/>
      <c r="WLH22" s="232"/>
      <c r="WLI22" s="232"/>
      <c r="WLJ22" s="232"/>
      <c r="WLK22" s="232"/>
      <c r="WLL22" s="232"/>
      <c r="WLM22" s="232"/>
      <c r="WLN22" s="232"/>
      <c r="WLO22" s="232"/>
      <c r="WLP22" s="232"/>
      <c r="WLQ22" s="232"/>
      <c r="WLR22" s="232"/>
      <c r="WLS22" s="232"/>
      <c r="WLT22" s="232"/>
      <c r="WLU22" s="232"/>
      <c r="WLV22" s="232"/>
      <c r="WLW22" s="232"/>
      <c r="WLX22" s="232"/>
      <c r="WLY22" s="232"/>
      <c r="WLZ22" s="232"/>
      <c r="WMA22" s="232"/>
      <c r="WMB22" s="232"/>
      <c r="WMC22" s="232"/>
      <c r="WMD22" s="232"/>
      <c r="WME22" s="232"/>
      <c r="WMF22" s="232"/>
      <c r="WMG22" s="232"/>
      <c r="WMH22" s="232"/>
      <c r="WMI22" s="232"/>
      <c r="WMJ22" s="232"/>
      <c r="WMK22" s="232"/>
      <c r="WML22" s="232"/>
      <c r="WMM22" s="232"/>
      <c r="WMN22" s="232"/>
      <c r="WMO22" s="232"/>
      <c r="WMP22" s="232"/>
      <c r="WMQ22" s="232"/>
      <c r="WMR22" s="232"/>
      <c r="WMS22" s="232"/>
      <c r="WMT22" s="232"/>
      <c r="WMU22" s="232"/>
      <c r="WMV22" s="232"/>
      <c r="WMW22" s="232"/>
      <c r="WMX22" s="232"/>
      <c r="WMY22" s="232"/>
      <c r="WMZ22" s="232"/>
      <c r="WNA22" s="232"/>
      <c r="WNB22" s="232"/>
      <c r="WNC22" s="232"/>
      <c r="WND22" s="232"/>
      <c r="WNE22" s="232"/>
      <c r="WNF22" s="232"/>
      <c r="WNG22" s="232"/>
      <c r="WNH22" s="232"/>
      <c r="WNI22" s="232"/>
      <c r="WNJ22" s="232"/>
      <c r="WNK22" s="232"/>
      <c r="WNL22" s="232"/>
      <c r="WNM22" s="232"/>
      <c r="WNN22" s="232"/>
      <c r="WNO22" s="232"/>
      <c r="WNP22" s="232"/>
      <c r="WNQ22" s="232"/>
      <c r="WNR22" s="232"/>
      <c r="WNS22" s="232"/>
      <c r="WNT22" s="232"/>
      <c r="WNU22" s="232"/>
      <c r="WNV22" s="232"/>
      <c r="WNW22" s="232"/>
      <c r="WNX22" s="232"/>
      <c r="WNY22" s="232"/>
      <c r="WNZ22" s="232"/>
      <c r="WOA22" s="232"/>
      <c r="WOB22" s="232"/>
      <c r="WOC22" s="232"/>
      <c r="WOD22" s="232"/>
      <c r="WOE22" s="232"/>
      <c r="WOF22" s="232"/>
      <c r="WOG22" s="232"/>
      <c r="WOH22" s="232"/>
      <c r="WOI22" s="232"/>
      <c r="WOJ22" s="232"/>
      <c r="WOK22" s="232"/>
      <c r="WOL22" s="232"/>
      <c r="WOM22" s="232"/>
      <c r="WON22" s="232"/>
      <c r="WOO22" s="232"/>
      <c r="WOP22" s="232"/>
      <c r="WOQ22" s="232"/>
      <c r="WOR22" s="232"/>
      <c r="WOS22" s="232"/>
      <c r="WOT22" s="232"/>
      <c r="WOU22" s="232"/>
      <c r="WOV22" s="232"/>
      <c r="WOW22" s="232"/>
      <c r="WOX22" s="232"/>
      <c r="WOY22" s="232"/>
      <c r="WOZ22" s="232"/>
      <c r="WPA22" s="232"/>
      <c r="WPB22" s="232"/>
      <c r="WPC22" s="232"/>
      <c r="WPD22" s="232"/>
      <c r="WPE22" s="232"/>
      <c r="WPF22" s="232"/>
      <c r="WPG22" s="232"/>
      <c r="WPH22" s="232"/>
      <c r="WPI22" s="232"/>
      <c r="WPJ22" s="232"/>
      <c r="WPK22" s="232"/>
      <c r="WPL22" s="232"/>
      <c r="WPM22" s="232"/>
      <c r="WPN22" s="232"/>
      <c r="WPO22" s="232"/>
      <c r="WPP22" s="232"/>
      <c r="WPQ22" s="232"/>
      <c r="WPR22" s="232"/>
      <c r="WPS22" s="232"/>
      <c r="WPT22" s="232"/>
      <c r="WPU22" s="232"/>
      <c r="WPV22" s="232"/>
      <c r="WPW22" s="232"/>
      <c r="WPX22" s="232"/>
      <c r="WPY22" s="232"/>
      <c r="WPZ22" s="232"/>
      <c r="WQA22" s="232"/>
      <c r="WQB22" s="232"/>
      <c r="WQC22" s="232"/>
      <c r="WQD22" s="232"/>
      <c r="WQE22" s="232"/>
      <c r="WQF22" s="232"/>
      <c r="WQG22" s="232"/>
      <c r="WQH22" s="232"/>
      <c r="WQI22" s="232"/>
      <c r="WQJ22" s="232"/>
      <c r="WQK22" s="232"/>
      <c r="WQL22" s="232"/>
      <c r="WQM22" s="232"/>
      <c r="WQN22" s="232"/>
      <c r="WQO22" s="232"/>
      <c r="WQP22" s="232"/>
      <c r="WQQ22" s="232"/>
      <c r="WQR22" s="232"/>
      <c r="WQS22" s="232"/>
      <c r="WQT22" s="232"/>
      <c r="WQU22" s="232"/>
      <c r="WQV22" s="232"/>
      <c r="WQW22" s="232"/>
      <c r="WQX22" s="232"/>
      <c r="WQY22" s="232"/>
      <c r="WQZ22" s="232"/>
      <c r="WRA22" s="232"/>
      <c r="WRB22" s="232"/>
      <c r="WRC22" s="232"/>
      <c r="WRD22" s="232"/>
      <c r="WRE22" s="232"/>
      <c r="WRF22" s="232"/>
      <c r="WRG22" s="232"/>
      <c r="WRH22" s="232"/>
      <c r="WRI22" s="232"/>
      <c r="WRJ22" s="232"/>
      <c r="WRK22" s="232"/>
      <c r="WRL22" s="232"/>
      <c r="WRM22" s="232"/>
      <c r="WRN22" s="232"/>
      <c r="WRO22" s="232"/>
      <c r="WRP22" s="232"/>
      <c r="WRQ22" s="232"/>
      <c r="WRR22" s="232"/>
      <c r="WRS22" s="232"/>
      <c r="WRT22" s="232"/>
      <c r="WRU22" s="232"/>
      <c r="WRV22" s="232"/>
      <c r="WRW22" s="232"/>
      <c r="WRX22" s="232"/>
      <c r="WRY22" s="232"/>
      <c r="WRZ22" s="232"/>
      <c r="WSA22" s="232"/>
      <c r="WSB22" s="232"/>
      <c r="WSC22" s="232"/>
      <c r="WSD22" s="232"/>
      <c r="WSE22" s="232"/>
      <c r="WSF22" s="232"/>
      <c r="WSG22" s="232"/>
      <c r="WSH22" s="232"/>
      <c r="WSI22" s="232"/>
      <c r="WSJ22" s="232"/>
      <c r="WSK22" s="232"/>
      <c r="WSL22" s="232"/>
      <c r="WSM22" s="232"/>
      <c r="WSN22" s="232"/>
      <c r="WSO22" s="232"/>
      <c r="WSP22" s="232"/>
      <c r="WSQ22" s="232"/>
      <c r="WSR22" s="232"/>
      <c r="WSS22" s="232"/>
      <c r="WST22" s="232"/>
      <c r="WSU22" s="232"/>
      <c r="WSV22" s="232"/>
      <c r="WSW22" s="232"/>
      <c r="WSX22" s="232"/>
      <c r="WSY22" s="232"/>
      <c r="WSZ22" s="232"/>
      <c r="WTA22" s="232"/>
      <c r="WTB22" s="232"/>
      <c r="WTC22" s="232"/>
      <c r="WTD22" s="232"/>
      <c r="WTE22" s="232"/>
      <c r="WTF22" s="232"/>
      <c r="WTG22" s="232"/>
      <c r="WTH22" s="232"/>
      <c r="WTI22" s="232"/>
      <c r="WTJ22" s="232"/>
      <c r="WTK22" s="232"/>
      <c r="WTL22" s="232"/>
      <c r="WTM22" s="232"/>
      <c r="WTN22" s="232"/>
      <c r="WTO22" s="232"/>
      <c r="WTP22" s="232"/>
      <c r="WTQ22" s="232"/>
      <c r="WTR22" s="232"/>
      <c r="WTS22" s="232"/>
      <c r="WTT22" s="232"/>
      <c r="WTU22" s="232"/>
      <c r="WTV22" s="232"/>
      <c r="WTW22" s="232"/>
      <c r="WTX22" s="232"/>
      <c r="WTY22" s="232"/>
      <c r="WTZ22" s="232"/>
      <c r="WUA22" s="232"/>
      <c r="WUB22" s="232"/>
      <c r="WUC22" s="232"/>
      <c r="WUD22" s="232"/>
      <c r="WUE22" s="232"/>
      <c r="WUF22" s="232"/>
      <c r="WUG22" s="232"/>
      <c r="WUH22" s="232"/>
      <c r="WUI22" s="232"/>
      <c r="WUJ22" s="232"/>
      <c r="WUK22" s="232"/>
      <c r="WUL22" s="232"/>
      <c r="WUM22" s="232"/>
      <c r="WUN22" s="232"/>
      <c r="WUO22" s="232"/>
      <c r="WUP22" s="232"/>
      <c r="WUQ22" s="232"/>
      <c r="WUR22" s="232"/>
      <c r="WUS22" s="232"/>
      <c r="WUT22" s="232"/>
      <c r="WUU22" s="232"/>
      <c r="WUV22" s="232"/>
      <c r="WUW22" s="232"/>
      <c r="WUX22" s="232"/>
      <c r="WUY22" s="232"/>
      <c r="WUZ22" s="232"/>
      <c r="WVA22" s="232"/>
      <c r="WVB22" s="232"/>
      <c r="WVC22" s="232"/>
      <c r="WVD22" s="232"/>
      <c r="WVE22" s="232"/>
      <c r="WVF22" s="232"/>
      <c r="WVG22" s="232"/>
      <c r="WVH22" s="232"/>
      <c r="WVI22" s="232"/>
      <c r="WVJ22" s="232"/>
      <c r="WVK22" s="232"/>
      <c r="WVL22" s="232"/>
      <c r="WVM22" s="232"/>
      <c r="WVN22" s="232"/>
      <c r="WVO22" s="232"/>
      <c r="WVP22" s="232"/>
      <c r="WVQ22" s="232"/>
      <c r="WVR22" s="232"/>
      <c r="WVS22" s="232"/>
      <c r="WVT22" s="232"/>
      <c r="WVU22" s="232"/>
      <c r="WVV22" s="232"/>
      <c r="WVW22" s="232"/>
      <c r="WVX22" s="232"/>
      <c r="WVY22" s="232"/>
      <c r="WVZ22" s="232"/>
      <c r="WWA22" s="232"/>
      <c r="WWB22" s="232"/>
      <c r="WWC22" s="232"/>
      <c r="WWD22" s="232"/>
      <c r="WWE22" s="232"/>
      <c r="WWF22" s="232"/>
      <c r="WWG22" s="232"/>
      <c r="WWH22" s="232"/>
    </row>
  </sheetData>
  <mergeCells count="41">
    <mergeCell ref="AN1:AN3"/>
    <mergeCell ref="AO1:AR3"/>
    <mergeCell ref="R1:R3"/>
    <mergeCell ref="S1:V3"/>
    <mergeCell ref="W1:W3"/>
    <mergeCell ref="X1:AA3"/>
    <mergeCell ref="AB1:AB3"/>
    <mergeCell ref="A6:AK6"/>
    <mergeCell ref="AC1:AF3"/>
    <mergeCell ref="AG1:AG3"/>
    <mergeCell ref="AH1:AK3"/>
    <mergeCell ref="AM1:AM3"/>
    <mergeCell ref="A1:L3"/>
    <mergeCell ref="M1:M3"/>
    <mergeCell ref="N1:Q3"/>
    <mergeCell ref="AS1:AS3"/>
    <mergeCell ref="AT1:AW3"/>
    <mergeCell ref="AX1:AX3"/>
    <mergeCell ref="AY1:BB3"/>
    <mergeCell ref="BC1:BV3"/>
    <mergeCell ref="A7:AK7"/>
    <mergeCell ref="D9:I9"/>
    <mergeCell ref="F11:I11"/>
    <mergeCell ref="K11:AJ11"/>
    <mergeCell ref="F13:I13"/>
    <mergeCell ref="K13:AJ13"/>
    <mergeCell ref="K14:AJ14"/>
    <mergeCell ref="K15:AJ15"/>
    <mergeCell ref="F16:I16"/>
    <mergeCell ref="K16:AJ16"/>
    <mergeCell ref="F17:J17"/>
    <mergeCell ref="K17:V17"/>
    <mergeCell ref="X17:AC17"/>
    <mergeCell ref="AE17:AK17"/>
    <mergeCell ref="AA21:AE21"/>
    <mergeCell ref="F18:J18"/>
    <mergeCell ref="K18:Y18"/>
    <mergeCell ref="AA18:AF18"/>
    <mergeCell ref="F19:J19"/>
    <mergeCell ref="K19:Y19"/>
    <mergeCell ref="AA19:AF19"/>
  </mergeCells>
  <phoneticPr fontId="27" type="noConversion"/>
  <printOptions horizontalCentered="1"/>
  <pageMargins left="0.7086111307144165" right="0.7086111307144165" top="0.55111110210418701" bottom="0.15736110508441925" header="0.31486111879348755" footer="0.31486111879348755"/>
  <pageSetup paperSize="9" scale="95" fitToHeight="0" orientation="landscape" r:id="rId1"/>
  <colBreaks count="1" manualBreakCount="1">
    <brk id="37" max="16383"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48"/>
  <sheetViews>
    <sheetView tabSelected="1" view="pageBreakPreview" zoomScale="85" zoomScaleNormal="55" zoomScaleSheetLayoutView="85" workbookViewId="0">
      <selection activeCell="C8" sqref="C8"/>
    </sheetView>
  </sheetViews>
  <sheetFormatPr defaultColWidth="8.88671875" defaultRowHeight="16.5" x14ac:dyDescent="0.3"/>
  <cols>
    <col min="1" max="1" width="5" style="126" customWidth="1"/>
    <col min="2" max="2" width="9.44140625" style="126" customWidth="1"/>
    <col min="3" max="3" width="43" style="126" customWidth="1"/>
    <col min="4" max="5" width="14.109375" style="126" customWidth="1"/>
    <col min="6" max="6" width="37.33203125" style="126" customWidth="1"/>
    <col min="7" max="7" width="19.5546875" style="126" customWidth="1"/>
    <col min="8" max="8" width="10.33203125" style="126" customWidth="1"/>
    <col min="9" max="11" width="8" style="126" customWidth="1"/>
    <col min="12" max="254" width="8.88671875" style="126"/>
    <col min="255" max="255" width="5" style="126" customWidth="1"/>
    <col min="256" max="256" width="9.44140625" style="126" customWidth="1"/>
    <col min="257" max="257" width="40.5546875" style="126" customWidth="1"/>
    <col min="258" max="258" width="20.109375" style="126" customWidth="1"/>
    <col min="259" max="259" width="15.6640625" style="126" customWidth="1"/>
    <col min="260" max="260" width="35.77734375" style="126" customWidth="1"/>
    <col min="261" max="261" width="10.109375" style="126" bestFit="1" customWidth="1"/>
    <col min="262" max="262" width="20.77734375" style="126" customWidth="1"/>
    <col min="263" max="263" width="19.5546875" style="126" customWidth="1"/>
    <col min="264" max="264" width="10.33203125" style="126" customWidth="1"/>
    <col min="265" max="267" width="8" style="126" customWidth="1"/>
    <col min="268" max="510" width="8.88671875" style="126"/>
    <col min="511" max="511" width="5" style="126" customWidth="1"/>
    <col min="512" max="512" width="9.44140625" style="126" customWidth="1"/>
    <col min="513" max="513" width="40.5546875" style="126" customWidth="1"/>
    <col min="514" max="514" width="20.109375" style="126" customWidth="1"/>
    <col min="515" max="515" width="15.6640625" style="126" customWidth="1"/>
    <col min="516" max="516" width="35.77734375" style="126" customWidth="1"/>
    <col min="517" max="517" width="10.109375" style="126" bestFit="1" customWidth="1"/>
    <col min="518" max="518" width="20.77734375" style="126" customWidth="1"/>
    <col min="519" max="519" width="19.5546875" style="126" customWidth="1"/>
    <col min="520" max="520" width="10.33203125" style="126" customWidth="1"/>
    <col min="521" max="523" width="8" style="126" customWidth="1"/>
    <col min="524" max="766" width="8.88671875" style="126"/>
    <col min="767" max="767" width="5" style="126" customWidth="1"/>
    <col min="768" max="768" width="9.44140625" style="126" customWidth="1"/>
    <col min="769" max="769" width="40.5546875" style="126" customWidth="1"/>
    <col min="770" max="770" width="20.109375" style="126" customWidth="1"/>
    <col min="771" max="771" width="15.6640625" style="126" customWidth="1"/>
    <col min="772" max="772" width="35.77734375" style="126" customWidth="1"/>
    <col min="773" max="773" width="10.109375" style="126" bestFit="1" customWidth="1"/>
    <col min="774" max="774" width="20.77734375" style="126" customWidth="1"/>
    <col min="775" max="775" width="19.5546875" style="126" customWidth="1"/>
    <col min="776" max="776" width="10.33203125" style="126" customWidth="1"/>
    <col min="777" max="779" width="8" style="126" customWidth="1"/>
    <col min="780" max="1022" width="8.88671875" style="126"/>
    <col min="1023" max="1023" width="5" style="126" customWidth="1"/>
    <col min="1024" max="1024" width="9.44140625" style="126" customWidth="1"/>
    <col min="1025" max="1025" width="40.5546875" style="126" customWidth="1"/>
    <col min="1026" max="1026" width="20.109375" style="126" customWidth="1"/>
    <col min="1027" max="1027" width="15.6640625" style="126" customWidth="1"/>
    <col min="1028" max="1028" width="35.77734375" style="126" customWidth="1"/>
    <col min="1029" max="1029" width="10.109375" style="126" bestFit="1" customWidth="1"/>
    <col min="1030" max="1030" width="20.77734375" style="126" customWidth="1"/>
    <col min="1031" max="1031" width="19.5546875" style="126" customWidth="1"/>
    <col min="1032" max="1032" width="10.33203125" style="126" customWidth="1"/>
    <col min="1033" max="1035" width="8" style="126" customWidth="1"/>
    <col min="1036" max="1278" width="8.88671875" style="126"/>
    <col min="1279" max="1279" width="5" style="126" customWidth="1"/>
    <col min="1280" max="1280" width="9.44140625" style="126" customWidth="1"/>
    <col min="1281" max="1281" width="40.5546875" style="126" customWidth="1"/>
    <col min="1282" max="1282" width="20.109375" style="126" customWidth="1"/>
    <col min="1283" max="1283" width="15.6640625" style="126" customWidth="1"/>
    <col min="1284" max="1284" width="35.77734375" style="126" customWidth="1"/>
    <col min="1285" max="1285" width="10.109375" style="126" bestFit="1" customWidth="1"/>
    <col min="1286" max="1286" width="20.77734375" style="126" customWidth="1"/>
    <col min="1287" max="1287" width="19.5546875" style="126" customWidth="1"/>
    <col min="1288" max="1288" width="10.33203125" style="126" customWidth="1"/>
    <col min="1289" max="1291" width="8" style="126" customWidth="1"/>
    <col min="1292" max="1534" width="8.88671875" style="126"/>
    <col min="1535" max="1535" width="5" style="126" customWidth="1"/>
    <col min="1536" max="1536" width="9.44140625" style="126" customWidth="1"/>
    <col min="1537" max="1537" width="40.5546875" style="126" customWidth="1"/>
    <col min="1538" max="1538" width="20.109375" style="126" customWidth="1"/>
    <col min="1539" max="1539" width="15.6640625" style="126" customWidth="1"/>
    <col min="1540" max="1540" width="35.77734375" style="126" customWidth="1"/>
    <col min="1541" max="1541" width="10.109375" style="126" bestFit="1" customWidth="1"/>
    <col min="1542" max="1542" width="20.77734375" style="126" customWidth="1"/>
    <col min="1543" max="1543" width="19.5546875" style="126" customWidth="1"/>
    <col min="1544" max="1544" width="10.33203125" style="126" customWidth="1"/>
    <col min="1545" max="1547" width="8" style="126" customWidth="1"/>
    <col min="1548" max="1790" width="8.88671875" style="126"/>
    <col min="1791" max="1791" width="5" style="126" customWidth="1"/>
    <col min="1792" max="1792" width="9.44140625" style="126" customWidth="1"/>
    <col min="1793" max="1793" width="40.5546875" style="126" customWidth="1"/>
    <col min="1794" max="1794" width="20.109375" style="126" customWidth="1"/>
    <col min="1795" max="1795" width="15.6640625" style="126" customWidth="1"/>
    <col min="1796" max="1796" width="35.77734375" style="126" customWidth="1"/>
    <col min="1797" max="1797" width="10.109375" style="126" bestFit="1" customWidth="1"/>
    <col min="1798" max="1798" width="20.77734375" style="126" customWidth="1"/>
    <col min="1799" max="1799" width="19.5546875" style="126" customWidth="1"/>
    <col min="1800" max="1800" width="10.33203125" style="126" customWidth="1"/>
    <col min="1801" max="1803" width="8" style="126" customWidth="1"/>
    <col min="1804" max="2046" width="8.88671875" style="126"/>
    <col min="2047" max="2047" width="5" style="126" customWidth="1"/>
    <col min="2048" max="2048" width="9.44140625" style="126" customWidth="1"/>
    <col min="2049" max="2049" width="40.5546875" style="126" customWidth="1"/>
    <col min="2050" max="2050" width="20.109375" style="126" customWidth="1"/>
    <col min="2051" max="2051" width="15.6640625" style="126" customWidth="1"/>
    <col min="2052" max="2052" width="35.77734375" style="126" customWidth="1"/>
    <col min="2053" max="2053" width="10.109375" style="126" bestFit="1" customWidth="1"/>
    <col min="2054" max="2054" width="20.77734375" style="126" customWidth="1"/>
    <col min="2055" max="2055" width="19.5546875" style="126" customWidth="1"/>
    <col min="2056" max="2056" width="10.33203125" style="126" customWidth="1"/>
    <col min="2057" max="2059" width="8" style="126" customWidth="1"/>
    <col min="2060" max="2302" width="8.88671875" style="126"/>
    <col min="2303" max="2303" width="5" style="126" customWidth="1"/>
    <col min="2304" max="2304" width="9.44140625" style="126" customWidth="1"/>
    <col min="2305" max="2305" width="40.5546875" style="126" customWidth="1"/>
    <col min="2306" max="2306" width="20.109375" style="126" customWidth="1"/>
    <col min="2307" max="2307" width="15.6640625" style="126" customWidth="1"/>
    <col min="2308" max="2308" width="35.77734375" style="126" customWidth="1"/>
    <col min="2309" max="2309" width="10.109375" style="126" bestFit="1" customWidth="1"/>
    <col min="2310" max="2310" width="20.77734375" style="126" customWidth="1"/>
    <col min="2311" max="2311" width="19.5546875" style="126" customWidth="1"/>
    <col min="2312" max="2312" width="10.33203125" style="126" customWidth="1"/>
    <col min="2313" max="2315" width="8" style="126" customWidth="1"/>
    <col min="2316" max="2558" width="8.88671875" style="126"/>
    <col min="2559" max="2559" width="5" style="126" customWidth="1"/>
    <col min="2560" max="2560" width="9.44140625" style="126" customWidth="1"/>
    <col min="2561" max="2561" width="40.5546875" style="126" customWidth="1"/>
    <col min="2562" max="2562" width="20.109375" style="126" customWidth="1"/>
    <col min="2563" max="2563" width="15.6640625" style="126" customWidth="1"/>
    <col min="2564" max="2564" width="35.77734375" style="126" customWidth="1"/>
    <col min="2565" max="2565" width="10.109375" style="126" bestFit="1" customWidth="1"/>
    <col min="2566" max="2566" width="20.77734375" style="126" customWidth="1"/>
    <col min="2567" max="2567" width="19.5546875" style="126" customWidth="1"/>
    <col min="2568" max="2568" width="10.33203125" style="126" customWidth="1"/>
    <col min="2569" max="2571" width="8" style="126" customWidth="1"/>
    <col min="2572" max="2814" width="8.88671875" style="126"/>
    <col min="2815" max="2815" width="5" style="126" customWidth="1"/>
    <col min="2816" max="2816" width="9.44140625" style="126" customWidth="1"/>
    <col min="2817" max="2817" width="40.5546875" style="126" customWidth="1"/>
    <col min="2818" max="2818" width="20.109375" style="126" customWidth="1"/>
    <col min="2819" max="2819" width="15.6640625" style="126" customWidth="1"/>
    <col min="2820" max="2820" width="35.77734375" style="126" customWidth="1"/>
    <col min="2821" max="2821" width="10.109375" style="126" bestFit="1" customWidth="1"/>
    <col min="2822" max="2822" width="20.77734375" style="126" customWidth="1"/>
    <col min="2823" max="2823" width="19.5546875" style="126" customWidth="1"/>
    <col min="2824" max="2824" width="10.33203125" style="126" customWidth="1"/>
    <col min="2825" max="2827" width="8" style="126" customWidth="1"/>
    <col min="2828" max="3070" width="8.88671875" style="126"/>
    <col min="3071" max="3071" width="5" style="126" customWidth="1"/>
    <col min="3072" max="3072" width="9.44140625" style="126" customWidth="1"/>
    <col min="3073" max="3073" width="40.5546875" style="126" customWidth="1"/>
    <col min="3074" max="3074" width="20.109375" style="126" customWidth="1"/>
    <col min="3075" max="3075" width="15.6640625" style="126" customWidth="1"/>
    <col min="3076" max="3076" width="35.77734375" style="126" customWidth="1"/>
    <col min="3077" max="3077" width="10.109375" style="126" bestFit="1" customWidth="1"/>
    <col min="3078" max="3078" width="20.77734375" style="126" customWidth="1"/>
    <col min="3079" max="3079" width="19.5546875" style="126" customWidth="1"/>
    <col min="3080" max="3080" width="10.33203125" style="126" customWidth="1"/>
    <col min="3081" max="3083" width="8" style="126" customWidth="1"/>
    <col min="3084" max="3326" width="8.88671875" style="126"/>
    <col min="3327" max="3327" width="5" style="126" customWidth="1"/>
    <col min="3328" max="3328" width="9.44140625" style="126" customWidth="1"/>
    <col min="3329" max="3329" width="40.5546875" style="126" customWidth="1"/>
    <col min="3330" max="3330" width="20.109375" style="126" customWidth="1"/>
    <col min="3331" max="3331" width="15.6640625" style="126" customWidth="1"/>
    <col min="3332" max="3332" width="35.77734375" style="126" customWidth="1"/>
    <col min="3333" max="3333" width="10.109375" style="126" bestFit="1" customWidth="1"/>
    <col min="3334" max="3334" width="20.77734375" style="126" customWidth="1"/>
    <col min="3335" max="3335" width="19.5546875" style="126" customWidth="1"/>
    <col min="3336" max="3336" width="10.33203125" style="126" customWidth="1"/>
    <col min="3337" max="3339" width="8" style="126" customWidth="1"/>
    <col min="3340" max="3582" width="8.88671875" style="126"/>
    <col min="3583" max="3583" width="5" style="126" customWidth="1"/>
    <col min="3584" max="3584" width="9.44140625" style="126" customWidth="1"/>
    <col min="3585" max="3585" width="40.5546875" style="126" customWidth="1"/>
    <col min="3586" max="3586" width="20.109375" style="126" customWidth="1"/>
    <col min="3587" max="3587" width="15.6640625" style="126" customWidth="1"/>
    <col min="3588" max="3588" width="35.77734375" style="126" customWidth="1"/>
    <col min="3589" max="3589" width="10.109375" style="126" bestFit="1" customWidth="1"/>
    <col min="3590" max="3590" width="20.77734375" style="126" customWidth="1"/>
    <col min="3591" max="3591" width="19.5546875" style="126" customWidth="1"/>
    <col min="3592" max="3592" width="10.33203125" style="126" customWidth="1"/>
    <col min="3593" max="3595" width="8" style="126" customWidth="1"/>
    <col min="3596" max="3838" width="8.88671875" style="126"/>
    <col min="3839" max="3839" width="5" style="126" customWidth="1"/>
    <col min="3840" max="3840" width="9.44140625" style="126" customWidth="1"/>
    <col min="3841" max="3841" width="40.5546875" style="126" customWidth="1"/>
    <col min="3842" max="3842" width="20.109375" style="126" customWidth="1"/>
    <col min="3843" max="3843" width="15.6640625" style="126" customWidth="1"/>
    <col min="3844" max="3844" width="35.77734375" style="126" customWidth="1"/>
    <col min="3845" max="3845" width="10.109375" style="126" bestFit="1" customWidth="1"/>
    <col min="3846" max="3846" width="20.77734375" style="126" customWidth="1"/>
    <col min="3847" max="3847" width="19.5546875" style="126" customWidth="1"/>
    <col min="3848" max="3848" width="10.33203125" style="126" customWidth="1"/>
    <col min="3849" max="3851" width="8" style="126" customWidth="1"/>
    <col min="3852" max="4094" width="8.88671875" style="126"/>
    <col min="4095" max="4095" width="5" style="126" customWidth="1"/>
    <col min="4096" max="4096" width="9.44140625" style="126" customWidth="1"/>
    <col min="4097" max="4097" width="40.5546875" style="126" customWidth="1"/>
    <col min="4098" max="4098" width="20.109375" style="126" customWidth="1"/>
    <col min="4099" max="4099" width="15.6640625" style="126" customWidth="1"/>
    <col min="4100" max="4100" width="35.77734375" style="126" customWidth="1"/>
    <col min="4101" max="4101" width="10.109375" style="126" bestFit="1" customWidth="1"/>
    <col min="4102" max="4102" width="20.77734375" style="126" customWidth="1"/>
    <col min="4103" max="4103" width="19.5546875" style="126" customWidth="1"/>
    <col min="4104" max="4104" width="10.33203125" style="126" customWidth="1"/>
    <col min="4105" max="4107" width="8" style="126" customWidth="1"/>
    <col min="4108" max="4350" width="8.88671875" style="126"/>
    <col min="4351" max="4351" width="5" style="126" customWidth="1"/>
    <col min="4352" max="4352" width="9.44140625" style="126" customWidth="1"/>
    <col min="4353" max="4353" width="40.5546875" style="126" customWidth="1"/>
    <col min="4354" max="4354" width="20.109375" style="126" customWidth="1"/>
    <col min="4355" max="4355" width="15.6640625" style="126" customWidth="1"/>
    <col min="4356" max="4356" width="35.77734375" style="126" customWidth="1"/>
    <col min="4357" max="4357" width="10.109375" style="126" bestFit="1" customWidth="1"/>
    <col min="4358" max="4358" width="20.77734375" style="126" customWidth="1"/>
    <col min="4359" max="4359" width="19.5546875" style="126" customWidth="1"/>
    <col min="4360" max="4360" width="10.33203125" style="126" customWidth="1"/>
    <col min="4361" max="4363" width="8" style="126" customWidth="1"/>
    <col min="4364" max="4606" width="8.88671875" style="126"/>
    <col min="4607" max="4607" width="5" style="126" customWidth="1"/>
    <col min="4608" max="4608" width="9.44140625" style="126" customWidth="1"/>
    <col min="4609" max="4609" width="40.5546875" style="126" customWidth="1"/>
    <col min="4610" max="4610" width="20.109375" style="126" customWidth="1"/>
    <col min="4611" max="4611" width="15.6640625" style="126" customWidth="1"/>
    <col min="4612" max="4612" width="35.77734375" style="126" customWidth="1"/>
    <col min="4613" max="4613" width="10.109375" style="126" bestFit="1" customWidth="1"/>
    <col min="4614" max="4614" width="20.77734375" style="126" customWidth="1"/>
    <col min="4615" max="4615" width="19.5546875" style="126" customWidth="1"/>
    <col min="4616" max="4616" width="10.33203125" style="126" customWidth="1"/>
    <col min="4617" max="4619" width="8" style="126" customWidth="1"/>
    <col min="4620" max="4862" width="8.88671875" style="126"/>
    <col min="4863" max="4863" width="5" style="126" customWidth="1"/>
    <col min="4864" max="4864" width="9.44140625" style="126" customWidth="1"/>
    <col min="4865" max="4865" width="40.5546875" style="126" customWidth="1"/>
    <col min="4866" max="4866" width="20.109375" style="126" customWidth="1"/>
    <col min="4867" max="4867" width="15.6640625" style="126" customWidth="1"/>
    <col min="4868" max="4868" width="35.77734375" style="126" customWidth="1"/>
    <col min="4869" max="4869" width="10.109375" style="126" bestFit="1" customWidth="1"/>
    <col min="4870" max="4870" width="20.77734375" style="126" customWidth="1"/>
    <col min="4871" max="4871" width="19.5546875" style="126" customWidth="1"/>
    <col min="4872" max="4872" width="10.33203125" style="126" customWidth="1"/>
    <col min="4873" max="4875" width="8" style="126" customWidth="1"/>
    <col min="4876" max="5118" width="8.88671875" style="126"/>
    <col min="5119" max="5119" width="5" style="126" customWidth="1"/>
    <col min="5120" max="5120" width="9.44140625" style="126" customWidth="1"/>
    <col min="5121" max="5121" width="40.5546875" style="126" customWidth="1"/>
    <col min="5122" max="5122" width="20.109375" style="126" customWidth="1"/>
    <col min="5123" max="5123" width="15.6640625" style="126" customWidth="1"/>
    <col min="5124" max="5124" width="35.77734375" style="126" customWidth="1"/>
    <col min="5125" max="5125" width="10.109375" style="126" bestFit="1" customWidth="1"/>
    <col min="5126" max="5126" width="20.77734375" style="126" customWidth="1"/>
    <col min="5127" max="5127" width="19.5546875" style="126" customWidth="1"/>
    <col min="5128" max="5128" width="10.33203125" style="126" customWidth="1"/>
    <col min="5129" max="5131" width="8" style="126" customWidth="1"/>
    <col min="5132" max="5374" width="8.88671875" style="126"/>
    <col min="5375" max="5375" width="5" style="126" customWidth="1"/>
    <col min="5376" max="5376" width="9.44140625" style="126" customWidth="1"/>
    <col min="5377" max="5377" width="40.5546875" style="126" customWidth="1"/>
    <col min="5378" max="5378" width="20.109375" style="126" customWidth="1"/>
    <col min="5379" max="5379" width="15.6640625" style="126" customWidth="1"/>
    <col min="5380" max="5380" width="35.77734375" style="126" customWidth="1"/>
    <col min="5381" max="5381" width="10.109375" style="126" bestFit="1" customWidth="1"/>
    <col min="5382" max="5382" width="20.77734375" style="126" customWidth="1"/>
    <col min="5383" max="5383" width="19.5546875" style="126" customWidth="1"/>
    <col min="5384" max="5384" width="10.33203125" style="126" customWidth="1"/>
    <col min="5385" max="5387" width="8" style="126" customWidth="1"/>
    <col min="5388" max="5630" width="8.88671875" style="126"/>
    <col min="5631" max="5631" width="5" style="126" customWidth="1"/>
    <col min="5632" max="5632" width="9.44140625" style="126" customWidth="1"/>
    <col min="5633" max="5633" width="40.5546875" style="126" customWidth="1"/>
    <col min="5634" max="5634" width="20.109375" style="126" customWidth="1"/>
    <col min="5635" max="5635" width="15.6640625" style="126" customWidth="1"/>
    <col min="5636" max="5636" width="35.77734375" style="126" customWidth="1"/>
    <col min="5637" max="5637" width="10.109375" style="126" bestFit="1" customWidth="1"/>
    <col min="5638" max="5638" width="20.77734375" style="126" customWidth="1"/>
    <col min="5639" max="5639" width="19.5546875" style="126" customWidth="1"/>
    <col min="5640" max="5640" width="10.33203125" style="126" customWidth="1"/>
    <col min="5641" max="5643" width="8" style="126" customWidth="1"/>
    <col min="5644" max="5886" width="8.88671875" style="126"/>
    <col min="5887" max="5887" width="5" style="126" customWidth="1"/>
    <col min="5888" max="5888" width="9.44140625" style="126" customWidth="1"/>
    <col min="5889" max="5889" width="40.5546875" style="126" customWidth="1"/>
    <col min="5890" max="5890" width="20.109375" style="126" customWidth="1"/>
    <col min="5891" max="5891" width="15.6640625" style="126" customWidth="1"/>
    <col min="5892" max="5892" width="35.77734375" style="126" customWidth="1"/>
    <col min="5893" max="5893" width="10.109375" style="126" bestFit="1" customWidth="1"/>
    <col min="5894" max="5894" width="20.77734375" style="126" customWidth="1"/>
    <col min="5895" max="5895" width="19.5546875" style="126" customWidth="1"/>
    <col min="5896" max="5896" width="10.33203125" style="126" customWidth="1"/>
    <col min="5897" max="5899" width="8" style="126" customWidth="1"/>
    <col min="5900" max="6142" width="8.88671875" style="126"/>
    <col min="6143" max="6143" width="5" style="126" customWidth="1"/>
    <col min="6144" max="6144" width="9.44140625" style="126" customWidth="1"/>
    <col min="6145" max="6145" width="40.5546875" style="126" customWidth="1"/>
    <col min="6146" max="6146" width="20.109375" style="126" customWidth="1"/>
    <col min="6147" max="6147" width="15.6640625" style="126" customWidth="1"/>
    <col min="6148" max="6148" width="35.77734375" style="126" customWidth="1"/>
    <col min="6149" max="6149" width="10.109375" style="126" bestFit="1" customWidth="1"/>
    <col min="6150" max="6150" width="20.77734375" style="126" customWidth="1"/>
    <col min="6151" max="6151" width="19.5546875" style="126" customWidth="1"/>
    <col min="6152" max="6152" width="10.33203125" style="126" customWidth="1"/>
    <col min="6153" max="6155" width="8" style="126" customWidth="1"/>
    <col min="6156" max="6398" width="8.88671875" style="126"/>
    <col min="6399" max="6399" width="5" style="126" customWidth="1"/>
    <col min="6400" max="6400" width="9.44140625" style="126" customWidth="1"/>
    <col min="6401" max="6401" width="40.5546875" style="126" customWidth="1"/>
    <col min="6402" max="6402" width="20.109375" style="126" customWidth="1"/>
    <col min="6403" max="6403" width="15.6640625" style="126" customWidth="1"/>
    <col min="6404" max="6404" width="35.77734375" style="126" customWidth="1"/>
    <col min="6405" max="6405" width="10.109375" style="126" bestFit="1" customWidth="1"/>
    <col min="6406" max="6406" width="20.77734375" style="126" customWidth="1"/>
    <col min="6407" max="6407" width="19.5546875" style="126" customWidth="1"/>
    <col min="6408" max="6408" width="10.33203125" style="126" customWidth="1"/>
    <col min="6409" max="6411" width="8" style="126" customWidth="1"/>
    <col min="6412" max="6654" width="8.88671875" style="126"/>
    <col min="6655" max="6655" width="5" style="126" customWidth="1"/>
    <col min="6656" max="6656" width="9.44140625" style="126" customWidth="1"/>
    <col min="6657" max="6657" width="40.5546875" style="126" customWidth="1"/>
    <col min="6658" max="6658" width="20.109375" style="126" customWidth="1"/>
    <col min="6659" max="6659" width="15.6640625" style="126" customWidth="1"/>
    <col min="6660" max="6660" width="35.77734375" style="126" customWidth="1"/>
    <col min="6661" max="6661" width="10.109375" style="126" bestFit="1" customWidth="1"/>
    <col min="6662" max="6662" width="20.77734375" style="126" customWidth="1"/>
    <col min="6663" max="6663" width="19.5546875" style="126" customWidth="1"/>
    <col min="6664" max="6664" width="10.33203125" style="126" customWidth="1"/>
    <col min="6665" max="6667" width="8" style="126" customWidth="1"/>
    <col min="6668" max="6910" width="8.88671875" style="126"/>
    <col min="6911" max="6911" width="5" style="126" customWidth="1"/>
    <col min="6912" max="6912" width="9.44140625" style="126" customWidth="1"/>
    <col min="6913" max="6913" width="40.5546875" style="126" customWidth="1"/>
    <col min="6914" max="6914" width="20.109375" style="126" customWidth="1"/>
    <col min="6915" max="6915" width="15.6640625" style="126" customWidth="1"/>
    <col min="6916" max="6916" width="35.77734375" style="126" customWidth="1"/>
    <col min="6917" max="6917" width="10.109375" style="126" bestFit="1" customWidth="1"/>
    <col min="6918" max="6918" width="20.77734375" style="126" customWidth="1"/>
    <col min="6919" max="6919" width="19.5546875" style="126" customWidth="1"/>
    <col min="6920" max="6920" width="10.33203125" style="126" customWidth="1"/>
    <col min="6921" max="6923" width="8" style="126" customWidth="1"/>
    <col min="6924" max="7166" width="8.88671875" style="126"/>
    <col min="7167" max="7167" width="5" style="126" customWidth="1"/>
    <col min="7168" max="7168" width="9.44140625" style="126" customWidth="1"/>
    <col min="7169" max="7169" width="40.5546875" style="126" customWidth="1"/>
    <col min="7170" max="7170" width="20.109375" style="126" customWidth="1"/>
    <col min="7171" max="7171" width="15.6640625" style="126" customWidth="1"/>
    <col min="7172" max="7172" width="35.77734375" style="126" customWidth="1"/>
    <col min="7173" max="7173" width="10.109375" style="126" bestFit="1" customWidth="1"/>
    <col min="7174" max="7174" width="20.77734375" style="126" customWidth="1"/>
    <col min="7175" max="7175" width="19.5546875" style="126" customWidth="1"/>
    <col min="7176" max="7176" width="10.33203125" style="126" customWidth="1"/>
    <col min="7177" max="7179" width="8" style="126" customWidth="1"/>
    <col min="7180" max="7422" width="8.88671875" style="126"/>
    <col min="7423" max="7423" width="5" style="126" customWidth="1"/>
    <col min="7424" max="7424" width="9.44140625" style="126" customWidth="1"/>
    <col min="7425" max="7425" width="40.5546875" style="126" customWidth="1"/>
    <col min="7426" max="7426" width="20.109375" style="126" customWidth="1"/>
    <col min="7427" max="7427" width="15.6640625" style="126" customWidth="1"/>
    <col min="7428" max="7428" width="35.77734375" style="126" customWidth="1"/>
    <col min="7429" max="7429" width="10.109375" style="126" bestFit="1" customWidth="1"/>
    <col min="7430" max="7430" width="20.77734375" style="126" customWidth="1"/>
    <col min="7431" max="7431" width="19.5546875" style="126" customWidth="1"/>
    <col min="7432" max="7432" width="10.33203125" style="126" customWidth="1"/>
    <col min="7433" max="7435" width="8" style="126" customWidth="1"/>
    <col min="7436" max="7678" width="8.88671875" style="126"/>
    <col min="7679" max="7679" width="5" style="126" customWidth="1"/>
    <col min="7680" max="7680" width="9.44140625" style="126" customWidth="1"/>
    <col min="7681" max="7681" width="40.5546875" style="126" customWidth="1"/>
    <col min="7682" max="7682" width="20.109375" style="126" customWidth="1"/>
    <col min="7683" max="7683" width="15.6640625" style="126" customWidth="1"/>
    <col min="7684" max="7684" width="35.77734375" style="126" customWidth="1"/>
    <col min="7685" max="7685" width="10.109375" style="126" bestFit="1" customWidth="1"/>
    <col min="7686" max="7686" width="20.77734375" style="126" customWidth="1"/>
    <col min="7687" max="7687" width="19.5546875" style="126" customWidth="1"/>
    <col min="7688" max="7688" width="10.33203125" style="126" customWidth="1"/>
    <col min="7689" max="7691" width="8" style="126" customWidth="1"/>
    <col min="7692" max="7934" width="8.88671875" style="126"/>
    <col min="7935" max="7935" width="5" style="126" customWidth="1"/>
    <col min="7936" max="7936" width="9.44140625" style="126" customWidth="1"/>
    <col min="7937" max="7937" width="40.5546875" style="126" customWidth="1"/>
    <col min="7938" max="7938" width="20.109375" style="126" customWidth="1"/>
    <col min="7939" max="7939" width="15.6640625" style="126" customWidth="1"/>
    <col min="7940" max="7940" width="35.77734375" style="126" customWidth="1"/>
    <col min="7941" max="7941" width="10.109375" style="126" bestFit="1" customWidth="1"/>
    <col min="7942" max="7942" width="20.77734375" style="126" customWidth="1"/>
    <col min="7943" max="7943" width="19.5546875" style="126" customWidth="1"/>
    <col min="7944" max="7944" width="10.33203125" style="126" customWidth="1"/>
    <col min="7945" max="7947" width="8" style="126" customWidth="1"/>
    <col min="7948" max="8190" width="8.88671875" style="126"/>
    <col min="8191" max="8191" width="5" style="126" customWidth="1"/>
    <col min="8192" max="8192" width="9.44140625" style="126" customWidth="1"/>
    <col min="8193" max="8193" width="40.5546875" style="126" customWidth="1"/>
    <col min="8194" max="8194" width="20.109375" style="126" customWidth="1"/>
    <col min="8195" max="8195" width="15.6640625" style="126" customWidth="1"/>
    <col min="8196" max="8196" width="35.77734375" style="126" customWidth="1"/>
    <col min="8197" max="8197" width="10.109375" style="126" bestFit="1" customWidth="1"/>
    <col min="8198" max="8198" width="20.77734375" style="126" customWidth="1"/>
    <col min="8199" max="8199" width="19.5546875" style="126" customWidth="1"/>
    <col min="8200" max="8200" width="10.33203125" style="126" customWidth="1"/>
    <col min="8201" max="8203" width="8" style="126" customWidth="1"/>
    <col min="8204" max="8446" width="8.88671875" style="126"/>
    <col min="8447" max="8447" width="5" style="126" customWidth="1"/>
    <col min="8448" max="8448" width="9.44140625" style="126" customWidth="1"/>
    <col min="8449" max="8449" width="40.5546875" style="126" customWidth="1"/>
    <col min="8450" max="8450" width="20.109375" style="126" customWidth="1"/>
    <col min="8451" max="8451" width="15.6640625" style="126" customWidth="1"/>
    <col min="8452" max="8452" width="35.77734375" style="126" customWidth="1"/>
    <col min="8453" max="8453" width="10.109375" style="126" bestFit="1" customWidth="1"/>
    <col min="8454" max="8454" width="20.77734375" style="126" customWidth="1"/>
    <col min="8455" max="8455" width="19.5546875" style="126" customWidth="1"/>
    <col min="8456" max="8456" width="10.33203125" style="126" customWidth="1"/>
    <col min="8457" max="8459" width="8" style="126" customWidth="1"/>
    <col min="8460" max="8702" width="8.88671875" style="126"/>
    <col min="8703" max="8703" width="5" style="126" customWidth="1"/>
    <col min="8704" max="8704" width="9.44140625" style="126" customWidth="1"/>
    <col min="8705" max="8705" width="40.5546875" style="126" customWidth="1"/>
    <col min="8706" max="8706" width="20.109375" style="126" customWidth="1"/>
    <col min="8707" max="8707" width="15.6640625" style="126" customWidth="1"/>
    <col min="8708" max="8708" width="35.77734375" style="126" customWidth="1"/>
    <col min="8709" max="8709" width="10.109375" style="126" bestFit="1" customWidth="1"/>
    <col min="8710" max="8710" width="20.77734375" style="126" customWidth="1"/>
    <col min="8711" max="8711" width="19.5546875" style="126" customWidth="1"/>
    <col min="8712" max="8712" width="10.33203125" style="126" customWidth="1"/>
    <col min="8713" max="8715" width="8" style="126" customWidth="1"/>
    <col min="8716" max="8958" width="8.88671875" style="126"/>
    <col min="8959" max="8959" width="5" style="126" customWidth="1"/>
    <col min="8960" max="8960" width="9.44140625" style="126" customWidth="1"/>
    <col min="8961" max="8961" width="40.5546875" style="126" customWidth="1"/>
    <col min="8962" max="8962" width="20.109375" style="126" customWidth="1"/>
    <col min="8963" max="8963" width="15.6640625" style="126" customWidth="1"/>
    <col min="8964" max="8964" width="35.77734375" style="126" customWidth="1"/>
    <col min="8965" max="8965" width="10.109375" style="126" bestFit="1" customWidth="1"/>
    <col min="8966" max="8966" width="20.77734375" style="126" customWidth="1"/>
    <col min="8967" max="8967" width="19.5546875" style="126" customWidth="1"/>
    <col min="8968" max="8968" width="10.33203125" style="126" customWidth="1"/>
    <col min="8969" max="8971" width="8" style="126" customWidth="1"/>
    <col min="8972" max="9214" width="8.88671875" style="126"/>
    <col min="9215" max="9215" width="5" style="126" customWidth="1"/>
    <col min="9216" max="9216" width="9.44140625" style="126" customWidth="1"/>
    <col min="9217" max="9217" width="40.5546875" style="126" customWidth="1"/>
    <col min="9218" max="9218" width="20.109375" style="126" customWidth="1"/>
    <col min="9219" max="9219" width="15.6640625" style="126" customWidth="1"/>
    <col min="9220" max="9220" width="35.77734375" style="126" customWidth="1"/>
    <col min="9221" max="9221" width="10.109375" style="126" bestFit="1" customWidth="1"/>
    <col min="9222" max="9222" width="20.77734375" style="126" customWidth="1"/>
    <col min="9223" max="9223" width="19.5546875" style="126" customWidth="1"/>
    <col min="9224" max="9224" width="10.33203125" style="126" customWidth="1"/>
    <col min="9225" max="9227" width="8" style="126" customWidth="1"/>
    <col min="9228" max="9470" width="8.88671875" style="126"/>
    <col min="9471" max="9471" width="5" style="126" customWidth="1"/>
    <col min="9472" max="9472" width="9.44140625" style="126" customWidth="1"/>
    <col min="9473" max="9473" width="40.5546875" style="126" customWidth="1"/>
    <col min="9474" max="9474" width="20.109375" style="126" customWidth="1"/>
    <col min="9475" max="9475" width="15.6640625" style="126" customWidth="1"/>
    <col min="9476" max="9476" width="35.77734375" style="126" customWidth="1"/>
    <col min="9477" max="9477" width="10.109375" style="126" bestFit="1" customWidth="1"/>
    <col min="9478" max="9478" width="20.77734375" style="126" customWidth="1"/>
    <col min="9479" max="9479" width="19.5546875" style="126" customWidth="1"/>
    <col min="9480" max="9480" width="10.33203125" style="126" customWidth="1"/>
    <col min="9481" max="9483" width="8" style="126" customWidth="1"/>
    <col min="9484" max="9726" width="8.88671875" style="126"/>
    <col min="9727" max="9727" width="5" style="126" customWidth="1"/>
    <col min="9728" max="9728" width="9.44140625" style="126" customWidth="1"/>
    <col min="9729" max="9729" width="40.5546875" style="126" customWidth="1"/>
    <col min="9730" max="9730" width="20.109375" style="126" customWidth="1"/>
    <col min="9731" max="9731" width="15.6640625" style="126" customWidth="1"/>
    <col min="9732" max="9732" width="35.77734375" style="126" customWidth="1"/>
    <col min="9733" max="9733" width="10.109375" style="126" bestFit="1" customWidth="1"/>
    <col min="9734" max="9734" width="20.77734375" style="126" customWidth="1"/>
    <col min="9735" max="9735" width="19.5546875" style="126" customWidth="1"/>
    <col min="9736" max="9736" width="10.33203125" style="126" customWidth="1"/>
    <col min="9737" max="9739" width="8" style="126" customWidth="1"/>
    <col min="9740" max="9982" width="8.88671875" style="126"/>
    <col min="9983" max="9983" width="5" style="126" customWidth="1"/>
    <col min="9984" max="9984" width="9.44140625" style="126" customWidth="1"/>
    <col min="9985" max="9985" width="40.5546875" style="126" customWidth="1"/>
    <col min="9986" max="9986" width="20.109375" style="126" customWidth="1"/>
    <col min="9987" max="9987" width="15.6640625" style="126" customWidth="1"/>
    <col min="9988" max="9988" width="35.77734375" style="126" customWidth="1"/>
    <col min="9989" max="9989" width="10.109375" style="126" bestFit="1" customWidth="1"/>
    <col min="9990" max="9990" width="20.77734375" style="126" customWidth="1"/>
    <col min="9991" max="9991" width="19.5546875" style="126" customWidth="1"/>
    <col min="9992" max="9992" width="10.33203125" style="126" customWidth="1"/>
    <col min="9993" max="9995" width="8" style="126" customWidth="1"/>
    <col min="9996" max="10238" width="8.88671875" style="126"/>
    <col min="10239" max="10239" width="5" style="126" customWidth="1"/>
    <col min="10240" max="10240" width="9.44140625" style="126" customWidth="1"/>
    <col min="10241" max="10241" width="40.5546875" style="126" customWidth="1"/>
    <col min="10242" max="10242" width="20.109375" style="126" customWidth="1"/>
    <col min="10243" max="10243" width="15.6640625" style="126" customWidth="1"/>
    <col min="10244" max="10244" width="35.77734375" style="126" customWidth="1"/>
    <col min="10245" max="10245" width="10.109375" style="126" bestFit="1" customWidth="1"/>
    <col min="10246" max="10246" width="20.77734375" style="126" customWidth="1"/>
    <col min="10247" max="10247" width="19.5546875" style="126" customWidth="1"/>
    <col min="10248" max="10248" width="10.33203125" style="126" customWidth="1"/>
    <col min="10249" max="10251" width="8" style="126" customWidth="1"/>
    <col min="10252" max="10494" width="8.88671875" style="126"/>
    <col min="10495" max="10495" width="5" style="126" customWidth="1"/>
    <col min="10496" max="10496" width="9.44140625" style="126" customWidth="1"/>
    <col min="10497" max="10497" width="40.5546875" style="126" customWidth="1"/>
    <col min="10498" max="10498" width="20.109375" style="126" customWidth="1"/>
    <col min="10499" max="10499" width="15.6640625" style="126" customWidth="1"/>
    <col min="10500" max="10500" width="35.77734375" style="126" customWidth="1"/>
    <col min="10501" max="10501" width="10.109375" style="126" bestFit="1" customWidth="1"/>
    <col min="10502" max="10502" width="20.77734375" style="126" customWidth="1"/>
    <col min="10503" max="10503" width="19.5546875" style="126" customWidth="1"/>
    <col min="10504" max="10504" width="10.33203125" style="126" customWidth="1"/>
    <col min="10505" max="10507" width="8" style="126" customWidth="1"/>
    <col min="10508" max="10750" width="8.88671875" style="126"/>
    <col min="10751" max="10751" width="5" style="126" customWidth="1"/>
    <col min="10752" max="10752" width="9.44140625" style="126" customWidth="1"/>
    <col min="10753" max="10753" width="40.5546875" style="126" customWidth="1"/>
    <col min="10754" max="10754" width="20.109375" style="126" customWidth="1"/>
    <col min="10755" max="10755" width="15.6640625" style="126" customWidth="1"/>
    <col min="10756" max="10756" width="35.77734375" style="126" customWidth="1"/>
    <col min="10757" max="10757" width="10.109375" style="126" bestFit="1" customWidth="1"/>
    <col min="10758" max="10758" width="20.77734375" style="126" customWidth="1"/>
    <col min="10759" max="10759" width="19.5546875" style="126" customWidth="1"/>
    <col min="10760" max="10760" width="10.33203125" style="126" customWidth="1"/>
    <col min="10761" max="10763" width="8" style="126" customWidth="1"/>
    <col min="10764" max="11006" width="8.88671875" style="126"/>
    <col min="11007" max="11007" width="5" style="126" customWidth="1"/>
    <col min="11008" max="11008" width="9.44140625" style="126" customWidth="1"/>
    <col min="11009" max="11009" width="40.5546875" style="126" customWidth="1"/>
    <col min="11010" max="11010" width="20.109375" style="126" customWidth="1"/>
    <col min="11011" max="11011" width="15.6640625" style="126" customWidth="1"/>
    <col min="11012" max="11012" width="35.77734375" style="126" customWidth="1"/>
    <col min="11013" max="11013" width="10.109375" style="126" bestFit="1" customWidth="1"/>
    <col min="11014" max="11014" width="20.77734375" style="126" customWidth="1"/>
    <col min="11015" max="11015" width="19.5546875" style="126" customWidth="1"/>
    <col min="11016" max="11016" width="10.33203125" style="126" customWidth="1"/>
    <col min="11017" max="11019" width="8" style="126" customWidth="1"/>
    <col min="11020" max="11262" width="8.88671875" style="126"/>
    <col min="11263" max="11263" width="5" style="126" customWidth="1"/>
    <col min="11264" max="11264" width="9.44140625" style="126" customWidth="1"/>
    <col min="11265" max="11265" width="40.5546875" style="126" customWidth="1"/>
    <col min="11266" max="11266" width="20.109375" style="126" customWidth="1"/>
    <col min="11267" max="11267" width="15.6640625" style="126" customWidth="1"/>
    <col min="11268" max="11268" width="35.77734375" style="126" customWidth="1"/>
    <col min="11269" max="11269" width="10.109375" style="126" bestFit="1" customWidth="1"/>
    <col min="11270" max="11270" width="20.77734375" style="126" customWidth="1"/>
    <col min="11271" max="11271" width="19.5546875" style="126" customWidth="1"/>
    <col min="11272" max="11272" width="10.33203125" style="126" customWidth="1"/>
    <col min="11273" max="11275" width="8" style="126" customWidth="1"/>
    <col min="11276" max="11518" width="8.88671875" style="126"/>
    <col min="11519" max="11519" width="5" style="126" customWidth="1"/>
    <col min="11520" max="11520" width="9.44140625" style="126" customWidth="1"/>
    <col min="11521" max="11521" width="40.5546875" style="126" customWidth="1"/>
    <col min="11522" max="11522" width="20.109375" style="126" customWidth="1"/>
    <col min="11523" max="11523" width="15.6640625" style="126" customWidth="1"/>
    <col min="11524" max="11524" width="35.77734375" style="126" customWidth="1"/>
    <col min="11525" max="11525" width="10.109375" style="126" bestFit="1" customWidth="1"/>
    <col min="11526" max="11526" width="20.77734375" style="126" customWidth="1"/>
    <col min="11527" max="11527" width="19.5546875" style="126" customWidth="1"/>
    <col min="11528" max="11528" width="10.33203125" style="126" customWidth="1"/>
    <col min="11529" max="11531" width="8" style="126" customWidth="1"/>
    <col min="11532" max="11774" width="8.88671875" style="126"/>
    <col min="11775" max="11775" width="5" style="126" customWidth="1"/>
    <col min="11776" max="11776" width="9.44140625" style="126" customWidth="1"/>
    <col min="11777" max="11777" width="40.5546875" style="126" customWidth="1"/>
    <col min="11778" max="11778" width="20.109375" style="126" customWidth="1"/>
    <col min="11779" max="11779" width="15.6640625" style="126" customWidth="1"/>
    <col min="11780" max="11780" width="35.77734375" style="126" customWidth="1"/>
    <col min="11781" max="11781" width="10.109375" style="126" bestFit="1" customWidth="1"/>
    <col min="11782" max="11782" width="20.77734375" style="126" customWidth="1"/>
    <col min="11783" max="11783" width="19.5546875" style="126" customWidth="1"/>
    <col min="11784" max="11784" width="10.33203125" style="126" customWidth="1"/>
    <col min="11785" max="11787" width="8" style="126" customWidth="1"/>
    <col min="11788" max="12030" width="8.88671875" style="126"/>
    <col min="12031" max="12031" width="5" style="126" customWidth="1"/>
    <col min="12032" max="12032" width="9.44140625" style="126" customWidth="1"/>
    <col min="12033" max="12033" width="40.5546875" style="126" customWidth="1"/>
    <col min="12034" max="12034" width="20.109375" style="126" customWidth="1"/>
    <col min="12035" max="12035" width="15.6640625" style="126" customWidth="1"/>
    <col min="12036" max="12036" width="35.77734375" style="126" customWidth="1"/>
    <col min="12037" max="12037" width="10.109375" style="126" bestFit="1" customWidth="1"/>
    <col min="12038" max="12038" width="20.77734375" style="126" customWidth="1"/>
    <col min="12039" max="12039" width="19.5546875" style="126" customWidth="1"/>
    <col min="12040" max="12040" width="10.33203125" style="126" customWidth="1"/>
    <col min="12041" max="12043" width="8" style="126" customWidth="1"/>
    <col min="12044" max="12286" width="8.88671875" style="126"/>
    <col min="12287" max="12287" width="5" style="126" customWidth="1"/>
    <col min="12288" max="12288" width="9.44140625" style="126" customWidth="1"/>
    <col min="12289" max="12289" width="40.5546875" style="126" customWidth="1"/>
    <col min="12290" max="12290" width="20.109375" style="126" customWidth="1"/>
    <col min="12291" max="12291" width="15.6640625" style="126" customWidth="1"/>
    <col min="12292" max="12292" width="35.77734375" style="126" customWidth="1"/>
    <col min="12293" max="12293" width="10.109375" style="126" bestFit="1" customWidth="1"/>
    <col min="12294" max="12294" width="20.77734375" style="126" customWidth="1"/>
    <col min="12295" max="12295" width="19.5546875" style="126" customWidth="1"/>
    <col min="12296" max="12296" width="10.33203125" style="126" customWidth="1"/>
    <col min="12297" max="12299" width="8" style="126" customWidth="1"/>
    <col min="12300" max="12542" width="8.88671875" style="126"/>
    <col min="12543" max="12543" width="5" style="126" customWidth="1"/>
    <col min="12544" max="12544" width="9.44140625" style="126" customWidth="1"/>
    <col min="12545" max="12545" width="40.5546875" style="126" customWidth="1"/>
    <col min="12546" max="12546" width="20.109375" style="126" customWidth="1"/>
    <col min="12547" max="12547" width="15.6640625" style="126" customWidth="1"/>
    <col min="12548" max="12548" width="35.77734375" style="126" customWidth="1"/>
    <col min="12549" max="12549" width="10.109375" style="126" bestFit="1" customWidth="1"/>
    <col min="12550" max="12550" width="20.77734375" style="126" customWidth="1"/>
    <col min="12551" max="12551" width="19.5546875" style="126" customWidth="1"/>
    <col min="12552" max="12552" width="10.33203125" style="126" customWidth="1"/>
    <col min="12553" max="12555" width="8" style="126" customWidth="1"/>
    <col min="12556" max="12798" width="8.88671875" style="126"/>
    <col min="12799" max="12799" width="5" style="126" customWidth="1"/>
    <col min="12800" max="12800" width="9.44140625" style="126" customWidth="1"/>
    <col min="12801" max="12801" width="40.5546875" style="126" customWidth="1"/>
    <col min="12802" max="12802" width="20.109375" style="126" customWidth="1"/>
    <col min="12803" max="12803" width="15.6640625" style="126" customWidth="1"/>
    <col min="12804" max="12804" width="35.77734375" style="126" customWidth="1"/>
    <col min="12805" max="12805" width="10.109375" style="126" bestFit="1" customWidth="1"/>
    <col min="12806" max="12806" width="20.77734375" style="126" customWidth="1"/>
    <col min="12807" max="12807" width="19.5546875" style="126" customWidth="1"/>
    <col min="12808" max="12808" width="10.33203125" style="126" customWidth="1"/>
    <col min="12809" max="12811" width="8" style="126" customWidth="1"/>
    <col min="12812" max="13054" width="8.88671875" style="126"/>
    <col min="13055" max="13055" width="5" style="126" customWidth="1"/>
    <col min="13056" max="13056" width="9.44140625" style="126" customWidth="1"/>
    <col min="13057" max="13057" width="40.5546875" style="126" customWidth="1"/>
    <col min="13058" max="13058" width="20.109375" style="126" customWidth="1"/>
    <col min="13059" max="13059" width="15.6640625" style="126" customWidth="1"/>
    <col min="13060" max="13060" width="35.77734375" style="126" customWidth="1"/>
    <col min="13061" max="13061" width="10.109375" style="126" bestFit="1" customWidth="1"/>
    <col min="13062" max="13062" width="20.77734375" style="126" customWidth="1"/>
    <col min="13063" max="13063" width="19.5546875" style="126" customWidth="1"/>
    <col min="13064" max="13064" width="10.33203125" style="126" customWidth="1"/>
    <col min="13065" max="13067" width="8" style="126" customWidth="1"/>
    <col min="13068" max="13310" width="8.88671875" style="126"/>
    <col min="13311" max="13311" width="5" style="126" customWidth="1"/>
    <col min="13312" max="13312" width="9.44140625" style="126" customWidth="1"/>
    <col min="13313" max="13313" width="40.5546875" style="126" customWidth="1"/>
    <col min="13314" max="13314" width="20.109375" style="126" customWidth="1"/>
    <col min="13315" max="13315" width="15.6640625" style="126" customWidth="1"/>
    <col min="13316" max="13316" width="35.77734375" style="126" customWidth="1"/>
    <col min="13317" max="13317" width="10.109375" style="126" bestFit="1" customWidth="1"/>
    <col min="13318" max="13318" width="20.77734375" style="126" customWidth="1"/>
    <col min="13319" max="13319" width="19.5546875" style="126" customWidth="1"/>
    <col min="13320" max="13320" width="10.33203125" style="126" customWidth="1"/>
    <col min="13321" max="13323" width="8" style="126" customWidth="1"/>
    <col min="13324" max="13566" width="8.88671875" style="126"/>
    <col min="13567" max="13567" width="5" style="126" customWidth="1"/>
    <col min="13568" max="13568" width="9.44140625" style="126" customWidth="1"/>
    <col min="13569" max="13569" width="40.5546875" style="126" customWidth="1"/>
    <col min="13570" max="13570" width="20.109375" style="126" customWidth="1"/>
    <col min="13571" max="13571" width="15.6640625" style="126" customWidth="1"/>
    <col min="13572" max="13572" width="35.77734375" style="126" customWidth="1"/>
    <col min="13573" max="13573" width="10.109375" style="126" bestFit="1" customWidth="1"/>
    <col min="13574" max="13574" width="20.77734375" style="126" customWidth="1"/>
    <col min="13575" max="13575" width="19.5546875" style="126" customWidth="1"/>
    <col min="13576" max="13576" width="10.33203125" style="126" customWidth="1"/>
    <col min="13577" max="13579" width="8" style="126" customWidth="1"/>
    <col min="13580" max="13822" width="8.88671875" style="126"/>
    <col min="13823" max="13823" width="5" style="126" customWidth="1"/>
    <col min="13824" max="13824" width="9.44140625" style="126" customWidth="1"/>
    <col min="13825" max="13825" width="40.5546875" style="126" customWidth="1"/>
    <col min="13826" max="13826" width="20.109375" style="126" customWidth="1"/>
    <col min="13827" max="13827" width="15.6640625" style="126" customWidth="1"/>
    <col min="13828" max="13828" width="35.77734375" style="126" customWidth="1"/>
    <col min="13829" max="13829" width="10.109375" style="126" bestFit="1" customWidth="1"/>
    <col min="13830" max="13830" width="20.77734375" style="126" customWidth="1"/>
    <col min="13831" max="13831" width="19.5546875" style="126" customWidth="1"/>
    <col min="13832" max="13832" width="10.33203125" style="126" customWidth="1"/>
    <col min="13833" max="13835" width="8" style="126" customWidth="1"/>
    <col min="13836" max="14078" width="8.88671875" style="126"/>
    <col min="14079" max="14079" width="5" style="126" customWidth="1"/>
    <col min="14080" max="14080" width="9.44140625" style="126" customWidth="1"/>
    <col min="14081" max="14081" width="40.5546875" style="126" customWidth="1"/>
    <col min="14082" max="14082" width="20.109375" style="126" customWidth="1"/>
    <col min="14083" max="14083" width="15.6640625" style="126" customWidth="1"/>
    <col min="14084" max="14084" width="35.77734375" style="126" customWidth="1"/>
    <col min="14085" max="14085" width="10.109375" style="126" bestFit="1" customWidth="1"/>
    <col min="14086" max="14086" width="20.77734375" style="126" customWidth="1"/>
    <col min="14087" max="14087" width="19.5546875" style="126" customWidth="1"/>
    <col min="14088" max="14088" width="10.33203125" style="126" customWidth="1"/>
    <col min="14089" max="14091" width="8" style="126" customWidth="1"/>
    <col min="14092" max="14334" width="8.88671875" style="126"/>
    <col min="14335" max="14335" width="5" style="126" customWidth="1"/>
    <col min="14336" max="14336" width="9.44140625" style="126" customWidth="1"/>
    <col min="14337" max="14337" width="40.5546875" style="126" customWidth="1"/>
    <col min="14338" max="14338" width="20.109375" style="126" customWidth="1"/>
    <col min="14339" max="14339" width="15.6640625" style="126" customWidth="1"/>
    <col min="14340" max="14340" width="35.77734375" style="126" customWidth="1"/>
    <col min="14341" max="14341" width="10.109375" style="126" bestFit="1" customWidth="1"/>
    <col min="14342" max="14342" width="20.77734375" style="126" customWidth="1"/>
    <col min="14343" max="14343" width="19.5546875" style="126" customWidth="1"/>
    <col min="14344" max="14344" width="10.33203125" style="126" customWidth="1"/>
    <col min="14345" max="14347" width="8" style="126" customWidth="1"/>
    <col min="14348" max="14590" width="8.88671875" style="126"/>
    <col min="14591" max="14591" width="5" style="126" customWidth="1"/>
    <col min="14592" max="14592" width="9.44140625" style="126" customWidth="1"/>
    <col min="14593" max="14593" width="40.5546875" style="126" customWidth="1"/>
    <col min="14594" max="14594" width="20.109375" style="126" customWidth="1"/>
    <col min="14595" max="14595" width="15.6640625" style="126" customWidth="1"/>
    <col min="14596" max="14596" width="35.77734375" style="126" customWidth="1"/>
    <col min="14597" max="14597" width="10.109375" style="126" bestFit="1" customWidth="1"/>
    <col min="14598" max="14598" width="20.77734375" style="126" customWidth="1"/>
    <col min="14599" max="14599" width="19.5546875" style="126" customWidth="1"/>
    <col min="14600" max="14600" width="10.33203125" style="126" customWidth="1"/>
    <col min="14601" max="14603" width="8" style="126" customWidth="1"/>
    <col min="14604" max="14846" width="8.88671875" style="126"/>
    <col min="14847" max="14847" width="5" style="126" customWidth="1"/>
    <col min="14848" max="14848" width="9.44140625" style="126" customWidth="1"/>
    <col min="14849" max="14849" width="40.5546875" style="126" customWidth="1"/>
    <col min="14850" max="14850" width="20.109375" style="126" customWidth="1"/>
    <col min="14851" max="14851" width="15.6640625" style="126" customWidth="1"/>
    <col min="14852" max="14852" width="35.77734375" style="126" customWidth="1"/>
    <col min="14853" max="14853" width="10.109375" style="126" bestFit="1" customWidth="1"/>
    <col min="14854" max="14854" width="20.77734375" style="126" customWidth="1"/>
    <col min="14855" max="14855" width="19.5546875" style="126" customWidth="1"/>
    <col min="14856" max="14856" width="10.33203125" style="126" customWidth="1"/>
    <col min="14857" max="14859" width="8" style="126" customWidth="1"/>
    <col min="14860" max="15102" width="8.88671875" style="126"/>
    <col min="15103" max="15103" width="5" style="126" customWidth="1"/>
    <col min="15104" max="15104" width="9.44140625" style="126" customWidth="1"/>
    <col min="15105" max="15105" width="40.5546875" style="126" customWidth="1"/>
    <col min="15106" max="15106" width="20.109375" style="126" customWidth="1"/>
    <col min="15107" max="15107" width="15.6640625" style="126" customWidth="1"/>
    <col min="15108" max="15108" width="35.77734375" style="126" customWidth="1"/>
    <col min="15109" max="15109" width="10.109375" style="126" bestFit="1" customWidth="1"/>
    <col min="15110" max="15110" width="20.77734375" style="126" customWidth="1"/>
    <col min="15111" max="15111" width="19.5546875" style="126" customWidth="1"/>
    <col min="15112" max="15112" width="10.33203125" style="126" customWidth="1"/>
    <col min="15113" max="15115" width="8" style="126" customWidth="1"/>
    <col min="15116" max="15358" width="8.88671875" style="126"/>
    <col min="15359" max="15359" width="5" style="126" customWidth="1"/>
    <col min="15360" max="15360" width="9.44140625" style="126" customWidth="1"/>
    <col min="15361" max="15361" width="40.5546875" style="126" customWidth="1"/>
    <col min="15362" max="15362" width="20.109375" style="126" customWidth="1"/>
    <col min="15363" max="15363" width="15.6640625" style="126" customWidth="1"/>
    <col min="15364" max="15364" width="35.77734375" style="126" customWidth="1"/>
    <col min="15365" max="15365" width="10.109375" style="126" bestFit="1" customWidth="1"/>
    <col min="15366" max="15366" width="20.77734375" style="126" customWidth="1"/>
    <col min="15367" max="15367" width="19.5546875" style="126" customWidth="1"/>
    <col min="15368" max="15368" width="10.33203125" style="126" customWidth="1"/>
    <col min="15369" max="15371" width="8" style="126" customWidth="1"/>
    <col min="15372" max="15614" width="8.88671875" style="126"/>
    <col min="15615" max="15615" width="5" style="126" customWidth="1"/>
    <col min="15616" max="15616" width="9.44140625" style="126" customWidth="1"/>
    <col min="15617" max="15617" width="40.5546875" style="126" customWidth="1"/>
    <col min="15618" max="15618" width="20.109375" style="126" customWidth="1"/>
    <col min="15619" max="15619" width="15.6640625" style="126" customWidth="1"/>
    <col min="15620" max="15620" width="35.77734375" style="126" customWidth="1"/>
    <col min="15621" max="15621" width="10.109375" style="126" bestFit="1" customWidth="1"/>
    <col min="15622" max="15622" width="20.77734375" style="126" customWidth="1"/>
    <col min="15623" max="15623" width="19.5546875" style="126" customWidth="1"/>
    <col min="15624" max="15624" width="10.33203125" style="126" customWidth="1"/>
    <col min="15625" max="15627" width="8" style="126" customWidth="1"/>
    <col min="15628" max="15870" width="8.88671875" style="126"/>
    <col min="15871" max="15871" width="5" style="126" customWidth="1"/>
    <col min="15872" max="15872" width="9.44140625" style="126" customWidth="1"/>
    <col min="15873" max="15873" width="40.5546875" style="126" customWidth="1"/>
    <col min="15874" max="15874" width="20.109375" style="126" customWidth="1"/>
    <col min="15875" max="15875" width="15.6640625" style="126" customWidth="1"/>
    <col min="15876" max="15876" width="35.77734375" style="126" customWidth="1"/>
    <col min="15877" max="15877" width="10.109375" style="126" bestFit="1" customWidth="1"/>
    <col min="15878" max="15878" width="20.77734375" style="126" customWidth="1"/>
    <col min="15879" max="15879" width="19.5546875" style="126" customWidth="1"/>
    <col min="15880" max="15880" width="10.33203125" style="126" customWidth="1"/>
    <col min="15881" max="15883" width="8" style="126" customWidth="1"/>
    <col min="15884" max="16126" width="8.88671875" style="126"/>
    <col min="16127" max="16127" width="5" style="126" customWidth="1"/>
    <col min="16128" max="16128" width="9.44140625" style="126" customWidth="1"/>
    <col min="16129" max="16129" width="40.5546875" style="126" customWidth="1"/>
    <col min="16130" max="16130" width="20.109375" style="126" customWidth="1"/>
    <col min="16131" max="16131" width="15.6640625" style="126" customWidth="1"/>
    <col min="16132" max="16132" width="35.77734375" style="126" customWidth="1"/>
    <col min="16133" max="16133" width="10.109375" style="126" bestFit="1" customWidth="1"/>
    <col min="16134" max="16134" width="20.77734375" style="126" customWidth="1"/>
    <col min="16135" max="16135" width="19.5546875" style="126" customWidth="1"/>
    <col min="16136" max="16136" width="10.33203125" style="126" customWidth="1"/>
    <col min="16137" max="16139" width="8" style="126" customWidth="1"/>
    <col min="16140" max="16384" width="8.88671875" style="126"/>
  </cols>
  <sheetData>
    <row r="1" spans="1:10" s="125" customFormat="1" ht="24.75" customHeight="1" x14ac:dyDescent="0.55000000000000004">
      <c r="A1" s="354" t="s">
        <v>74</v>
      </c>
      <c r="B1" s="355"/>
      <c r="C1" s="355"/>
      <c r="D1" s="355"/>
      <c r="E1" s="355"/>
      <c r="F1" s="355"/>
      <c r="G1" s="356"/>
    </row>
    <row r="2" spans="1:10" ht="36" customHeight="1" x14ac:dyDescent="0.3">
      <c r="A2" s="357" t="str">
        <f>"◐ "&amp;표지!A6</f>
        <v>◐ 육군교육사령부 원격교육과  스튜디오 교체사업</v>
      </c>
      <c r="B2" s="358"/>
      <c r="C2" s="358"/>
      <c r="D2" s="358"/>
      <c r="E2" s="359"/>
      <c r="F2" s="360"/>
      <c r="G2" s="359"/>
    </row>
    <row r="3" spans="1:10" ht="22.15" customHeight="1" x14ac:dyDescent="0.3">
      <c r="A3" s="442" t="s">
        <v>98</v>
      </c>
      <c r="B3" s="442"/>
      <c r="C3" s="442"/>
      <c r="D3" s="442" t="s">
        <v>535</v>
      </c>
      <c r="E3" s="442"/>
      <c r="F3" s="442" t="s">
        <v>94</v>
      </c>
      <c r="G3" s="360"/>
      <c r="H3" s="127"/>
      <c r="I3" s="127"/>
    </row>
    <row r="4" spans="1:10" ht="22.15" customHeight="1" x14ac:dyDescent="0.3">
      <c r="A4" s="442"/>
      <c r="B4" s="442"/>
      <c r="C4" s="442"/>
      <c r="D4" s="371" t="s">
        <v>536</v>
      </c>
      <c r="E4" s="371" t="s">
        <v>537</v>
      </c>
      <c r="F4" s="442"/>
      <c r="G4" s="360"/>
      <c r="H4" s="127"/>
      <c r="I4" s="127"/>
    </row>
    <row r="5" spans="1:10" s="129" customFormat="1" ht="22.15" customHeight="1" x14ac:dyDescent="0.3">
      <c r="A5" s="446" t="s">
        <v>314</v>
      </c>
      <c r="B5" s="443" t="s">
        <v>145</v>
      </c>
      <c r="C5" s="372" t="s">
        <v>478</v>
      </c>
      <c r="D5" s="372"/>
      <c r="E5" s="364">
        <f>'내역(시설)'!H18</f>
        <v>0</v>
      </c>
      <c r="F5" s="373"/>
      <c r="G5" s="361"/>
      <c r="H5" s="128"/>
      <c r="I5" s="128"/>
    </row>
    <row r="6" spans="1:10" ht="22.15" customHeight="1" x14ac:dyDescent="0.3">
      <c r="A6" s="446"/>
      <c r="B6" s="443"/>
      <c r="C6" s="372" t="s">
        <v>479</v>
      </c>
      <c r="D6" s="372"/>
      <c r="E6" s="364"/>
      <c r="F6" s="373"/>
      <c r="G6" s="360"/>
      <c r="H6" s="127"/>
      <c r="I6" s="127"/>
    </row>
    <row r="7" spans="1:10" s="131" customFormat="1" ht="22.15" customHeight="1" x14ac:dyDescent="0.3">
      <c r="A7" s="446"/>
      <c r="B7" s="443"/>
      <c r="C7" s="383" t="s">
        <v>483</v>
      </c>
      <c r="D7" s="383"/>
      <c r="E7" s="384">
        <f>E6+E5</f>
        <v>0</v>
      </c>
      <c r="F7" s="385"/>
      <c r="G7" s="362"/>
      <c r="H7" s="130"/>
      <c r="I7" s="130"/>
    </row>
    <row r="8" spans="1:10" ht="22.15" customHeight="1" x14ac:dyDescent="0.3">
      <c r="A8" s="446"/>
      <c r="B8" s="443" t="s">
        <v>169</v>
      </c>
      <c r="C8" s="372" t="s">
        <v>486</v>
      </c>
      <c r="D8" s="372"/>
      <c r="E8" s="364">
        <f>'내역(시설)'!J18</f>
        <v>0</v>
      </c>
      <c r="F8" s="375" t="s">
        <v>540</v>
      </c>
      <c r="G8" s="360"/>
      <c r="H8" s="127"/>
      <c r="I8" s="127"/>
    </row>
    <row r="9" spans="1:10" ht="22.15" customHeight="1" x14ac:dyDescent="0.3">
      <c r="A9" s="446"/>
      <c r="B9" s="443"/>
      <c r="C9" s="372" t="s">
        <v>326</v>
      </c>
      <c r="D9" s="376">
        <v>0.17499999999999999</v>
      </c>
      <c r="E9" s="364">
        <f>E8*D9</f>
        <v>0</v>
      </c>
      <c r="F9" s="377" t="s">
        <v>538</v>
      </c>
      <c r="G9" s="360"/>
      <c r="H9" s="127"/>
      <c r="I9" s="127"/>
    </row>
    <row r="10" spans="1:10" s="131" customFormat="1" ht="22.15" customHeight="1" x14ac:dyDescent="0.3">
      <c r="A10" s="446"/>
      <c r="B10" s="443"/>
      <c r="C10" s="383" t="s">
        <v>483</v>
      </c>
      <c r="D10" s="386"/>
      <c r="E10" s="384">
        <f>E8+E9</f>
        <v>0</v>
      </c>
      <c r="F10" s="385"/>
      <c r="G10" s="360"/>
      <c r="H10" s="127"/>
      <c r="I10" s="127"/>
      <c r="J10" s="126"/>
    </row>
    <row r="11" spans="1:10" s="131" customFormat="1" ht="22.15" customHeight="1" x14ac:dyDescent="0.3">
      <c r="A11" s="446"/>
      <c r="B11" s="447" t="s">
        <v>183</v>
      </c>
      <c r="C11" s="372" t="s">
        <v>539</v>
      </c>
      <c r="D11" s="376"/>
      <c r="E11" s="364">
        <f>'내역(시설)'!L18</f>
        <v>0</v>
      </c>
      <c r="F11" s="373"/>
      <c r="G11" s="360"/>
      <c r="H11" s="127"/>
      <c r="I11" s="127"/>
      <c r="J11" s="126"/>
    </row>
    <row r="12" spans="1:10" ht="22.15" customHeight="1" x14ac:dyDescent="0.3">
      <c r="A12" s="446"/>
      <c r="B12" s="447"/>
      <c r="C12" s="372" t="s">
        <v>481</v>
      </c>
      <c r="D12" s="376">
        <v>0.05</v>
      </c>
      <c r="E12" s="364">
        <f>(E7+E10)*D12</f>
        <v>0</v>
      </c>
      <c r="F12" s="377" t="s">
        <v>538</v>
      </c>
      <c r="G12" s="360"/>
      <c r="H12" s="127"/>
      <c r="I12" s="127"/>
    </row>
    <row r="13" spans="1:10" ht="71.25" customHeight="1" x14ac:dyDescent="0.3">
      <c r="A13" s="446"/>
      <c r="B13" s="447"/>
      <c r="C13" s="372" t="s">
        <v>101</v>
      </c>
      <c r="D13" s="376">
        <v>3.1099999999999999E-2</v>
      </c>
      <c r="E13" s="389">
        <v>3235750.1121799196</v>
      </c>
      <c r="F13" s="375" t="s">
        <v>546</v>
      </c>
      <c r="G13" s="360"/>
      <c r="H13" s="127">
        <f>(E7+E8+E28+E29)*D13</f>
        <v>0</v>
      </c>
      <c r="I13" s="127">
        <f>(E7+E8)*D13*1.2</f>
        <v>0</v>
      </c>
    </row>
    <row r="14" spans="1:10" ht="22.15" customHeight="1" x14ac:dyDescent="0.3">
      <c r="A14" s="446"/>
      <c r="B14" s="447"/>
      <c r="C14" s="372" t="s">
        <v>310</v>
      </c>
      <c r="D14" s="376">
        <v>3.56E-2</v>
      </c>
      <c r="E14" s="364">
        <f>E10*D14</f>
        <v>0</v>
      </c>
      <c r="F14" s="377" t="s">
        <v>541</v>
      </c>
      <c r="G14" s="360"/>
      <c r="H14" s="127"/>
      <c r="I14" s="127"/>
    </row>
    <row r="15" spans="1:10" ht="22.15" customHeight="1" x14ac:dyDescent="0.3">
      <c r="A15" s="446"/>
      <c r="B15" s="447"/>
      <c r="C15" s="372" t="s">
        <v>321</v>
      </c>
      <c r="D15" s="376">
        <v>1.01E-2</v>
      </c>
      <c r="E15" s="364">
        <f>E10*D15</f>
        <v>0</v>
      </c>
      <c r="F15" s="377" t="s">
        <v>541</v>
      </c>
      <c r="G15" s="360"/>
      <c r="H15" s="127"/>
      <c r="I15" s="127"/>
    </row>
    <row r="16" spans="1:10" ht="22.15" customHeight="1" x14ac:dyDescent="0.3">
      <c r="A16" s="446"/>
      <c r="B16" s="447"/>
      <c r="C16" s="372" t="s">
        <v>328</v>
      </c>
      <c r="D16" s="376">
        <v>3.5950000000000003E-2</v>
      </c>
      <c r="E16" s="389">
        <v>1435283.47042525</v>
      </c>
      <c r="F16" s="377" t="s">
        <v>542</v>
      </c>
      <c r="G16" s="360"/>
      <c r="H16" s="127"/>
      <c r="I16" s="127"/>
    </row>
    <row r="17" spans="1:9" ht="22.15" customHeight="1" x14ac:dyDescent="0.3">
      <c r="A17" s="446"/>
      <c r="B17" s="447"/>
      <c r="C17" s="372" t="s">
        <v>95</v>
      </c>
      <c r="D17" s="376">
        <v>0.13139999999999999</v>
      </c>
      <c r="E17" s="389">
        <v>188596.24801387783</v>
      </c>
      <c r="F17" s="378" t="s">
        <v>543</v>
      </c>
      <c r="G17" s="360"/>
      <c r="H17" s="127"/>
      <c r="I17" s="127"/>
    </row>
    <row r="18" spans="1:9" ht="22.15" customHeight="1" x14ac:dyDescent="0.3">
      <c r="A18" s="446"/>
      <c r="B18" s="447"/>
      <c r="C18" s="372" t="s">
        <v>312</v>
      </c>
      <c r="D18" s="376">
        <v>4.7500000000000001E-2</v>
      </c>
      <c r="E18" s="389">
        <v>1896410.7050124998</v>
      </c>
      <c r="F18" s="377" t="s">
        <v>542</v>
      </c>
      <c r="G18" s="363"/>
      <c r="H18" s="127"/>
      <c r="I18" s="127"/>
    </row>
    <row r="19" spans="1:9" ht="22.15" customHeight="1" x14ac:dyDescent="0.3">
      <c r="A19" s="446"/>
      <c r="B19" s="447"/>
      <c r="C19" s="372" t="s">
        <v>319</v>
      </c>
      <c r="D19" s="376">
        <v>2.3E-2</v>
      </c>
      <c r="E19" s="389">
        <v>918262.02558499994</v>
      </c>
      <c r="F19" s="377" t="s">
        <v>542</v>
      </c>
      <c r="G19" s="363"/>
      <c r="H19" s="127"/>
      <c r="I19" s="127"/>
    </row>
    <row r="20" spans="1:9" ht="22.15" customHeight="1" x14ac:dyDescent="0.3">
      <c r="A20" s="446"/>
      <c r="B20" s="447"/>
      <c r="C20" s="372" t="s">
        <v>316</v>
      </c>
      <c r="D20" s="376">
        <v>5.0000000000000001E-3</v>
      </c>
      <c r="E20" s="364">
        <f>(E5+E8+E11)*D20</f>
        <v>0</v>
      </c>
      <c r="F20" s="378" t="s">
        <v>547</v>
      </c>
      <c r="G20" s="360"/>
      <c r="H20" s="127"/>
      <c r="I20" s="127"/>
    </row>
    <row r="21" spans="1:9" s="131" customFormat="1" ht="22.15" customHeight="1" x14ac:dyDescent="0.3">
      <c r="A21" s="446"/>
      <c r="B21" s="447"/>
      <c r="C21" s="372" t="s">
        <v>408</v>
      </c>
      <c r="D21" s="376">
        <v>5.9999999999999995E-5</v>
      </c>
      <c r="E21" s="364">
        <f>E10*D21</f>
        <v>0</v>
      </c>
      <c r="F21" s="377" t="s">
        <v>541</v>
      </c>
      <c r="G21" s="360"/>
      <c r="H21" s="127"/>
      <c r="I21" s="130"/>
    </row>
    <row r="22" spans="1:9" s="131" customFormat="1" ht="22.15" customHeight="1" x14ac:dyDescent="0.3">
      <c r="A22" s="446"/>
      <c r="B22" s="447"/>
      <c r="C22" s="372" t="s">
        <v>416</v>
      </c>
      <c r="D22" s="376">
        <v>8.9999999999999998E-4</v>
      </c>
      <c r="E22" s="364">
        <f>E10*D22</f>
        <v>0</v>
      </c>
      <c r="F22" s="377" t="s">
        <v>541</v>
      </c>
      <c r="G22" s="360"/>
      <c r="H22" s="127"/>
      <c r="I22" s="130"/>
    </row>
    <row r="23" spans="1:9" ht="22.15" customHeight="1" x14ac:dyDescent="0.3">
      <c r="A23" s="446"/>
      <c r="B23" s="447"/>
      <c r="C23" s="383" t="s">
        <v>483</v>
      </c>
      <c r="D23" s="386"/>
      <c r="E23" s="384">
        <f>SUM(E11:E22)</f>
        <v>7674302.5612165481</v>
      </c>
      <c r="F23" s="385"/>
      <c r="G23" s="362"/>
      <c r="H23" s="130"/>
      <c r="I23" s="127"/>
    </row>
    <row r="24" spans="1:9" ht="22.15" customHeight="1" x14ac:dyDescent="0.3">
      <c r="A24" s="446"/>
      <c r="B24" s="444" t="s">
        <v>318</v>
      </c>
      <c r="C24" s="444"/>
      <c r="D24" s="387"/>
      <c r="E24" s="381">
        <f>E23+E10+E7</f>
        <v>7674302.5612165481</v>
      </c>
      <c r="F24" s="382"/>
      <c r="G24" s="362"/>
      <c r="H24" s="130"/>
      <c r="I24" s="127"/>
    </row>
    <row r="25" spans="1:9" ht="22.15" customHeight="1" x14ac:dyDescent="0.3">
      <c r="A25" s="445" t="s">
        <v>250</v>
      </c>
      <c r="B25" s="445"/>
      <c r="C25" s="445"/>
      <c r="D25" s="376">
        <v>0.08</v>
      </c>
      <c r="E25" s="364">
        <f>E24*D25</f>
        <v>613944.20489732386</v>
      </c>
      <c r="F25" s="375" t="s">
        <v>544</v>
      </c>
      <c r="G25" s="360"/>
      <c r="H25" s="127"/>
      <c r="I25" s="127"/>
    </row>
    <row r="26" spans="1:9" ht="22.15" customHeight="1" x14ac:dyDescent="0.3">
      <c r="A26" s="448" t="s">
        <v>184</v>
      </c>
      <c r="B26" s="448"/>
      <c r="C26" s="448"/>
      <c r="D26" s="376">
        <v>0.15</v>
      </c>
      <c r="E26" s="364">
        <f>(E10+E23+E25)*D26</f>
        <v>1243237.0149170808</v>
      </c>
      <c r="F26" s="375" t="s">
        <v>545</v>
      </c>
      <c r="G26" s="360"/>
      <c r="H26" s="127"/>
      <c r="I26" s="127"/>
    </row>
    <row r="27" spans="1:9" ht="22.15" customHeight="1" x14ac:dyDescent="0.3">
      <c r="A27" s="448" t="s">
        <v>324</v>
      </c>
      <c r="B27" s="448"/>
      <c r="C27" s="448"/>
      <c r="D27" s="374"/>
      <c r="E27" s="364">
        <f>SUM('내역(시설)'!M19)</f>
        <v>0</v>
      </c>
      <c r="F27" s="373"/>
      <c r="G27" s="360"/>
      <c r="H27" s="127"/>
      <c r="I27" s="127"/>
    </row>
    <row r="28" spans="1:9" s="131" customFormat="1" ht="22.15" customHeight="1" x14ac:dyDescent="0.3">
      <c r="A28" s="445" t="s">
        <v>231</v>
      </c>
      <c r="B28" s="445"/>
      <c r="C28" s="445"/>
      <c r="D28" s="372"/>
      <c r="E28" s="364">
        <f>' 가구집기완제품'!H11</f>
        <v>0</v>
      </c>
      <c r="F28" s="373"/>
      <c r="G28" s="360"/>
      <c r="H28" s="127"/>
      <c r="I28" s="130"/>
    </row>
    <row r="29" spans="1:9" ht="22.15" customHeight="1" x14ac:dyDescent="0.3">
      <c r="A29" s="445" t="s">
        <v>1</v>
      </c>
      <c r="B29" s="445"/>
      <c r="C29" s="445"/>
      <c r="D29" s="372"/>
      <c r="E29" s="364">
        <f>AV시스템완제품!G50</f>
        <v>0</v>
      </c>
      <c r="F29" s="373"/>
      <c r="G29" s="360"/>
      <c r="H29" s="127"/>
      <c r="I29" s="127"/>
    </row>
    <row r="30" spans="1:9" ht="22.15" customHeight="1" x14ac:dyDescent="0.3">
      <c r="A30" s="444" t="s">
        <v>313</v>
      </c>
      <c r="B30" s="444"/>
      <c r="C30" s="444"/>
      <c r="D30" s="380"/>
      <c r="E30" s="381">
        <f>E29+E28+E27+E26+E25+E24</f>
        <v>9531483.7810309529</v>
      </c>
      <c r="F30" s="382"/>
      <c r="G30" s="362"/>
      <c r="H30" s="130"/>
      <c r="I30" s="127"/>
    </row>
    <row r="31" spans="1:9" s="131" customFormat="1" ht="22.15" customHeight="1" x14ac:dyDescent="0.3">
      <c r="A31" s="445" t="s">
        <v>247</v>
      </c>
      <c r="B31" s="445"/>
      <c r="C31" s="445"/>
      <c r="D31" s="379">
        <v>0.1</v>
      </c>
      <c r="E31" s="365">
        <f>E30*D31</f>
        <v>953148.37810309534</v>
      </c>
      <c r="F31" s="373"/>
      <c r="G31" s="366"/>
      <c r="H31" s="127"/>
      <c r="I31" s="130"/>
    </row>
    <row r="32" spans="1:9" ht="46.5" customHeight="1" x14ac:dyDescent="0.3">
      <c r="A32" s="444" t="s">
        <v>186</v>
      </c>
      <c r="B32" s="444"/>
      <c r="C32" s="444"/>
      <c r="D32" s="380"/>
      <c r="E32" s="381">
        <f>SUM(E30:E31)</f>
        <v>10484632.159134049</v>
      </c>
      <c r="F32" s="388"/>
      <c r="G32" s="360"/>
      <c r="H32" s="127"/>
      <c r="I32" s="127"/>
    </row>
    <row r="33" spans="1:9" ht="22.15" customHeight="1" x14ac:dyDescent="0.3">
      <c r="A33" s="367"/>
      <c r="B33" s="368"/>
      <c r="C33" s="369"/>
      <c r="D33" s="369"/>
      <c r="E33" s="370"/>
      <c r="F33" s="368"/>
      <c r="G33" s="362"/>
      <c r="H33" s="130"/>
      <c r="I33" s="127"/>
    </row>
    <row r="34" spans="1:9" ht="22.15" customHeight="1" x14ac:dyDescent="0.3">
      <c r="A34" s="198"/>
      <c r="B34" s="197"/>
      <c r="C34" s="199"/>
      <c r="D34" s="199"/>
      <c r="E34" s="197"/>
      <c r="F34" s="197"/>
      <c r="G34" s="127"/>
      <c r="H34" s="127"/>
      <c r="I34" s="127"/>
    </row>
    <row r="35" spans="1:9" ht="22.15" customHeight="1" x14ac:dyDescent="0.3">
      <c r="A35" s="197"/>
      <c r="B35" s="197"/>
      <c r="C35" s="199"/>
      <c r="D35" s="199"/>
      <c r="E35" s="197"/>
      <c r="F35" s="197"/>
      <c r="G35" s="127"/>
      <c r="H35" s="127"/>
      <c r="I35" s="127"/>
    </row>
    <row r="36" spans="1:9" ht="22.15" customHeight="1" x14ac:dyDescent="0.3">
      <c r="A36" s="197"/>
      <c r="B36" s="197"/>
      <c r="C36" s="199"/>
      <c r="D36" s="199"/>
      <c r="E36" s="197"/>
      <c r="F36" s="197"/>
      <c r="G36" s="127"/>
      <c r="H36" s="127"/>
      <c r="I36" s="127"/>
    </row>
    <row r="37" spans="1:9" ht="22.15" customHeight="1" x14ac:dyDescent="0.3">
      <c r="A37" s="127"/>
      <c r="B37" s="127"/>
      <c r="C37" s="132"/>
      <c r="D37" s="132"/>
      <c r="E37" s="127"/>
      <c r="F37" s="127"/>
      <c r="G37" s="127"/>
      <c r="H37" s="127"/>
      <c r="I37" s="127"/>
    </row>
    <row r="38" spans="1:9" ht="22.15" customHeight="1" x14ac:dyDescent="0.3">
      <c r="A38" s="127"/>
      <c r="B38" s="127"/>
      <c r="C38" s="132"/>
      <c r="D38" s="132"/>
      <c r="E38" s="127"/>
      <c r="F38" s="127"/>
      <c r="G38" s="127"/>
      <c r="H38" s="127"/>
      <c r="I38" s="127"/>
    </row>
    <row r="39" spans="1:9" x14ac:dyDescent="0.3">
      <c r="A39" s="127"/>
      <c r="B39" s="127"/>
      <c r="C39" s="132"/>
      <c r="D39" s="132"/>
      <c r="E39" s="127"/>
      <c r="F39" s="127"/>
      <c r="G39" s="127"/>
      <c r="H39" s="127"/>
      <c r="I39" s="127"/>
    </row>
    <row r="40" spans="1:9" x14ac:dyDescent="0.3">
      <c r="A40" s="127"/>
      <c r="B40" s="127"/>
      <c r="C40" s="132"/>
      <c r="D40" s="132"/>
      <c r="E40" s="127"/>
      <c r="F40" s="127"/>
      <c r="G40" s="127"/>
      <c r="H40" s="127"/>
      <c r="I40" s="127"/>
    </row>
    <row r="41" spans="1:9" x14ac:dyDescent="0.3">
      <c r="A41" s="127"/>
      <c r="B41" s="127"/>
      <c r="C41" s="133"/>
      <c r="D41" s="133"/>
      <c r="E41" s="127"/>
      <c r="F41" s="127"/>
      <c r="G41" s="127"/>
      <c r="H41" s="127"/>
      <c r="I41" s="127"/>
    </row>
    <row r="42" spans="1:9" x14ac:dyDescent="0.3">
      <c r="A42" s="127"/>
      <c r="B42" s="127"/>
      <c r="C42" s="127"/>
      <c r="D42" s="127"/>
      <c r="E42" s="127"/>
      <c r="F42" s="127"/>
      <c r="G42" s="127"/>
      <c r="H42" s="127"/>
      <c r="I42" s="127"/>
    </row>
    <row r="43" spans="1:9" x14ac:dyDescent="0.3">
      <c r="A43" s="127"/>
      <c r="B43" s="127"/>
      <c r="C43" s="127"/>
      <c r="D43" s="127"/>
      <c r="E43" s="127"/>
      <c r="F43" s="127"/>
      <c r="G43" s="127"/>
      <c r="H43" s="127"/>
      <c r="I43" s="127"/>
    </row>
    <row r="44" spans="1:9" x14ac:dyDescent="0.3">
      <c r="A44" s="127"/>
      <c r="B44" s="127"/>
      <c r="C44" s="127"/>
      <c r="D44" s="127"/>
      <c r="E44" s="133"/>
      <c r="F44" s="127"/>
      <c r="G44" s="127"/>
      <c r="H44" s="127"/>
      <c r="I44" s="127"/>
    </row>
    <row r="45" spans="1:9" x14ac:dyDescent="0.3">
      <c r="A45" s="127"/>
      <c r="B45" s="134"/>
      <c r="C45" s="127"/>
      <c r="D45" s="127"/>
      <c r="E45" s="127"/>
      <c r="F45" s="127"/>
      <c r="G45" s="127"/>
      <c r="H45" s="127"/>
      <c r="I45" s="127"/>
    </row>
    <row r="46" spans="1:9" x14ac:dyDescent="0.3">
      <c r="A46" s="127"/>
      <c r="B46" s="127"/>
      <c r="C46" s="133"/>
      <c r="D46" s="133"/>
      <c r="E46" s="127"/>
      <c r="F46" s="127"/>
      <c r="G46" s="127"/>
      <c r="H46" s="127"/>
      <c r="I46" s="127"/>
    </row>
    <row r="47" spans="1:9" x14ac:dyDescent="0.3">
      <c r="A47" s="127"/>
      <c r="B47" s="127"/>
      <c r="C47" s="127"/>
      <c r="D47" s="127"/>
      <c r="E47" s="127"/>
      <c r="F47" s="127"/>
      <c r="G47" s="127"/>
      <c r="H47" s="127"/>
    </row>
    <row r="48" spans="1:9" x14ac:dyDescent="0.3">
      <c r="G48" s="127"/>
      <c r="H48" s="127"/>
    </row>
  </sheetData>
  <mergeCells count="16">
    <mergeCell ref="B24:C24"/>
    <mergeCell ref="A25:C25"/>
    <mergeCell ref="A5:A24"/>
    <mergeCell ref="B11:B23"/>
    <mergeCell ref="A32:C32"/>
    <mergeCell ref="A26:C26"/>
    <mergeCell ref="A27:C27"/>
    <mergeCell ref="A30:C30"/>
    <mergeCell ref="A31:C31"/>
    <mergeCell ref="A28:C28"/>
    <mergeCell ref="A29:C29"/>
    <mergeCell ref="D3:E3"/>
    <mergeCell ref="F3:F4"/>
    <mergeCell ref="A3:C4"/>
    <mergeCell ref="B5:B7"/>
    <mergeCell ref="B8:B10"/>
  </mergeCells>
  <phoneticPr fontId="27" type="noConversion"/>
  <pageMargins left="0.59041666984558105" right="0.39361110329627991" top="0.39361110329627991" bottom="0.19680555164813995" header="0.19680555164813995" footer="0.19680555164813995"/>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T157"/>
  <sheetViews>
    <sheetView view="pageBreakPreview" topLeftCell="A64" zoomScaleNormal="100" zoomScaleSheetLayoutView="100" workbookViewId="0">
      <selection activeCell="D14" sqref="D14"/>
    </sheetView>
  </sheetViews>
  <sheetFormatPr defaultColWidth="8.88671875" defaultRowHeight="30" customHeight="1" x14ac:dyDescent="0.15"/>
  <cols>
    <col min="1" max="1" width="5.77734375" style="67" customWidth="1"/>
    <col min="2" max="2" width="26.88671875" style="76" customWidth="1"/>
    <col min="3" max="3" width="18.77734375" style="68" customWidth="1"/>
    <col min="4" max="4" width="4.21875" style="16" customWidth="1"/>
    <col min="5" max="5" width="6.77734375" style="69" customWidth="1"/>
    <col min="6" max="6" width="21.5546875" style="16" hidden="1" customWidth="1"/>
    <col min="7" max="7" width="10.77734375" style="14" customWidth="1"/>
    <col min="8" max="8" width="11.77734375" style="14" customWidth="1"/>
    <col min="9" max="9" width="10.77734375" style="14" customWidth="1"/>
    <col min="10" max="10" width="11.77734375" style="14" customWidth="1"/>
    <col min="11" max="11" width="9.77734375" style="14" customWidth="1"/>
    <col min="12" max="12" width="10.77734375" style="14" customWidth="1"/>
    <col min="13" max="13" width="11.77734375" style="14" customWidth="1"/>
    <col min="14" max="14" width="9.6640625" style="76" customWidth="1"/>
    <col min="15" max="15" width="8" style="3" hidden="1" customWidth="1"/>
    <col min="16" max="16384" width="8.88671875" style="3"/>
  </cols>
  <sheetData>
    <row r="1" spans="1:14" s="27" customFormat="1" ht="24.95" customHeight="1" x14ac:dyDescent="0.15">
      <c r="A1" s="454" t="s">
        <v>88</v>
      </c>
      <c r="B1" s="454"/>
      <c r="C1" s="454"/>
      <c r="D1" s="454"/>
      <c r="E1" s="454"/>
      <c r="F1" s="454"/>
      <c r="G1" s="454"/>
      <c r="H1" s="454"/>
      <c r="I1" s="454"/>
      <c r="J1" s="454"/>
      <c r="K1" s="454"/>
      <c r="L1" s="454"/>
      <c r="M1" s="454"/>
      <c r="N1" s="454"/>
    </row>
    <row r="2" spans="1:14" s="28" customFormat="1" ht="24.95" customHeight="1" x14ac:dyDescent="0.15">
      <c r="A2" s="67" t="str">
        <f>"◐ "&amp;표지!A6</f>
        <v>◐ 육군교육사령부 원격교육과  스튜디오 교체사업</v>
      </c>
      <c r="B2" s="76"/>
      <c r="C2" s="68"/>
      <c r="D2" s="16"/>
      <c r="E2" s="69"/>
      <c r="F2" s="16"/>
      <c r="G2" s="14"/>
      <c r="H2" s="14"/>
      <c r="I2" s="14"/>
      <c r="J2" s="14"/>
      <c r="K2" s="14"/>
      <c r="L2" s="14"/>
      <c r="M2" s="14"/>
      <c r="N2" s="75"/>
    </row>
    <row r="3" spans="1:14" s="29" customFormat="1" ht="24.95" customHeight="1" x14ac:dyDescent="0.15">
      <c r="A3" s="455" t="s">
        <v>152</v>
      </c>
      <c r="B3" s="457" t="s">
        <v>485</v>
      </c>
      <c r="C3" s="459" t="s">
        <v>484</v>
      </c>
      <c r="D3" s="461" t="s">
        <v>138</v>
      </c>
      <c r="E3" s="463" t="s">
        <v>151</v>
      </c>
      <c r="F3" s="62"/>
      <c r="G3" s="449" t="s">
        <v>488</v>
      </c>
      <c r="H3" s="449"/>
      <c r="I3" s="449" t="s">
        <v>486</v>
      </c>
      <c r="J3" s="449"/>
      <c r="K3" s="449" t="s">
        <v>490</v>
      </c>
      <c r="L3" s="449"/>
      <c r="M3" s="450" t="s">
        <v>473</v>
      </c>
      <c r="N3" s="452" t="s">
        <v>153</v>
      </c>
    </row>
    <row r="4" spans="1:14" s="29" customFormat="1" ht="24.95" customHeight="1" x14ac:dyDescent="0.15">
      <c r="A4" s="456"/>
      <c r="B4" s="458"/>
      <c r="C4" s="460"/>
      <c r="D4" s="462"/>
      <c r="E4" s="464"/>
      <c r="F4" s="63"/>
      <c r="G4" s="150" t="s">
        <v>471</v>
      </c>
      <c r="H4" s="151" t="s">
        <v>475</v>
      </c>
      <c r="I4" s="150" t="s">
        <v>471</v>
      </c>
      <c r="J4" s="151" t="s">
        <v>475</v>
      </c>
      <c r="K4" s="150" t="s">
        <v>471</v>
      </c>
      <c r="L4" s="151" t="s">
        <v>475</v>
      </c>
      <c r="M4" s="451"/>
      <c r="N4" s="453"/>
    </row>
    <row r="5" spans="1:14" s="30" customFormat="1" ht="24.95" customHeight="1" x14ac:dyDescent="0.15">
      <c r="A5" s="51"/>
      <c r="B5" s="122" t="s">
        <v>157</v>
      </c>
      <c r="C5" s="55"/>
      <c r="D5" s="56"/>
      <c r="E5" s="57"/>
      <c r="F5" s="64"/>
      <c r="G5" s="152"/>
      <c r="H5" s="153"/>
      <c r="I5" s="58"/>
      <c r="J5" s="153"/>
      <c r="K5" s="58"/>
      <c r="L5" s="153"/>
      <c r="M5" s="153"/>
      <c r="N5" s="53"/>
    </row>
    <row r="6" spans="1:14" s="30" customFormat="1" ht="24.95" customHeight="1" x14ac:dyDescent="0.15">
      <c r="A6" s="229" t="str">
        <f>A21</f>
        <v>가</v>
      </c>
      <c r="B6" s="230" t="str">
        <f>B21</f>
        <v>가설작업</v>
      </c>
      <c r="C6" s="55"/>
      <c r="D6" s="56" t="s">
        <v>149</v>
      </c>
      <c r="E6" s="57">
        <v>1</v>
      </c>
      <c r="F6" s="64"/>
      <c r="G6" s="152"/>
      <c r="H6" s="153">
        <f>H28</f>
        <v>0</v>
      </c>
      <c r="I6" s="58"/>
      <c r="J6" s="153">
        <f>J28</f>
        <v>0</v>
      </c>
      <c r="K6" s="58"/>
      <c r="L6" s="153">
        <f>L28</f>
        <v>0</v>
      </c>
      <c r="M6" s="153">
        <f>M28</f>
        <v>0</v>
      </c>
      <c r="N6" s="53"/>
    </row>
    <row r="7" spans="1:14" s="30" customFormat="1" ht="24.95" customHeight="1" x14ac:dyDescent="0.15">
      <c r="A7" s="229" t="str">
        <f>A30</f>
        <v>나</v>
      </c>
      <c r="B7" s="230" t="str">
        <f>B30</f>
        <v>철거공사</v>
      </c>
      <c r="C7" s="55"/>
      <c r="D7" s="56" t="s">
        <v>149</v>
      </c>
      <c r="E7" s="57">
        <v>1</v>
      </c>
      <c r="F7" s="64"/>
      <c r="G7" s="152"/>
      <c r="H7" s="153">
        <f>H34</f>
        <v>0</v>
      </c>
      <c r="I7" s="58"/>
      <c r="J7" s="153">
        <f>J34</f>
        <v>0</v>
      </c>
      <c r="K7" s="58"/>
      <c r="L7" s="153">
        <f>L34</f>
        <v>0</v>
      </c>
      <c r="M7" s="153">
        <f>M34</f>
        <v>0</v>
      </c>
      <c r="N7" s="53"/>
    </row>
    <row r="8" spans="1:14" s="30" customFormat="1" ht="24.95" customHeight="1" x14ac:dyDescent="0.15">
      <c r="A8" s="229" t="str">
        <f>A36</f>
        <v>다</v>
      </c>
      <c r="B8" s="230" t="str">
        <f>B36</f>
        <v>스튜디오</v>
      </c>
      <c r="C8" s="55"/>
      <c r="D8" s="56"/>
      <c r="E8" s="57"/>
      <c r="F8" s="64"/>
      <c r="G8" s="152"/>
      <c r="H8" s="153"/>
      <c r="I8" s="58"/>
      <c r="J8" s="153"/>
      <c r="K8" s="58"/>
      <c r="L8" s="153"/>
      <c r="M8" s="153"/>
      <c r="N8" s="53"/>
    </row>
    <row r="9" spans="1:14" s="30" customFormat="1" ht="24.95" customHeight="1" x14ac:dyDescent="0.15">
      <c r="A9" s="229" t="str">
        <f>A37</f>
        <v>1)</v>
      </c>
      <c r="B9" s="230" t="str">
        <f>B37</f>
        <v>스튜디오</v>
      </c>
      <c r="C9" s="55"/>
      <c r="D9" s="56" t="s">
        <v>149</v>
      </c>
      <c r="E9" s="57">
        <v>1</v>
      </c>
      <c r="F9" s="64"/>
      <c r="G9" s="152"/>
      <c r="H9" s="153">
        <f>H50</f>
        <v>0</v>
      </c>
      <c r="I9" s="58"/>
      <c r="J9" s="153">
        <f>J50</f>
        <v>0</v>
      </c>
      <c r="K9" s="58"/>
      <c r="L9" s="153">
        <f>L50</f>
        <v>0</v>
      </c>
      <c r="M9" s="153">
        <f>M50</f>
        <v>0</v>
      </c>
      <c r="N9" s="53"/>
    </row>
    <row r="10" spans="1:14" s="30" customFormat="1" ht="24.95" customHeight="1" x14ac:dyDescent="0.15">
      <c r="A10" s="229" t="str">
        <f>A52</f>
        <v>2)</v>
      </c>
      <c r="B10" s="230" t="str">
        <f>B52</f>
        <v>조정실</v>
      </c>
      <c r="C10" s="55"/>
      <c r="D10" s="56" t="s">
        <v>149</v>
      </c>
      <c r="E10" s="57">
        <v>1</v>
      </c>
      <c r="F10" s="64"/>
      <c r="G10" s="152"/>
      <c r="H10" s="153">
        <f>H68</f>
        <v>0</v>
      </c>
      <c r="I10" s="58"/>
      <c r="J10" s="153">
        <f>J68</f>
        <v>0</v>
      </c>
      <c r="K10" s="58"/>
      <c r="L10" s="153">
        <f>L68</f>
        <v>0</v>
      </c>
      <c r="M10" s="153">
        <f>M68</f>
        <v>0</v>
      </c>
      <c r="N10" s="53"/>
    </row>
    <row r="11" spans="1:14" s="30" customFormat="1" ht="24.95" customHeight="1" x14ac:dyDescent="0.15">
      <c r="A11" s="229" t="str">
        <f>A70</f>
        <v>3)</v>
      </c>
      <c r="B11" s="230" t="str">
        <f>B70</f>
        <v>냉난방기</v>
      </c>
      <c r="C11" s="55"/>
      <c r="D11" s="56" t="s">
        <v>149</v>
      </c>
      <c r="E11" s="57">
        <v>1</v>
      </c>
      <c r="F11" s="64"/>
      <c r="G11" s="152"/>
      <c r="H11" s="153">
        <f>H74</f>
        <v>0</v>
      </c>
      <c r="I11" s="58"/>
      <c r="J11" s="153">
        <f>J74</f>
        <v>0</v>
      </c>
      <c r="K11" s="58"/>
      <c r="L11" s="153">
        <f>L74</f>
        <v>0</v>
      </c>
      <c r="M11" s="153">
        <f>M74</f>
        <v>0</v>
      </c>
      <c r="N11" s="53"/>
    </row>
    <row r="12" spans="1:14" s="30" customFormat="1" ht="24.95" customHeight="1" x14ac:dyDescent="0.15">
      <c r="A12" s="229"/>
      <c r="B12" s="230"/>
      <c r="C12" s="279"/>
      <c r="D12" s="56"/>
      <c r="E12" s="57"/>
      <c r="F12" s="64"/>
      <c r="G12" s="152"/>
      <c r="H12" s="153"/>
      <c r="I12" s="58"/>
      <c r="J12" s="153"/>
      <c r="K12" s="58"/>
      <c r="L12" s="153"/>
      <c r="M12" s="153"/>
      <c r="N12" s="53"/>
    </row>
    <row r="13" spans="1:14" s="30" customFormat="1" ht="24.95" customHeight="1" x14ac:dyDescent="0.15">
      <c r="A13" s="229"/>
      <c r="B13" s="230"/>
      <c r="C13" s="279"/>
      <c r="D13" s="56"/>
      <c r="E13" s="57"/>
      <c r="F13" s="64"/>
      <c r="G13" s="152"/>
      <c r="H13" s="153"/>
      <c r="I13" s="58"/>
      <c r="J13" s="153"/>
      <c r="K13" s="58"/>
      <c r="L13" s="153"/>
      <c r="M13" s="153"/>
      <c r="N13" s="53"/>
    </row>
    <row r="14" spans="1:14" s="30" customFormat="1" ht="24.95" customHeight="1" x14ac:dyDescent="0.15">
      <c r="A14" s="229"/>
      <c r="B14" s="230"/>
      <c r="C14" s="279"/>
      <c r="D14" s="56"/>
      <c r="E14" s="57"/>
      <c r="F14" s="64"/>
      <c r="G14" s="152"/>
      <c r="H14" s="153"/>
      <c r="I14" s="58"/>
      <c r="J14" s="153"/>
      <c r="K14" s="58"/>
      <c r="L14" s="153"/>
      <c r="M14" s="153"/>
      <c r="N14" s="53"/>
    </row>
    <row r="15" spans="1:14" s="30" customFormat="1" ht="24.95" customHeight="1" x14ac:dyDescent="0.15">
      <c r="A15" s="229"/>
      <c r="B15" s="230"/>
      <c r="C15" s="279"/>
      <c r="D15" s="56"/>
      <c r="E15" s="57"/>
      <c r="F15" s="64"/>
      <c r="G15" s="152"/>
      <c r="H15" s="153"/>
      <c r="I15" s="58"/>
      <c r="J15" s="153"/>
      <c r="K15" s="58"/>
      <c r="L15" s="153"/>
      <c r="M15" s="153"/>
      <c r="N15" s="53"/>
    </row>
    <row r="16" spans="1:14" s="30" customFormat="1" ht="24.95" customHeight="1" x14ac:dyDescent="0.15">
      <c r="A16" s="229"/>
      <c r="B16" s="230"/>
      <c r="C16" s="279"/>
      <c r="D16" s="56"/>
      <c r="E16" s="57"/>
      <c r="F16" s="64"/>
      <c r="G16" s="152"/>
      <c r="H16" s="153"/>
      <c r="I16" s="58"/>
      <c r="J16" s="153"/>
      <c r="K16" s="58"/>
      <c r="L16" s="153"/>
      <c r="M16" s="153"/>
      <c r="N16" s="53"/>
    </row>
    <row r="17" spans="1:20" s="30" customFormat="1" ht="24.95" customHeight="1" x14ac:dyDescent="0.15">
      <c r="A17" s="229"/>
      <c r="B17" s="230"/>
      <c r="C17" s="279"/>
      <c r="D17" s="56"/>
      <c r="E17" s="57"/>
      <c r="F17" s="64"/>
      <c r="G17" s="152"/>
      <c r="H17" s="153"/>
      <c r="I17" s="58"/>
      <c r="J17" s="153"/>
      <c r="K17" s="58"/>
      <c r="L17" s="153"/>
      <c r="M17" s="153"/>
      <c r="N17" s="53"/>
    </row>
    <row r="18" spans="1:20" s="30" customFormat="1" ht="24.95" customHeight="1" x14ac:dyDescent="0.15">
      <c r="A18" s="226"/>
      <c r="B18" s="227" t="s">
        <v>336</v>
      </c>
      <c r="C18" s="228"/>
      <c r="D18" s="200"/>
      <c r="E18" s="201"/>
      <c r="F18" s="202"/>
      <c r="G18" s="203"/>
      <c r="H18" s="204">
        <f>SUM(H6:H17)</f>
        <v>0</v>
      </c>
      <c r="I18" s="205"/>
      <c r="J18" s="204">
        <f>SUM(J6:J17)</f>
        <v>0</v>
      </c>
      <c r="K18" s="205"/>
      <c r="L18" s="204">
        <f>SUM(L6:L17)</f>
        <v>0</v>
      </c>
      <c r="M18" s="204">
        <f>SUM(M6:M17)</f>
        <v>0</v>
      </c>
      <c r="N18" s="206"/>
      <c r="O18" s="33"/>
      <c r="P18" s="33"/>
      <c r="Q18" s="33"/>
      <c r="R18" s="33"/>
      <c r="S18" s="33"/>
    </row>
    <row r="19" spans="1:20" s="30" customFormat="1" ht="24.95" customHeight="1" x14ac:dyDescent="0.15">
      <c r="A19" s="229" t="s">
        <v>205</v>
      </c>
      <c r="B19" s="230" t="s">
        <v>324</v>
      </c>
      <c r="C19" s="55"/>
      <c r="D19" s="56" t="s">
        <v>149</v>
      </c>
      <c r="E19" s="57">
        <v>1</v>
      </c>
      <c r="F19" s="64"/>
      <c r="G19" s="152"/>
      <c r="H19" s="153">
        <f>H80</f>
        <v>0</v>
      </c>
      <c r="I19" s="58"/>
      <c r="J19" s="153">
        <f>J80</f>
        <v>0</v>
      </c>
      <c r="K19" s="58"/>
      <c r="L19" s="153">
        <f>L80</f>
        <v>0</v>
      </c>
      <c r="M19" s="153">
        <f>M80</f>
        <v>0</v>
      </c>
      <c r="N19" s="53"/>
    </row>
    <row r="20" spans="1:20" s="30" customFormat="1" ht="24.95" customHeight="1" x14ac:dyDescent="0.15">
      <c r="A20" s="229"/>
      <c r="B20" s="230"/>
      <c r="C20" s="55"/>
      <c r="D20" s="56"/>
      <c r="E20" s="57"/>
      <c r="F20" s="64"/>
      <c r="G20" s="152"/>
      <c r="H20" s="153"/>
      <c r="I20" s="58"/>
      <c r="J20" s="153"/>
      <c r="K20" s="58"/>
      <c r="L20" s="153"/>
      <c r="M20" s="153"/>
      <c r="N20" s="53"/>
      <c r="T20" s="33"/>
    </row>
    <row r="21" spans="1:20" s="30" customFormat="1" ht="24.95" customHeight="1" x14ac:dyDescent="0.15">
      <c r="A21" s="51" t="s">
        <v>208</v>
      </c>
      <c r="B21" s="122" t="s">
        <v>337</v>
      </c>
      <c r="C21" s="55"/>
      <c r="D21" s="56"/>
      <c r="E21" s="57"/>
      <c r="F21" s="64"/>
      <c r="G21" s="152"/>
      <c r="H21" s="153"/>
      <c r="I21" s="58"/>
      <c r="J21" s="153"/>
      <c r="K21" s="58"/>
      <c r="L21" s="153"/>
      <c r="M21" s="153"/>
      <c r="N21" s="53"/>
    </row>
    <row r="22" spans="1:20" s="30" customFormat="1" ht="24.95" customHeight="1" x14ac:dyDescent="0.15">
      <c r="A22" s="51"/>
      <c r="B22" s="58" t="s">
        <v>164</v>
      </c>
      <c r="C22" s="55">
        <v>0</v>
      </c>
      <c r="D22" s="56" t="s">
        <v>146</v>
      </c>
      <c r="E22" s="59">
        <v>110</v>
      </c>
      <c r="F22" s="64" t="str">
        <f t="shared" ref="F22:F26" si="0">CONCATENATE(B22,C22,D22)</f>
        <v>먹매김0㎡</v>
      </c>
      <c r="G22" s="152">
        <v>0</v>
      </c>
      <c r="H22" s="153">
        <f>INT($E22*G22)</f>
        <v>0</v>
      </c>
      <c r="I22" s="58">
        <f>일위!J5</f>
        <v>0</v>
      </c>
      <c r="J22" s="153">
        <f>I22*E22</f>
        <v>0</v>
      </c>
      <c r="K22" s="58">
        <f>일위목록!J4</f>
        <v>0</v>
      </c>
      <c r="L22" s="153">
        <f>INT($E22*K22)</f>
        <v>0</v>
      </c>
      <c r="M22" s="154">
        <f>H22+J22+L22</f>
        <v>0</v>
      </c>
      <c r="N22" s="54" t="str">
        <f>일위목록!B4</f>
        <v>제001호표</v>
      </c>
    </row>
    <row r="23" spans="1:20" s="30" customFormat="1" ht="24.95" customHeight="1" x14ac:dyDescent="0.15">
      <c r="A23" s="51"/>
      <c r="B23" s="58" t="s">
        <v>177</v>
      </c>
      <c r="C23" s="55" t="s">
        <v>405</v>
      </c>
      <c r="D23" s="56" t="s">
        <v>146</v>
      </c>
      <c r="E23" s="59">
        <v>110</v>
      </c>
      <c r="F23" s="64" t="str">
        <f t="shared" si="0"/>
        <v>보양PE 탑지㎡</v>
      </c>
      <c r="G23" s="152"/>
      <c r="H23" s="153">
        <f>G23*E23</f>
        <v>0</v>
      </c>
      <c r="I23" s="58"/>
      <c r="J23" s="153">
        <f>I23*E23</f>
        <v>0</v>
      </c>
      <c r="K23" s="58">
        <v>0</v>
      </c>
      <c r="L23" s="153">
        <f>INT($E23*K23)</f>
        <v>0</v>
      </c>
      <c r="M23" s="154">
        <f t="shared" ref="M23:M26" si="1">H23+J23+L23</f>
        <v>0</v>
      </c>
      <c r="N23" s="54" t="str">
        <f>일위목록!B5</f>
        <v>제002호표</v>
      </c>
    </row>
    <row r="24" spans="1:20" s="30" customFormat="1" ht="24.95" customHeight="1" x14ac:dyDescent="0.15">
      <c r="A24" s="51"/>
      <c r="B24" s="58" t="s">
        <v>327</v>
      </c>
      <c r="C24" s="55">
        <v>0</v>
      </c>
      <c r="D24" s="56" t="s">
        <v>146</v>
      </c>
      <c r="E24" s="59">
        <v>110</v>
      </c>
      <c r="F24" s="64" t="str">
        <f t="shared" si="0"/>
        <v>현장정리0㎡</v>
      </c>
      <c r="G24" s="152">
        <f>일위목록!F6</f>
        <v>0</v>
      </c>
      <c r="H24" s="153">
        <f>INT($E24*G24)</f>
        <v>0</v>
      </c>
      <c r="I24" s="58">
        <f>일위목록!H6</f>
        <v>0</v>
      </c>
      <c r="J24" s="153">
        <f>I24*E24</f>
        <v>0</v>
      </c>
      <c r="K24" s="58">
        <f>일위목록!J6</f>
        <v>0</v>
      </c>
      <c r="L24" s="153">
        <f>INT($E24*K24)</f>
        <v>0</v>
      </c>
      <c r="M24" s="154">
        <f t="shared" si="1"/>
        <v>0</v>
      </c>
      <c r="N24" s="54" t="str">
        <f>일위목록!B6</f>
        <v>제003호표</v>
      </c>
    </row>
    <row r="25" spans="1:20" s="33" customFormat="1" ht="24.95" customHeight="1" x14ac:dyDescent="0.15">
      <c r="A25" s="51"/>
      <c r="B25" s="58" t="s">
        <v>515</v>
      </c>
      <c r="C25" s="55" t="s">
        <v>303</v>
      </c>
      <c r="D25" s="56" t="s">
        <v>139</v>
      </c>
      <c r="E25" s="59">
        <f>'물량(시설)'!E32</f>
        <v>8</v>
      </c>
      <c r="F25" s="64" t="str">
        <f t="shared" si="0"/>
        <v>강관 조립말비계(이동식) 설치 및 해체3개월 기준. 높이 2mEA</v>
      </c>
      <c r="G25" s="152">
        <f>일위목록!F8</f>
        <v>0</v>
      </c>
      <c r="H25" s="153">
        <f>G25*E25</f>
        <v>0</v>
      </c>
      <c r="I25" s="58">
        <f>일위목록!H8</f>
        <v>0</v>
      </c>
      <c r="J25" s="153">
        <f>I25*E25</f>
        <v>0</v>
      </c>
      <c r="K25" s="58">
        <f>일위목록!J8</f>
        <v>0</v>
      </c>
      <c r="L25" s="153">
        <f>INT($E25*K25)</f>
        <v>0</v>
      </c>
      <c r="M25" s="154">
        <f t="shared" si="1"/>
        <v>0</v>
      </c>
      <c r="N25" s="54" t="str">
        <f>일위목록!B8</f>
        <v>제005호표</v>
      </c>
      <c r="O25" s="30"/>
      <c r="P25" s="30"/>
      <c r="Q25" s="30"/>
      <c r="R25" s="30"/>
      <c r="S25" s="30"/>
      <c r="T25" s="30"/>
    </row>
    <row r="26" spans="1:20" s="30" customFormat="1" ht="24.95" customHeight="1" x14ac:dyDescent="0.15">
      <c r="A26" s="51"/>
      <c r="B26" s="58" t="s">
        <v>385</v>
      </c>
      <c r="C26" s="55">
        <v>0</v>
      </c>
      <c r="D26" s="56" t="s">
        <v>146</v>
      </c>
      <c r="E26" s="59">
        <v>110</v>
      </c>
      <c r="F26" s="64" t="str">
        <f t="shared" si="0"/>
        <v>입주청소0㎡</v>
      </c>
      <c r="G26" s="152">
        <f>일위목록!F7</f>
        <v>0</v>
      </c>
      <c r="H26" s="153">
        <f>INT($E26*G26)</f>
        <v>0</v>
      </c>
      <c r="I26" s="58">
        <f>일위목록!H7</f>
        <v>0</v>
      </c>
      <c r="J26" s="153">
        <f>I26*E26</f>
        <v>0</v>
      </c>
      <c r="K26" s="58">
        <f>일위목록!J7</f>
        <v>0</v>
      </c>
      <c r="L26" s="153">
        <f>INT($E26*K26)</f>
        <v>0</v>
      </c>
      <c r="M26" s="154">
        <f t="shared" si="1"/>
        <v>0</v>
      </c>
      <c r="N26" s="54" t="str">
        <f>일위목록!B7</f>
        <v>제004호표</v>
      </c>
    </row>
    <row r="27" spans="1:20" s="30" customFormat="1" ht="24.95" customHeight="1" x14ac:dyDescent="0.15">
      <c r="A27" s="51"/>
      <c r="B27" s="58"/>
      <c r="C27" s="55"/>
      <c r="D27" s="56"/>
      <c r="E27" s="59"/>
      <c r="F27" s="64"/>
      <c r="G27" s="152"/>
      <c r="H27" s="153"/>
      <c r="I27" s="58"/>
      <c r="J27" s="153"/>
      <c r="K27" s="58"/>
      <c r="L27" s="153"/>
      <c r="M27" s="155"/>
      <c r="N27" s="54"/>
    </row>
    <row r="28" spans="1:20" s="30" customFormat="1" ht="24.95" customHeight="1" x14ac:dyDescent="0.15">
      <c r="A28" s="226"/>
      <c r="B28" s="227" t="s">
        <v>344</v>
      </c>
      <c r="C28" s="228"/>
      <c r="D28" s="200"/>
      <c r="E28" s="201"/>
      <c r="F28" s="202"/>
      <c r="G28" s="203"/>
      <c r="H28" s="204">
        <f>H26+H25+H24+H23+H22</f>
        <v>0</v>
      </c>
      <c r="I28" s="205"/>
      <c r="J28" s="204">
        <f>J26+J25+J24+J23+J22</f>
        <v>0</v>
      </c>
      <c r="K28" s="205"/>
      <c r="L28" s="204">
        <f>SUM(L22:L27)</f>
        <v>0</v>
      </c>
      <c r="M28" s="204">
        <f>M26+M25+M24+M23+M22</f>
        <v>0</v>
      </c>
      <c r="N28" s="206"/>
      <c r="O28" s="33"/>
      <c r="P28" s="33"/>
      <c r="Q28" s="33"/>
      <c r="R28" s="33"/>
      <c r="S28" s="33"/>
    </row>
    <row r="29" spans="1:20" s="30" customFormat="1" ht="24.95" customHeight="1" x14ac:dyDescent="0.15">
      <c r="A29" s="51"/>
      <c r="B29" s="58"/>
      <c r="C29" s="55"/>
      <c r="D29" s="56"/>
      <c r="E29" s="59"/>
      <c r="F29" s="64"/>
      <c r="G29" s="152"/>
      <c r="H29" s="153"/>
      <c r="I29" s="58"/>
      <c r="J29" s="153"/>
      <c r="K29" s="58"/>
      <c r="L29" s="153"/>
      <c r="M29" s="155"/>
      <c r="N29" s="54"/>
    </row>
    <row r="30" spans="1:20" s="30" customFormat="1" ht="24.95" customHeight="1" x14ac:dyDescent="0.15">
      <c r="A30" s="111" t="s">
        <v>162</v>
      </c>
      <c r="B30" s="74" t="s">
        <v>381</v>
      </c>
      <c r="C30" s="55" t="s">
        <v>82</v>
      </c>
      <c r="D30" s="56" t="s">
        <v>154</v>
      </c>
      <c r="E30" s="59"/>
      <c r="F30" s="64"/>
      <c r="G30" s="152"/>
      <c r="H30" s="153"/>
      <c r="I30" s="58"/>
      <c r="J30" s="153"/>
      <c r="K30" s="58"/>
      <c r="L30" s="153"/>
      <c r="M30" s="154"/>
      <c r="N30" s="53"/>
      <c r="T30" s="33"/>
    </row>
    <row r="31" spans="1:20" s="30" customFormat="1" ht="24.95" customHeight="1" x14ac:dyDescent="0.15">
      <c r="A31" s="51"/>
      <c r="B31" s="115" t="s">
        <v>499</v>
      </c>
      <c r="C31" s="55" t="s">
        <v>121</v>
      </c>
      <c r="D31" s="136" t="s">
        <v>182</v>
      </c>
      <c r="E31" s="59">
        <v>4</v>
      </c>
      <c r="F31" s="64" t="str">
        <f>CONCATENATE(B31,C31,D31)</f>
        <v>내선전공전기철거, 2인*2일인</v>
      </c>
      <c r="G31" s="152"/>
      <c r="H31" s="153">
        <f>INT($E31*G31)</f>
        <v>0</v>
      </c>
      <c r="I31" s="58">
        <f>노임!E16</f>
        <v>0</v>
      </c>
      <c r="J31" s="153">
        <f>I31*E31</f>
        <v>0</v>
      </c>
      <c r="K31" s="58"/>
      <c r="L31" s="153">
        <f>INT($E31*K31)</f>
        <v>0</v>
      </c>
      <c r="M31" s="154">
        <f>H31+J31+L31</f>
        <v>0</v>
      </c>
      <c r="N31" s="54" t="s">
        <v>449</v>
      </c>
      <c r="O31" s="30" t="s">
        <v>182</v>
      </c>
    </row>
    <row r="32" spans="1:20" s="30" customFormat="1" ht="24.95" customHeight="1" x14ac:dyDescent="0.15">
      <c r="A32" s="51"/>
      <c r="B32" s="115" t="s">
        <v>498</v>
      </c>
      <c r="C32" s="55" t="s">
        <v>123</v>
      </c>
      <c r="D32" s="136" t="s">
        <v>182</v>
      </c>
      <c r="E32" s="59">
        <v>36</v>
      </c>
      <c r="F32" s="64" t="str">
        <f>CONCATENATE(B32,C32,D32)</f>
        <v>특별인부시설철거, 6인*6일인</v>
      </c>
      <c r="G32" s="152"/>
      <c r="H32" s="153">
        <f>INT($E32*G32)</f>
        <v>0</v>
      </c>
      <c r="I32" s="58">
        <f>노임!E6</f>
        <v>0</v>
      </c>
      <c r="J32" s="153">
        <f>I32*E32</f>
        <v>0</v>
      </c>
      <c r="K32" s="58"/>
      <c r="L32" s="153">
        <f>INT($E32*K32)</f>
        <v>0</v>
      </c>
      <c r="M32" s="154">
        <f>H32+J32+L32</f>
        <v>0</v>
      </c>
      <c r="N32" s="54" t="s">
        <v>453</v>
      </c>
      <c r="O32" s="30" t="s">
        <v>182</v>
      </c>
    </row>
    <row r="33" spans="1:20" s="30" customFormat="1" ht="24.95" customHeight="1" x14ac:dyDescent="0.15">
      <c r="A33" s="51"/>
      <c r="B33" s="115"/>
      <c r="C33" s="55"/>
      <c r="D33" s="136"/>
      <c r="E33" s="59"/>
      <c r="F33" s="64"/>
      <c r="G33" s="152"/>
      <c r="H33" s="153"/>
      <c r="I33" s="58"/>
      <c r="J33" s="153"/>
      <c r="K33" s="58"/>
      <c r="L33" s="153"/>
      <c r="M33" s="154"/>
      <c r="N33" s="54"/>
    </row>
    <row r="34" spans="1:20" s="30" customFormat="1" ht="24.95" customHeight="1" x14ac:dyDescent="0.15">
      <c r="A34" s="226"/>
      <c r="B34" s="227" t="s">
        <v>344</v>
      </c>
      <c r="C34" s="228"/>
      <c r="D34" s="200"/>
      <c r="E34" s="201"/>
      <c r="F34" s="202"/>
      <c r="G34" s="203"/>
      <c r="H34" s="204">
        <f>SUM(H31:H33)</f>
        <v>0</v>
      </c>
      <c r="I34" s="205"/>
      <c r="J34" s="204">
        <f>J32+J31</f>
        <v>0</v>
      </c>
      <c r="K34" s="205"/>
      <c r="L34" s="204">
        <f>SUM(L31:L33)</f>
        <v>0</v>
      </c>
      <c r="M34" s="204">
        <f>M32+M31</f>
        <v>0</v>
      </c>
      <c r="N34" s="206"/>
      <c r="O34" s="33"/>
      <c r="P34" s="33"/>
      <c r="Q34" s="33"/>
      <c r="R34" s="33"/>
      <c r="S34" s="33"/>
    </row>
    <row r="35" spans="1:20" s="33" customFormat="1" ht="24.95" customHeight="1" x14ac:dyDescent="0.15">
      <c r="A35" s="51"/>
      <c r="B35" s="115"/>
      <c r="C35" s="55"/>
      <c r="D35" s="136"/>
      <c r="E35" s="59"/>
      <c r="F35" s="64"/>
      <c r="G35" s="152"/>
      <c r="H35" s="153"/>
      <c r="I35" s="58"/>
      <c r="J35" s="153"/>
      <c r="K35" s="58"/>
      <c r="L35" s="153"/>
      <c r="M35" s="154"/>
      <c r="N35" s="54"/>
      <c r="O35" s="30"/>
      <c r="P35" s="30"/>
      <c r="Q35" s="30"/>
      <c r="R35" s="30"/>
      <c r="S35" s="30"/>
      <c r="T35" s="30"/>
    </row>
    <row r="36" spans="1:20" s="30" customFormat="1" ht="24.95" customHeight="1" x14ac:dyDescent="0.15">
      <c r="A36" s="111" t="s">
        <v>171</v>
      </c>
      <c r="B36" s="74" t="s">
        <v>366</v>
      </c>
      <c r="C36" s="55" t="s">
        <v>154</v>
      </c>
      <c r="D36" s="56" t="s">
        <v>154</v>
      </c>
      <c r="E36" s="59"/>
      <c r="F36" s="64"/>
      <c r="G36" s="152"/>
      <c r="H36" s="153"/>
      <c r="I36" s="58"/>
      <c r="J36" s="153"/>
      <c r="K36" s="58"/>
      <c r="L36" s="153"/>
      <c r="M36" s="154"/>
      <c r="N36" s="53"/>
      <c r="T36" s="33"/>
    </row>
    <row r="37" spans="1:20" s="30" customFormat="1" ht="24.95" customHeight="1" x14ac:dyDescent="0.15">
      <c r="A37" s="51" t="s">
        <v>163</v>
      </c>
      <c r="B37" s="58" t="s">
        <v>366</v>
      </c>
      <c r="C37" s="55"/>
      <c r="D37" s="56"/>
      <c r="E37" s="59"/>
      <c r="F37" s="64"/>
      <c r="G37" s="152"/>
      <c r="H37" s="153"/>
      <c r="I37" s="58"/>
      <c r="J37" s="153"/>
      <c r="K37" s="58"/>
      <c r="L37" s="153"/>
      <c r="M37" s="154"/>
      <c r="N37" s="54"/>
    </row>
    <row r="38" spans="1:20" s="30" customFormat="1" ht="24.95" customHeight="1" x14ac:dyDescent="0.15">
      <c r="A38" s="51"/>
      <c r="B38" s="58" t="s">
        <v>342</v>
      </c>
      <c r="C38" s="55" t="s">
        <v>360</v>
      </c>
      <c r="D38" s="56" t="s">
        <v>146</v>
      </c>
      <c r="E38" s="59">
        <f>SUM('물량(시설)'!E45)</f>
        <v>176.9</v>
      </c>
      <c r="F38" s="64" t="str">
        <f t="shared" ref="F38:F41" si="2">CONCATENATE(B38,C38,D38)</f>
        <v>그라스울 설치T=50mm㎡</v>
      </c>
      <c r="G38" s="152">
        <f>일위목록!F10</f>
        <v>0</v>
      </c>
      <c r="H38" s="153">
        <f t="shared" ref="H38:H48" si="3">G38*E38</f>
        <v>0</v>
      </c>
      <c r="I38" s="58">
        <f>일위목록!H10</f>
        <v>0</v>
      </c>
      <c r="J38" s="153">
        <f t="shared" ref="J38:J48" si="4">I38*E38</f>
        <v>0</v>
      </c>
      <c r="K38" s="58">
        <f>일위목록!J10</f>
        <v>0</v>
      </c>
      <c r="L38" s="153">
        <f t="shared" ref="L38:L47" si="5">INT($E38*K38)</f>
        <v>0</v>
      </c>
      <c r="M38" s="154">
        <f t="shared" ref="M38:M41" si="6">H38+J38+L38</f>
        <v>0</v>
      </c>
      <c r="N38" s="54" t="str">
        <f>일위목록!B10</f>
        <v>제007호표</v>
      </c>
    </row>
    <row r="39" spans="1:20" s="30" customFormat="1" ht="24.95" customHeight="1" x14ac:dyDescent="0.15">
      <c r="A39" s="51"/>
      <c r="B39" s="58" t="s">
        <v>347</v>
      </c>
      <c r="C39" s="55" t="s">
        <v>258</v>
      </c>
      <c r="D39" s="56" t="s">
        <v>146</v>
      </c>
      <c r="E39" s="59">
        <f>SUM('물량(시설)'!E46)</f>
        <v>176.9</v>
      </c>
      <c r="F39" s="64" t="str">
        <f t="shared" si="2"/>
        <v>합판 설치THK=8.5mm, 1PLY㎡</v>
      </c>
      <c r="G39" s="152">
        <f>일위목록!F16</f>
        <v>0</v>
      </c>
      <c r="H39" s="153">
        <f t="shared" si="3"/>
        <v>0</v>
      </c>
      <c r="I39" s="58">
        <f>일위목록!H16</f>
        <v>0</v>
      </c>
      <c r="J39" s="153">
        <f t="shared" si="4"/>
        <v>0</v>
      </c>
      <c r="K39" s="58">
        <f>일위목록!J16</f>
        <v>0</v>
      </c>
      <c r="L39" s="153">
        <f t="shared" ref="L39:L44" si="7">K39*E39</f>
        <v>0</v>
      </c>
      <c r="M39" s="154">
        <f t="shared" si="6"/>
        <v>0</v>
      </c>
      <c r="N39" s="54" t="str">
        <f>일위목록!B16</f>
        <v>제013호표</v>
      </c>
    </row>
    <row r="40" spans="1:20" s="30" customFormat="1" ht="24.95" customHeight="1" x14ac:dyDescent="0.15">
      <c r="A40" s="51"/>
      <c r="B40" s="58" t="s">
        <v>81</v>
      </c>
      <c r="C40" s="55" t="s">
        <v>5</v>
      </c>
      <c r="D40" s="56" t="s">
        <v>146</v>
      </c>
      <c r="E40" s="59">
        <f>SUM('물량(시설)'!E47)</f>
        <v>176.9</v>
      </c>
      <c r="F40" s="64" t="str">
        <f t="shared" si="2"/>
        <v>방염라인타공흡음보드THK=9mm, 1PLY, 방염타공㎡</v>
      </c>
      <c r="G40" s="152">
        <f>일위목록!F18</f>
        <v>0</v>
      </c>
      <c r="H40" s="153">
        <f t="shared" si="3"/>
        <v>0</v>
      </c>
      <c r="I40" s="58">
        <f>일위목록!H18</f>
        <v>0</v>
      </c>
      <c r="J40" s="153">
        <f t="shared" si="4"/>
        <v>0</v>
      </c>
      <c r="K40" s="58">
        <f>일위목록!J18</f>
        <v>0</v>
      </c>
      <c r="L40" s="153">
        <f t="shared" si="7"/>
        <v>0</v>
      </c>
      <c r="M40" s="154">
        <f t="shared" si="6"/>
        <v>0</v>
      </c>
      <c r="N40" s="54" t="str">
        <f>일위목록!B18</f>
        <v>제015호표</v>
      </c>
    </row>
    <row r="41" spans="1:20" s="33" customFormat="1" ht="24.95" customHeight="1" x14ac:dyDescent="0.15">
      <c r="A41" s="51"/>
      <c r="B41" s="58" t="s">
        <v>335</v>
      </c>
      <c r="C41" s="55" t="s">
        <v>62</v>
      </c>
      <c r="D41" s="56" t="s">
        <v>146</v>
      </c>
      <c r="E41" s="59">
        <f>SUM('물량(시설)'!E48)</f>
        <v>70.459999999999994</v>
      </c>
      <c r="F41" s="64" t="str">
        <f t="shared" si="2"/>
        <v>벽체틀 설치각재, 30*30㎡</v>
      </c>
      <c r="G41" s="152">
        <f>일위목록!F11</f>
        <v>0</v>
      </c>
      <c r="H41" s="153">
        <f t="shared" si="3"/>
        <v>0</v>
      </c>
      <c r="I41" s="58">
        <f>일위목록!H11</f>
        <v>0</v>
      </c>
      <c r="J41" s="153">
        <f t="shared" si="4"/>
        <v>0</v>
      </c>
      <c r="K41" s="58">
        <f>일위목록!J11</f>
        <v>0</v>
      </c>
      <c r="L41" s="153">
        <f t="shared" si="7"/>
        <v>0</v>
      </c>
      <c r="M41" s="154">
        <f t="shared" si="6"/>
        <v>0</v>
      </c>
      <c r="N41" s="54" t="str">
        <f>일위목록!B11</f>
        <v>제008호표</v>
      </c>
      <c r="O41" s="30"/>
      <c r="P41" s="30"/>
      <c r="Q41" s="30"/>
      <c r="R41" s="30"/>
      <c r="S41" s="30"/>
      <c r="T41" s="30"/>
    </row>
    <row r="42" spans="1:20" s="30" customFormat="1" ht="24.95" customHeight="1" x14ac:dyDescent="0.15">
      <c r="A42" s="51"/>
      <c r="B42" s="58" t="s">
        <v>347</v>
      </c>
      <c r="C42" s="55" t="s">
        <v>258</v>
      </c>
      <c r="D42" s="56" t="s">
        <v>146</v>
      </c>
      <c r="E42" s="59">
        <f>SUM('물량(시설)'!E49)</f>
        <v>51.02</v>
      </c>
      <c r="F42" s="64" t="str">
        <f t="shared" ref="F42:F44" si="8">CONCATENATE(B42,C42,D42)</f>
        <v>합판 설치THK=8.5mm, 1PLY㎡</v>
      </c>
      <c r="G42" s="152">
        <f>일위목록!F16</f>
        <v>0</v>
      </c>
      <c r="H42" s="153">
        <f t="shared" si="3"/>
        <v>0</v>
      </c>
      <c r="I42" s="58">
        <f>일위목록!H16</f>
        <v>0</v>
      </c>
      <c r="J42" s="153">
        <f t="shared" si="4"/>
        <v>0</v>
      </c>
      <c r="K42" s="58">
        <f>일위목록!J16</f>
        <v>0</v>
      </c>
      <c r="L42" s="153">
        <f t="shared" si="7"/>
        <v>0</v>
      </c>
      <c r="M42" s="154">
        <f t="shared" ref="M42:M44" si="9">H42+J42+L42</f>
        <v>0</v>
      </c>
      <c r="N42" s="54" t="str">
        <f>일위목록!B16</f>
        <v>제013호표</v>
      </c>
    </row>
    <row r="43" spans="1:20" s="30" customFormat="1" ht="24.95" customHeight="1" x14ac:dyDescent="0.15">
      <c r="A43" s="51"/>
      <c r="B43" s="58" t="s">
        <v>347</v>
      </c>
      <c r="C43" s="55" t="s">
        <v>259</v>
      </c>
      <c r="D43" s="56" t="s">
        <v>146</v>
      </c>
      <c r="E43" s="59">
        <f>SUM('물량(시설)'!E50)</f>
        <v>40.92</v>
      </c>
      <c r="F43" s="64" t="str">
        <f t="shared" si="8"/>
        <v>합판 설치THK=12mm, 1PLY㎡</v>
      </c>
      <c r="G43" s="152">
        <f>일위목록!F17</f>
        <v>0</v>
      </c>
      <c r="H43" s="153">
        <f t="shared" si="3"/>
        <v>0</v>
      </c>
      <c r="I43" s="58">
        <f>일위목록!H17</f>
        <v>0</v>
      </c>
      <c r="J43" s="153">
        <f t="shared" si="4"/>
        <v>0</v>
      </c>
      <c r="K43" s="58">
        <f>일위목록!J17</f>
        <v>0</v>
      </c>
      <c r="L43" s="153">
        <f t="shared" si="7"/>
        <v>0</v>
      </c>
      <c r="M43" s="154">
        <f t="shared" si="9"/>
        <v>0</v>
      </c>
      <c r="N43" s="54" t="str">
        <f>일위목록!B17</f>
        <v>제014호표</v>
      </c>
    </row>
    <row r="44" spans="1:20" s="30" customFormat="1" ht="24.95" customHeight="1" x14ac:dyDescent="0.15">
      <c r="A44" s="51"/>
      <c r="B44" s="58" t="s">
        <v>386</v>
      </c>
      <c r="C44" s="55" t="s">
        <v>3</v>
      </c>
      <c r="D44" s="56" t="s">
        <v>146</v>
      </c>
      <c r="E44" s="59">
        <f>SUM('물량(시설)'!E51)</f>
        <v>51.02</v>
      </c>
      <c r="F44" s="64" t="str">
        <f t="shared" si="8"/>
        <v>석고보드 설치THK=9.5mm, 1PLY(벽체)㎡</v>
      </c>
      <c r="G44" s="152">
        <f>일위목록!F13</f>
        <v>0</v>
      </c>
      <c r="H44" s="153">
        <f t="shared" si="3"/>
        <v>0</v>
      </c>
      <c r="I44" s="58">
        <f>일위목록!H13</f>
        <v>0</v>
      </c>
      <c r="J44" s="153">
        <f t="shared" si="4"/>
        <v>0</v>
      </c>
      <c r="K44" s="58">
        <f>일위목록!J13</f>
        <v>0</v>
      </c>
      <c r="L44" s="153">
        <f t="shared" si="7"/>
        <v>0</v>
      </c>
      <c r="M44" s="154">
        <f t="shared" si="9"/>
        <v>0</v>
      </c>
      <c r="N44" s="54" t="str">
        <f>일위목록!B13</f>
        <v>제010호표</v>
      </c>
    </row>
    <row r="45" spans="1:20" s="30" customFormat="1" ht="24.95" customHeight="1" x14ac:dyDescent="0.15">
      <c r="A45" s="51"/>
      <c r="B45" s="58" t="s">
        <v>57</v>
      </c>
      <c r="C45" s="55" t="s">
        <v>173</v>
      </c>
      <c r="D45" s="56" t="s">
        <v>146</v>
      </c>
      <c r="E45" s="59">
        <f>SUM('물량(시설)'!E52)</f>
        <v>51.02</v>
      </c>
      <c r="F45" s="64" t="str">
        <f t="shared" ref="F45:F46" si="10">CONCATENATE(B45,C45,D45)</f>
        <v>석고보드면 바탕만들기올퍼티㎡</v>
      </c>
      <c r="G45" s="152">
        <f>일위목록!F20</f>
        <v>0</v>
      </c>
      <c r="H45" s="153">
        <f t="shared" si="3"/>
        <v>0</v>
      </c>
      <c r="I45" s="58">
        <f>일위목록!H20</f>
        <v>0</v>
      </c>
      <c r="J45" s="153">
        <f t="shared" si="4"/>
        <v>0</v>
      </c>
      <c r="K45" s="58">
        <f>일위목록!J20</f>
        <v>0</v>
      </c>
      <c r="L45" s="153">
        <f t="shared" si="5"/>
        <v>0</v>
      </c>
      <c r="M45" s="154">
        <f t="shared" ref="M45:M46" si="11">H45+J45+L45</f>
        <v>0</v>
      </c>
      <c r="N45" s="54" t="str">
        <f>일위목록!B20</f>
        <v>제017호표</v>
      </c>
    </row>
    <row r="46" spans="1:20" s="30" customFormat="1" ht="24.95" customHeight="1" x14ac:dyDescent="0.15">
      <c r="A46" s="51"/>
      <c r="B46" s="58" t="s">
        <v>59</v>
      </c>
      <c r="C46" s="55" t="s">
        <v>195</v>
      </c>
      <c r="D46" s="56" t="s">
        <v>146</v>
      </c>
      <c r="E46" s="59">
        <f>SUM('물량(시설)'!E53)</f>
        <v>51.02</v>
      </c>
      <c r="F46" s="64" t="str">
        <f t="shared" si="10"/>
        <v>수성페인트(롤러)3회㎡</v>
      </c>
      <c r="G46" s="152">
        <f>일위목록!F21</f>
        <v>0</v>
      </c>
      <c r="H46" s="153">
        <f t="shared" si="3"/>
        <v>0</v>
      </c>
      <c r="I46" s="58">
        <f>일위목록!H21</f>
        <v>0</v>
      </c>
      <c r="J46" s="153">
        <f t="shared" si="4"/>
        <v>0</v>
      </c>
      <c r="K46" s="58">
        <f>일위목록!J21</f>
        <v>0</v>
      </c>
      <c r="L46" s="153">
        <f t="shared" si="5"/>
        <v>0</v>
      </c>
      <c r="M46" s="154">
        <f t="shared" si="11"/>
        <v>0</v>
      </c>
      <c r="N46" s="54" t="str">
        <f>일위목록!B21</f>
        <v>제018호표</v>
      </c>
    </row>
    <row r="47" spans="1:20" s="30" customFormat="1" ht="24.95" customHeight="1" x14ac:dyDescent="0.15">
      <c r="A47" s="51"/>
      <c r="B47" s="58" t="s">
        <v>346</v>
      </c>
      <c r="C47" s="55" t="s">
        <v>380</v>
      </c>
      <c r="D47" s="56" t="s">
        <v>146</v>
      </c>
      <c r="E47" s="59">
        <f>SUM('물량(시설)'!E54)</f>
        <v>52</v>
      </c>
      <c r="F47" s="64" t="str">
        <f>CONCATENATE(B47,C47,D47)</f>
        <v>데코타일 설치THK=3mm㎡</v>
      </c>
      <c r="G47" s="152">
        <f>일위목록!F22</f>
        <v>0</v>
      </c>
      <c r="H47" s="153">
        <f t="shared" si="3"/>
        <v>0</v>
      </c>
      <c r="I47" s="58">
        <f>일위목록!H22</f>
        <v>0</v>
      </c>
      <c r="J47" s="153">
        <f t="shared" si="4"/>
        <v>0</v>
      </c>
      <c r="K47" s="58">
        <f>일위목록!J22</f>
        <v>0</v>
      </c>
      <c r="L47" s="153">
        <f t="shared" si="5"/>
        <v>0</v>
      </c>
      <c r="M47" s="154">
        <f>H47+J47+L47</f>
        <v>0</v>
      </c>
      <c r="N47" s="54" t="str">
        <f>일위목록!B22</f>
        <v>제019호표</v>
      </c>
    </row>
    <row r="48" spans="1:20" s="30" customFormat="1" ht="24.95" customHeight="1" x14ac:dyDescent="0.15">
      <c r="A48" s="51"/>
      <c r="B48" s="58" t="s">
        <v>368</v>
      </c>
      <c r="C48" s="55" t="s">
        <v>84</v>
      </c>
      <c r="D48" s="56" t="s">
        <v>139</v>
      </c>
      <c r="E48" s="59">
        <f>SUM('물량(시설)'!E55)</f>
        <v>1</v>
      </c>
      <c r="F48" s="64" t="str">
        <f>CONCATENATE(B48,C48,D48)</f>
        <v>방음시창 설치1200*750EA</v>
      </c>
      <c r="G48" s="152">
        <f>일위목록!F23</f>
        <v>0</v>
      </c>
      <c r="H48" s="153">
        <f t="shared" si="3"/>
        <v>0</v>
      </c>
      <c r="I48" s="58">
        <f>일위목록!H23</f>
        <v>0</v>
      </c>
      <c r="J48" s="153">
        <f t="shared" si="4"/>
        <v>0</v>
      </c>
      <c r="K48" s="58">
        <f>일위목록!J23</f>
        <v>0</v>
      </c>
      <c r="L48" s="153">
        <f>K48*E48</f>
        <v>0</v>
      </c>
      <c r="M48" s="154">
        <f>H48+J48+L48</f>
        <v>0</v>
      </c>
      <c r="N48" s="54" t="str">
        <f>일위목록!B23</f>
        <v>제020호표</v>
      </c>
    </row>
    <row r="49" spans="1:20" s="30" customFormat="1" ht="24.95" customHeight="1" x14ac:dyDescent="0.15">
      <c r="A49" s="51"/>
      <c r="B49" s="58"/>
      <c r="C49" s="55"/>
      <c r="D49" s="56"/>
      <c r="E49" s="59"/>
      <c r="F49" s="64"/>
      <c r="G49" s="152"/>
      <c r="H49" s="153"/>
      <c r="I49" s="58"/>
      <c r="J49" s="153"/>
      <c r="K49" s="58"/>
      <c r="L49" s="153"/>
      <c r="M49" s="154"/>
      <c r="N49" s="54"/>
    </row>
    <row r="50" spans="1:20" s="30" customFormat="1" ht="24.95" customHeight="1" x14ac:dyDescent="0.15">
      <c r="A50" s="226"/>
      <c r="B50" s="227" t="s">
        <v>344</v>
      </c>
      <c r="C50" s="228"/>
      <c r="D50" s="200"/>
      <c r="E50" s="201"/>
      <c r="F50" s="202"/>
      <c r="G50" s="203"/>
      <c r="H50" s="204">
        <f>H48+H47+H46+H45+H44+H43+H42+H41+H40+H39+H38</f>
        <v>0</v>
      </c>
      <c r="I50" s="205"/>
      <c r="J50" s="204">
        <f>J48+J47+J46+J45+J44+J43+J42+J41+J40+J39+J38</f>
        <v>0</v>
      </c>
      <c r="K50" s="205"/>
      <c r="L50" s="204">
        <f>L48+L47+L46+L45+L44+L43+L42+L41+L40+L39+L38</f>
        <v>0</v>
      </c>
      <c r="M50" s="204">
        <f>M48+M47+M46+M45+M44+M43+M42+M41+M40+M39+M38</f>
        <v>0</v>
      </c>
      <c r="N50" s="206"/>
      <c r="O50" s="33"/>
      <c r="P50" s="33"/>
      <c r="Q50" s="33"/>
      <c r="R50" s="33"/>
    </row>
    <row r="51" spans="1:20" s="30" customFormat="1" ht="24.95" customHeight="1" x14ac:dyDescent="0.15">
      <c r="A51" s="51"/>
      <c r="B51" s="74"/>
      <c r="C51" s="139"/>
      <c r="D51" s="56"/>
      <c r="E51" s="59"/>
      <c r="F51" s="64"/>
      <c r="G51" s="152"/>
      <c r="H51" s="153"/>
      <c r="I51" s="58"/>
      <c r="J51" s="153"/>
      <c r="K51" s="58"/>
      <c r="L51" s="153"/>
      <c r="M51" s="154"/>
      <c r="N51" s="54"/>
      <c r="S51" s="33"/>
    </row>
    <row r="52" spans="1:20" s="30" customFormat="1" ht="24.95" customHeight="1" x14ac:dyDescent="0.15">
      <c r="A52" s="111" t="s">
        <v>221</v>
      </c>
      <c r="B52" s="74" t="s">
        <v>222</v>
      </c>
      <c r="C52" s="139"/>
      <c r="D52" s="56"/>
      <c r="E52" s="59"/>
      <c r="F52" s="64"/>
      <c r="G52" s="152"/>
      <c r="H52" s="153"/>
      <c r="I52" s="58"/>
      <c r="J52" s="153"/>
      <c r="K52" s="58"/>
      <c r="L52" s="153"/>
      <c r="M52" s="154"/>
      <c r="N52" s="54"/>
    </row>
    <row r="53" spans="1:20" s="30" customFormat="1" ht="24.95" customHeight="1" x14ac:dyDescent="0.15">
      <c r="A53" s="51"/>
      <c r="B53" s="58" t="s">
        <v>347</v>
      </c>
      <c r="C53" s="55" t="s">
        <v>258</v>
      </c>
      <c r="D53" s="56" t="s">
        <v>146</v>
      </c>
      <c r="E53" s="59">
        <f>SUM('물량(시설)'!E60)</f>
        <v>18.66</v>
      </c>
      <c r="F53" s="64" t="str">
        <f t="shared" ref="F53:F60" si="12">CONCATENATE(B53,C53,D53)</f>
        <v>합판 설치THK=8.5mm, 1PLY㎡</v>
      </c>
      <c r="G53" s="152">
        <f>일위목록!F16</f>
        <v>0</v>
      </c>
      <c r="H53" s="153">
        <f t="shared" ref="H53:H66" si="13">G53*E53</f>
        <v>0</v>
      </c>
      <c r="I53" s="58">
        <f>일위목록!H16</f>
        <v>0</v>
      </c>
      <c r="J53" s="153">
        <f t="shared" ref="J53:J66" si="14">I53*E53</f>
        <v>0</v>
      </c>
      <c r="K53" s="58">
        <f>일위목록!J16</f>
        <v>0</v>
      </c>
      <c r="L53" s="153">
        <f t="shared" ref="L53:L60" si="15">K53*E53</f>
        <v>0</v>
      </c>
      <c r="M53" s="154">
        <f>H53+J53+L53</f>
        <v>0</v>
      </c>
      <c r="N53" s="54" t="str">
        <f>일위목록!B16</f>
        <v>제013호표</v>
      </c>
      <c r="T53" s="33"/>
    </row>
    <row r="54" spans="1:20" s="30" customFormat="1" ht="24.95" customHeight="1" x14ac:dyDescent="0.15">
      <c r="A54" s="51"/>
      <c r="B54" s="58" t="s">
        <v>347</v>
      </c>
      <c r="C54" s="55" t="s">
        <v>259</v>
      </c>
      <c r="D54" s="56" t="s">
        <v>146</v>
      </c>
      <c r="E54" s="59">
        <f>SUM('물량(시설)'!E61)</f>
        <v>33.700000000000003</v>
      </c>
      <c r="F54" s="64" t="str">
        <f t="shared" si="12"/>
        <v>합판 설치THK=12mm, 1PLY㎡</v>
      </c>
      <c r="G54" s="152">
        <f>일위목록!F14</f>
        <v>0</v>
      </c>
      <c r="H54" s="153">
        <f t="shared" si="13"/>
        <v>0</v>
      </c>
      <c r="I54" s="58">
        <f>일위목록!H17</f>
        <v>0</v>
      </c>
      <c r="J54" s="153">
        <f t="shared" si="14"/>
        <v>0</v>
      </c>
      <c r="K54" s="58">
        <f>일위목록!J17</f>
        <v>0</v>
      </c>
      <c r="L54" s="153">
        <f t="shared" si="15"/>
        <v>0</v>
      </c>
      <c r="M54" s="154">
        <f t="shared" ref="M54:M55" si="16">H54+J54+L54</f>
        <v>0</v>
      </c>
      <c r="N54" s="54" t="str">
        <f>일위목록!B17</f>
        <v>제014호표</v>
      </c>
    </row>
    <row r="55" spans="1:20" s="30" customFormat="1" ht="24.95" customHeight="1" x14ac:dyDescent="0.15">
      <c r="A55" s="51"/>
      <c r="B55" s="58" t="s">
        <v>386</v>
      </c>
      <c r="C55" s="55" t="s">
        <v>7</v>
      </c>
      <c r="D55" s="56" t="s">
        <v>146</v>
      </c>
      <c r="E55" s="59">
        <f>SUM('물량(시설)'!E62)</f>
        <v>16.850000000000001</v>
      </c>
      <c r="F55" s="64" t="str">
        <f t="shared" si="12"/>
        <v>석고보드 설치THK=9.5mm, 2PLY(천장)㎡</v>
      </c>
      <c r="G55" s="152">
        <f>일위목록!F12</f>
        <v>0</v>
      </c>
      <c r="H55" s="153">
        <f t="shared" si="13"/>
        <v>0</v>
      </c>
      <c r="I55" s="58">
        <f>일위목록!H12</f>
        <v>0</v>
      </c>
      <c r="J55" s="153">
        <f t="shared" si="14"/>
        <v>0</v>
      </c>
      <c r="K55" s="58">
        <f>일위목록!J12</f>
        <v>0</v>
      </c>
      <c r="L55" s="153">
        <f t="shared" si="15"/>
        <v>0</v>
      </c>
      <c r="M55" s="154">
        <f t="shared" si="16"/>
        <v>0</v>
      </c>
      <c r="N55" s="54" t="str">
        <f>일위목록!B12</f>
        <v>제009호표</v>
      </c>
    </row>
    <row r="56" spans="1:20" s="30" customFormat="1" ht="24.95" customHeight="1" x14ac:dyDescent="0.15">
      <c r="A56" s="51"/>
      <c r="B56" s="58" t="s">
        <v>386</v>
      </c>
      <c r="C56" s="55" t="s">
        <v>3</v>
      </c>
      <c r="D56" s="56" t="s">
        <v>146</v>
      </c>
      <c r="E56" s="59">
        <f>SUM('물량(시설)'!E63)</f>
        <v>18.66</v>
      </c>
      <c r="F56" s="64" t="str">
        <f t="shared" si="12"/>
        <v>석고보드 설치THK=9.5mm, 1PLY(벽체)㎡</v>
      </c>
      <c r="G56" s="152">
        <f>일위목록!F13</f>
        <v>0</v>
      </c>
      <c r="H56" s="153">
        <f t="shared" si="13"/>
        <v>0</v>
      </c>
      <c r="I56" s="58">
        <f>일위목록!H13</f>
        <v>0</v>
      </c>
      <c r="J56" s="153">
        <f t="shared" si="14"/>
        <v>0</v>
      </c>
      <c r="K56" s="58">
        <f>일위목록!J13</f>
        <v>0</v>
      </c>
      <c r="L56" s="153">
        <f t="shared" si="15"/>
        <v>0</v>
      </c>
      <c r="M56" s="154">
        <f t="shared" ref="M56:M60" si="17">H56+J56+L56</f>
        <v>0</v>
      </c>
      <c r="N56" s="54" t="str">
        <f>일위목록!B13</f>
        <v>제010호표</v>
      </c>
    </row>
    <row r="57" spans="1:20" s="30" customFormat="1" ht="24.95" customHeight="1" x14ac:dyDescent="0.15">
      <c r="A57" s="51"/>
      <c r="B57" s="58" t="s">
        <v>105</v>
      </c>
      <c r="C57" s="55" t="s">
        <v>48</v>
      </c>
      <c r="D57" s="56" t="s">
        <v>146</v>
      </c>
      <c r="E57" s="59">
        <f>SUM('물량(시설)'!E64)</f>
        <v>8.75</v>
      </c>
      <c r="F57" s="64" t="str">
        <f t="shared" ref="F57:F59" si="18">CONCATENATE(B57,C57,D57)</f>
        <v>경량벽체철골틀 설치65*45, @450㎡</v>
      </c>
      <c r="G57" s="152">
        <f>일위목록!F9</f>
        <v>0</v>
      </c>
      <c r="H57" s="153">
        <f t="shared" si="13"/>
        <v>0</v>
      </c>
      <c r="I57" s="58">
        <f>일위목록!H9</f>
        <v>0</v>
      </c>
      <c r="J57" s="153">
        <f t="shared" si="14"/>
        <v>0</v>
      </c>
      <c r="K57" s="58">
        <f>일위목록!J9</f>
        <v>0</v>
      </c>
      <c r="L57" s="153">
        <f t="shared" si="15"/>
        <v>0</v>
      </c>
      <c r="M57" s="154">
        <f t="shared" ref="M57:M59" si="19">H57+J57+L57</f>
        <v>0</v>
      </c>
      <c r="N57" s="54" t="str">
        <f>일위목록!B9</f>
        <v>제006호표</v>
      </c>
    </row>
    <row r="58" spans="1:20" s="33" customFormat="1" ht="24.95" customHeight="1" x14ac:dyDescent="0.15">
      <c r="A58" s="51"/>
      <c r="B58" s="58" t="s">
        <v>386</v>
      </c>
      <c r="C58" s="55" t="s">
        <v>14</v>
      </c>
      <c r="D58" s="56" t="s">
        <v>146</v>
      </c>
      <c r="E58" s="59">
        <f>SUM('물량(시설)'!E65)</f>
        <v>17.5</v>
      </c>
      <c r="F58" s="64" t="str">
        <f t="shared" si="18"/>
        <v>석고보드 설치THK=9.5mm, 2PLY(벽체)㎡</v>
      </c>
      <c r="G58" s="152">
        <f>일위목록!F14</f>
        <v>0</v>
      </c>
      <c r="H58" s="153">
        <f t="shared" si="13"/>
        <v>0</v>
      </c>
      <c r="I58" s="58">
        <f>일위목록!H14</f>
        <v>0</v>
      </c>
      <c r="J58" s="153">
        <f t="shared" si="14"/>
        <v>0</v>
      </c>
      <c r="K58" s="58">
        <f>일위목록!J14</f>
        <v>0</v>
      </c>
      <c r="L58" s="153">
        <f t="shared" si="15"/>
        <v>0</v>
      </c>
      <c r="M58" s="154">
        <f t="shared" si="19"/>
        <v>0</v>
      </c>
      <c r="N58" s="54" t="str">
        <f>일위목록!B14</f>
        <v>제011호표</v>
      </c>
      <c r="O58" s="30"/>
      <c r="P58" s="30"/>
      <c r="Q58" s="30"/>
      <c r="R58" s="30"/>
      <c r="S58" s="30"/>
      <c r="T58" s="30"/>
    </row>
    <row r="59" spans="1:20" s="30" customFormat="1" ht="24.95" customHeight="1" x14ac:dyDescent="0.15">
      <c r="A59" s="51"/>
      <c r="B59" s="58" t="s">
        <v>234</v>
      </c>
      <c r="C59" s="55" t="s">
        <v>372</v>
      </c>
      <c r="D59" s="56" t="s">
        <v>146</v>
      </c>
      <c r="E59" s="59">
        <f>SUM('물량(시설)'!E66)</f>
        <v>45</v>
      </c>
      <c r="F59" s="64" t="str">
        <f t="shared" si="18"/>
        <v>천장 텍스 설치300*600㎡</v>
      </c>
      <c r="G59" s="152">
        <f>일위목록!F15</f>
        <v>0</v>
      </c>
      <c r="H59" s="153">
        <f t="shared" si="13"/>
        <v>0</v>
      </c>
      <c r="I59" s="58">
        <f>일위목록!H15</f>
        <v>0</v>
      </c>
      <c r="J59" s="153">
        <f t="shared" si="14"/>
        <v>0</v>
      </c>
      <c r="K59" s="58">
        <f>일위목록!J15</f>
        <v>0</v>
      </c>
      <c r="L59" s="153">
        <f t="shared" si="15"/>
        <v>0</v>
      </c>
      <c r="M59" s="154">
        <f t="shared" si="19"/>
        <v>0</v>
      </c>
      <c r="N59" s="54" t="str">
        <f>일위목록!B15</f>
        <v>제012호표</v>
      </c>
    </row>
    <row r="60" spans="1:20" s="30" customFormat="1" ht="24.95" customHeight="1" x14ac:dyDescent="0.15">
      <c r="A60" s="51"/>
      <c r="B60" s="58" t="s">
        <v>57</v>
      </c>
      <c r="C60" s="55" t="s">
        <v>173</v>
      </c>
      <c r="D60" s="56" t="s">
        <v>146</v>
      </c>
      <c r="E60" s="59">
        <f>SUM('물량(시설)'!E67)</f>
        <v>53.01</v>
      </c>
      <c r="F60" s="64" t="str">
        <f t="shared" si="12"/>
        <v>석고보드면 바탕만들기올퍼티㎡</v>
      </c>
      <c r="G60" s="152">
        <f>일위목록!F20</f>
        <v>0</v>
      </c>
      <c r="H60" s="153">
        <f t="shared" si="13"/>
        <v>0</v>
      </c>
      <c r="I60" s="58">
        <f>일위목록!H20</f>
        <v>0</v>
      </c>
      <c r="J60" s="153">
        <f t="shared" si="14"/>
        <v>0</v>
      </c>
      <c r="K60" s="58">
        <f>일위목록!J20</f>
        <v>0</v>
      </c>
      <c r="L60" s="153">
        <f t="shared" si="15"/>
        <v>0</v>
      </c>
      <c r="M60" s="154">
        <f t="shared" si="17"/>
        <v>0</v>
      </c>
      <c r="N60" s="54" t="str">
        <f>일위목록!B20</f>
        <v>제017호표</v>
      </c>
    </row>
    <row r="61" spans="1:20" s="30" customFormat="1" ht="24.95" customHeight="1" x14ac:dyDescent="0.15">
      <c r="A61" s="51"/>
      <c r="B61" s="58" t="s">
        <v>79</v>
      </c>
      <c r="C61" s="55">
        <v>0</v>
      </c>
      <c r="D61" s="56" t="s">
        <v>146</v>
      </c>
      <c r="E61" s="59">
        <f>SUM('물량(시설)'!E68)</f>
        <v>176.9</v>
      </c>
      <c r="F61" s="64" t="str">
        <f>CONCATENATE(B61,C61,D61)</f>
        <v>모르타르면 바탕만들기0㎡</v>
      </c>
      <c r="G61" s="152">
        <f>일위목록!F19</f>
        <v>0</v>
      </c>
      <c r="H61" s="153">
        <f t="shared" si="13"/>
        <v>0</v>
      </c>
      <c r="I61" s="58">
        <f>일위목록!H19</f>
        <v>0</v>
      </c>
      <c r="J61" s="153">
        <f t="shared" si="14"/>
        <v>0</v>
      </c>
      <c r="K61" s="58">
        <f>일위목록!J19</f>
        <v>0</v>
      </c>
      <c r="L61" s="153">
        <f>INT($E61*K61)</f>
        <v>0</v>
      </c>
      <c r="M61" s="154">
        <f>H61+J61+L61</f>
        <v>0</v>
      </c>
      <c r="N61" s="54" t="str">
        <f>일위목록!B19</f>
        <v>제016호표</v>
      </c>
    </row>
    <row r="62" spans="1:20" s="30" customFormat="1" ht="24.95" customHeight="1" x14ac:dyDescent="0.15">
      <c r="A62" s="51"/>
      <c r="B62" s="58" t="s">
        <v>59</v>
      </c>
      <c r="C62" s="55" t="s">
        <v>195</v>
      </c>
      <c r="D62" s="56" t="s">
        <v>146</v>
      </c>
      <c r="E62" s="59">
        <f>SUM('물량(시설)'!E69)</f>
        <v>275.89</v>
      </c>
      <c r="F62" s="64" t="str">
        <f t="shared" ref="F62:F64" si="20">CONCATENATE(B62,C62,D62)</f>
        <v>수성페인트(롤러)3회㎡</v>
      </c>
      <c r="G62" s="152">
        <f>일위목록!F21</f>
        <v>0</v>
      </c>
      <c r="H62" s="153">
        <f t="shared" si="13"/>
        <v>0</v>
      </c>
      <c r="I62" s="58">
        <f>일위목록!H21</f>
        <v>0</v>
      </c>
      <c r="J62" s="153">
        <f t="shared" si="14"/>
        <v>0</v>
      </c>
      <c r="K62" s="58">
        <f>일위목록!J21</f>
        <v>0</v>
      </c>
      <c r="L62" s="153">
        <f>K62*E62</f>
        <v>0</v>
      </c>
      <c r="M62" s="154">
        <f t="shared" ref="M62:M64" si="21">H62+J62+L62</f>
        <v>0</v>
      </c>
      <c r="N62" s="54" t="str">
        <f>일위목록!B21</f>
        <v>제018호표</v>
      </c>
    </row>
    <row r="63" spans="1:20" s="30" customFormat="1" ht="24.95" customHeight="1" x14ac:dyDescent="0.15">
      <c r="A63" s="51"/>
      <c r="B63" s="58" t="s">
        <v>346</v>
      </c>
      <c r="C63" s="55" t="s">
        <v>380</v>
      </c>
      <c r="D63" s="56" t="s">
        <v>146</v>
      </c>
      <c r="E63" s="59">
        <f>SUM('물량(시설)'!E70)</f>
        <v>61.85</v>
      </c>
      <c r="F63" s="64" t="str">
        <f t="shared" si="20"/>
        <v>데코타일 설치THK=3mm㎡</v>
      </c>
      <c r="G63" s="152">
        <f>일위목록!F22</f>
        <v>0</v>
      </c>
      <c r="H63" s="153">
        <f t="shared" si="13"/>
        <v>0</v>
      </c>
      <c r="I63" s="58">
        <f>일위목록!H22</f>
        <v>0</v>
      </c>
      <c r="J63" s="153">
        <f t="shared" si="14"/>
        <v>0</v>
      </c>
      <c r="K63" s="58">
        <f>일위목록!J22</f>
        <v>0</v>
      </c>
      <c r="L63" s="153">
        <f>INT($E63*K63)</f>
        <v>0</v>
      </c>
      <c r="M63" s="154">
        <f t="shared" si="21"/>
        <v>0</v>
      </c>
      <c r="N63" s="54" t="str">
        <f>일위목록!B22</f>
        <v>제019호표</v>
      </c>
    </row>
    <row r="64" spans="1:20" s="30" customFormat="1" ht="24.95" customHeight="1" x14ac:dyDescent="0.15">
      <c r="A64" s="51"/>
      <c r="B64" s="58" t="s">
        <v>239</v>
      </c>
      <c r="C64" s="55" t="s">
        <v>237</v>
      </c>
      <c r="D64" s="56" t="s">
        <v>139</v>
      </c>
      <c r="E64" s="59">
        <f>SUM('물량(시설)'!E71)</f>
        <v>1</v>
      </c>
      <c r="F64" s="64" t="str">
        <f t="shared" si="20"/>
        <v>ABS 도어 설치900*2100EA</v>
      </c>
      <c r="G64" s="152">
        <f>일위목록!F24</f>
        <v>0</v>
      </c>
      <c r="H64" s="153">
        <f t="shared" si="13"/>
        <v>0</v>
      </c>
      <c r="I64" s="58">
        <f>일위목록!H24</f>
        <v>0</v>
      </c>
      <c r="J64" s="153">
        <f t="shared" si="14"/>
        <v>0</v>
      </c>
      <c r="K64" s="58">
        <f>일위목록!J24</f>
        <v>0</v>
      </c>
      <c r="L64" s="153">
        <f>K64*E64</f>
        <v>0</v>
      </c>
      <c r="M64" s="154">
        <f t="shared" si="21"/>
        <v>0</v>
      </c>
      <c r="N64" s="54" t="str">
        <f>일위목록!B24</f>
        <v>제021호표</v>
      </c>
    </row>
    <row r="65" spans="1:20" s="30" customFormat="1" ht="24.95" customHeight="1" x14ac:dyDescent="0.15">
      <c r="A65" s="51"/>
      <c r="B65" s="58" t="s">
        <v>235</v>
      </c>
      <c r="C65" s="55" t="s">
        <v>514</v>
      </c>
      <c r="D65" s="56" t="s">
        <v>144</v>
      </c>
      <c r="E65" s="59">
        <f>SUM('물량(시설)'!E72)</f>
        <v>120</v>
      </c>
      <c r="F65" s="64" t="str">
        <f>CONCATENATE(B65,C65,D65)</f>
        <v>전선 배관 배선16mm, HFIX 1.78mm(2.5㎟)m</v>
      </c>
      <c r="G65" s="152">
        <f>일위목록!F27</f>
        <v>0</v>
      </c>
      <c r="H65" s="153">
        <f t="shared" si="13"/>
        <v>0</v>
      </c>
      <c r="I65" s="58">
        <f>일위목록!H27</f>
        <v>0</v>
      </c>
      <c r="J65" s="153">
        <f t="shared" si="14"/>
        <v>0</v>
      </c>
      <c r="K65" s="58">
        <f>일위목록!J27</f>
        <v>0</v>
      </c>
      <c r="L65" s="153">
        <f>K65*E65</f>
        <v>0</v>
      </c>
      <c r="M65" s="154">
        <f>H65+J65+L65</f>
        <v>0</v>
      </c>
      <c r="N65" s="54" t="str">
        <f>일위목록!B27</f>
        <v>제024호표</v>
      </c>
    </row>
    <row r="66" spans="1:20" s="30" customFormat="1" ht="24.95" customHeight="1" x14ac:dyDescent="0.15">
      <c r="A66" s="51"/>
      <c r="B66" s="58" t="s">
        <v>256</v>
      </c>
      <c r="C66" s="55">
        <v>0</v>
      </c>
      <c r="D66" s="56" t="s">
        <v>139</v>
      </c>
      <c r="E66" s="59">
        <v>12</v>
      </c>
      <c r="F66" s="64" t="str">
        <f>CONCATENATE(B66,C66,D66)</f>
        <v>LED 전동크레인 조명 설치0EA</v>
      </c>
      <c r="G66" s="152">
        <f>일위목록!F28</f>
        <v>0</v>
      </c>
      <c r="H66" s="153">
        <f t="shared" si="13"/>
        <v>0</v>
      </c>
      <c r="I66" s="58">
        <f>일위목록!H28</f>
        <v>0</v>
      </c>
      <c r="J66" s="153">
        <f t="shared" si="14"/>
        <v>0</v>
      </c>
      <c r="K66" s="58">
        <f>일위목록!J28</f>
        <v>0</v>
      </c>
      <c r="L66" s="153">
        <f>K66*E66</f>
        <v>0</v>
      </c>
      <c r="M66" s="154">
        <f>H66+J66+L66</f>
        <v>0</v>
      </c>
      <c r="N66" s="54" t="str">
        <f>일위목록!B28</f>
        <v>제025호표</v>
      </c>
    </row>
    <row r="67" spans="1:20" s="30" customFormat="1" ht="24.95" customHeight="1" x14ac:dyDescent="0.15">
      <c r="A67" s="51"/>
      <c r="B67" s="115"/>
      <c r="C67" s="139"/>
      <c r="D67" s="56"/>
      <c r="E67" s="59"/>
      <c r="F67" s="64"/>
      <c r="G67" s="152"/>
      <c r="H67" s="153"/>
      <c r="I67" s="58"/>
      <c r="J67" s="153"/>
      <c r="K67" s="58"/>
      <c r="L67" s="153"/>
      <c r="M67" s="154"/>
      <c r="N67" s="54"/>
    </row>
    <row r="68" spans="1:20" s="30" customFormat="1" ht="24.95" customHeight="1" x14ac:dyDescent="0.15">
      <c r="A68" s="226"/>
      <c r="B68" s="227" t="s">
        <v>344</v>
      </c>
      <c r="C68" s="228"/>
      <c r="D68" s="200"/>
      <c r="E68" s="201"/>
      <c r="F68" s="202"/>
      <c r="G68" s="203"/>
      <c r="H68" s="204">
        <f>SUM(H53:H67)</f>
        <v>0</v>
      </c>
      <c r="I68" s="205"/>
      <c r="J68" s="204">
        <f>SUM(J53:J67)</f>
        <v>0</v>
      </c>
      <c r="K68" s="205"/>
      <c r="L68" s="204">
        <f>SUM(L53:L67)</f>
        <v>0</v>
      </c>
      <c r="M68" s="204">
        <f>SUM(M53:M67)</f>
        <v>0</v>
      </c>
      <c r="N68" s="206"/>
      <c r="O68" s="33"/>
      <c r="P68" s="33"/>
      <c r="Q68" s="33"/>
      <c r="R68" s="33"/>
    </row>
    <row r="69" spans="1:20" s="30" customFormat="1" ht="24.95" customHeight="1" x14ac:dyDescent="0.15">
      <c r="A69" s="51"/>
      <c r="B69" s="58"/>
      <c r="C69" s="135"/>
      <c r="D69" s="56"/>
      <c r="E69" s="59"/>
      <c r="F69" s="64"/>
      <c r="G69" s="152"/>
      <c r="H69" s="153"/>
      <c r="I69" s="58"/>
      <c r="J69" s="153"/>
      <c r="K69" s="58"/>
      <c r="L69" s="153"/>
      <c r="M69" s="154"/>
      <c r="N69" s="54"/>
      <c r="S69" s="33"/>
    </row>
    <row r="70" spans="1:20" s="30" customFormat="1" ht="24.95" customHeight="1" x14ac:dyDescent="0.15">
      <c r="A70" s="111" t="s">
        <v>212</v>
      </c>
      <c r="B70" s="74" t="s">
        <v>369</v>
      </c>
      <c r="C70" s="55" t="s">
        <v>154</v>
      </c>
      <c r="D70" s="56" t="s">
        <v>154</v>
      </c>
      <c r="E70" s="59"/>
      <c r="F70" s="64"/>
      <c r="G70" s="152"/>
      <c r="H70" s="153"/>
      <c r="I70" s="58"/>
      <c r="J70" s="153"/>
      <c r="K70" s="58"/>
      <c r="L70" s="153"/>
      <c r="M70" s="154"/>
      <c r="N70" s="53"/>
    </row>
    <row r="71" spans="1:20" s="30" customFormat="1" ht="24.95" customHeight="1" x14ac:dyDescent="0.15">
      <c r="A71" s="51"/>
      <c r="B71" s="58" t="s">
        <v>371</v>
      </c>
      <c r="C71" s="55" t="s">
        <v>521</v>
      </c>
      <c r="D71" s="56" t="s">
        <v>139</v>
      </c>
      <c r="E71" s="59">
        <v>2</v>
      </c>
      <c r="F71" s="64" t="str">
        <f t="shared" ref="F71:F72" si="22">CONCATENATE(B71,C71,D71)</f>
        <v>냉난방기 설치4way, 25평형, 디퓨저,실외기포함EA</v>
      </c>
      <c r="G71" s="152">
        <f>일위목록!F25</f>
        <v>0</v>
      </c>
      <c r="H71" s="153">
        <f>INT($E71*G71)</f>
        <v>0</v>
      </c>
      <c r="I71" s="58">
        <f>일위목록!H25</f>
        <v>0</v>
      </c>
      <c r="J71" s="153">
        <f>INT($E71*I71)</f>
        <v>0</v>
      </c>
      <c r="K71" s="58">
        <f>일위목록!J25</f>
        <v>0</v>
      </c>
      <c r="L71" s="153">
        <f>INT($E71*K71)</f>
        <v>0</v>
      </c>
      <c r="M71" s="154">
        <f t="shared" ref="M71:M72" si="23">H71+J71+L71</f>
        <v>0</v>
      </c>
      <c r="N71" s="54" t="str">
        <f>일위목록!B25</f>
        <v>제022호표</v>
      </c>
    </row>
    <row r="72" spans="1:20" s="30" customFormat="1" ht="24.95" customHeight="1" x14ac:dyDescent="0.15">
      <c r="A72" s="51"/>
      <c r="B72" s="58" t="s">
        <v>376</v>
      </c>
      <c r="C72" s="55">
        <v>0</v>
      </c>
      <c r="D72" s="56" t="s">
        <v>144</v>
      </c>
      <c r="E72" s="59">
        <v>100</v>
      </c>
      <c r="F72" s="64" t="str">
        <f t="shared" si="22"/>
        <v>냉난방기 배관0m</v>
      </c>
      <c r="G72" s="152">
        <f>일위목록!F26</f>
        <v>0</v>
      </c>
      <c r="H72" s="153">
        <f>G72*E72</f>
        <v>0</v>
      </c>
      <c r="I72" s="58">
        <f>일위목록!H26</f>
        <v>0</v>
      </c>
      <c r="J72" s="153">
        <f>I72*E72</f>
        <v>0</v>
      </c>
      <c r="K72" s="58">
        <f>일위목록!J26</f>
        <v>0</v>
      </c>
      <c r="L72" s="153">
        <f>K72*E72</f>
        <v>0</v>
      </c>
      <c r="M72" s="154">
        <f t="shared" si="23"/>
        <v>0</v>
      </c>
      <c r="N72" s="54" t="str">
        <f>일위목록!B26</f>
        <v>제023호표</v>
      </c>
    </row>
    <row r="73" spans="1:20" s="30" customFormat="1" ht="24.95" customHeight="1" x14ac:dyDescent="0.15">
      <c r="A73" s="51"/>
      <c r="B73" s="115"/>
      <c r="C73" s="55"/>
      <c r="D73" s="136"/>
      <c r="E73" s="59"/>
      <c r="F73" s="64"/>
      <c r="G73" s="152"/>
      <c r="H73" s="153"/>
      <c r="I73" s="58"/>
      <c r="J73" s="153"/>
      <c r="K73" s="58"/>
      <c r="L73" s="153"/>
      <c r="M73" s="154"/>
      <c r="N73" s="54"/>
    </row>
    <row r="74" spans="1:20" s="30" customFormat="1" ht="24.95" customHeight="1" x14ac:dyDescent="0.15">
      <c r="A74" s="226"/>
      <c r="B74" s="227" t="s">
        <v>344</v>
      </c>
      <c r="C74" s="228"/>
      <c r="D74" s="200"/>
      <c r="E74" s="201"/>
      <c r="F74" s="202"/>
      <c r="G74" s="203"/>
      <c r="H74" s="204">
        <f>H72+H71</f>
        <v>0</v>
      </c>
      <c r="I74" s="205"/>
      <c r="J74" s="204">
        <f>J72+J71</f>
        <v>0</v>
      </c>
      <c r="K74" s="205"/>
      <c r="L74" s="204">
        <f>L72+L71</f>
        <v>0</v>
      </c>
      <c r="M74" s="204">
        <f>M72+M71</f>
        <v>0</v>
      </c>
      <c r="N74" s="206"/>
      <c r="O74" s="33"/>
      <c r="P74" s="33"/>
      <c r="Q74" s="33"/>
      <c r="R74" s="33"/>
    </row>
    <row r="75" spans="1:20" s="30" customFormat="1" ht="24.95" customHeight="1" x14ac:dyDescent="0.15">
      <c r="A75" s="51"/>
      <c r="B75" s="56"/>
      <c r="C75" s="55"/>
      <c r="D75" s="56"/>
      <c r="E75" s="66"/>
      <c r="F75" s="65"/>
      <c r="G75" s="152"/>
      <c r="H75" s="153"/>
      <c r="I75" s="58"/>
      <c r="J75" s="153"/>
      <c r="K75" s="58"/>
      <c r="L75" s="153"/>
      <c r="M75" s="155"/>
      <c r="N75" s="53"/>
      <c r="S75" s="33"/>
      <c r="T75" s="33"/>
    </row>
    <row r="76" spans="1:20" s="30" customFormat="1" ht="24.95" customHeight="1" x14ac:dyDescent="0.15">
      <c r="A76" s="111" t="s">
        <v>194</v>
      </c>
      <c r="B76" s="74" t="s">
        <v>324</v>
      </c>
      <c r="C76" s="55" t="s">
        <v>154</v>
      </c>
      <c r="D76" s="56" t="s">
        <v>154</v>
      </c>
      <c r="E76" s="59"/>
      <c r="F76" s="64"/>
      <c r="G76" s="152"/>
      <c r="H76" s="153"/>
      <c r="I76" s="58"/>
      <c r="J76" s="153"/>
      <c r="K76" s="58"/>
      <c r="L76" s="153"/>
      <c r="M76" s="154"/>
      <c r="N76" s="53"/>
    </row>
    <row r="77" spans="1:20" s="30" customFormat="1" ht="24.95" customHeight="1" x14ac:dyDescent="0.15">
      <c r="A77" s="51"/>
      <c r="B77" s="115" t="s">
        <v>21</v>
      </c>
      <c r="C77" s="55" t="s">
        <v>260</v>
      </c>
      <c r="D77" s="136" t="s">
        <v>174</v>
      </c>
      <c r="E77" s="59">
        <v>6</v>
      </c>
      <c r="F77" s="64" t="str">
        <f>CONCATENATE(B77,C77,D77)</f>
        <v>혼합간살폐기물 상차비 및 운반비16톤 암롤트럭, 60kmton</v>
      </c>
      <c r="G77" s="152">
        <f>단가!O50</f>
        <v>0</v>
      </c>
      <c r="H77" s="153">
        <f>G77*E77</f>
        <v>0</v>
      </c>
      <c r="I77" s="58">
        <f>IF($O77="단",,VLOOKUP($F:$F,#REF!,8,FALSE))</f>
        <v>0</v>
      </c>
      <c r="J77" s="153">
        <f>I77*E77</f>
        <v>0</v>
      </c>
      <c r="K77" s="58">
        <f>IF($O77="단",,VLOOKUP($F:$F,#REF!,10,FALSE))</f>
        <v>0</v>
      </c>
      <c r="L77" s="153">
        <f>K77*E77</f>
        <v>0</v>
      </c>
      <c r="M77" s="154">
        <f t="shared" ref="M77:M78" si="24">H77+J77+L77</f>
        <v>0</v>
      </c>
      <c r="N77" s="54" t="s">
        <v>469</v>
      </c>
      <c r="O77" s="30" t="s">
        <v>155</v>
      </c>
    </row>
    <row r="78" spans="1:20" s="30" customFormat="1" ht="24.95" customHeight="1" x14ac:dyDescent="0.15">
      <c r="A78" s="51"/>
      <c r="B78" s="115" t="s">
        <v>331</v>
      </c>
      <c r="C78" s="55" t="s">
        <v>18</v>
      </c>
      <c r="D78" s="136" t="s">
        <v>174</v>
      </c>
      <c r="E78" s="59">
        <v>6</v>
      </c>
      <c r="F78" s="64" t="str">
        <f>CONCATENATE(B78,C78,D78)</f>
        <v>혼합건설폐기물건설폐기물에 가연성 5% 이하 혼합ton</v>
      </c>
      <c r="G78" s="152">
        <f>단가!O51</f>
        <v>0</v>
      </c>
      <c r="H78" s="153">
        <f>G78*E78</f>
        <v>0</v>
      </c>
      <c r="I78" s="58">
        <f>IF($O78="단",,VLOOKUP($F:$F,#REF!,8,FALSE))</f>
        <v>0</v>
      </c>
      <c r="J78" s="153">
        <f>I78*E78</f>
        <v>0</v>
      </c>
      <c r="K78" s="58">
        <f>IF($O78="단",,VLOOKUP($F:$F,#REF!,10,FALSE))</f>
        <v>0</v>
      </c>
      <c r="L78" s="153">
        <f>K78*E78</f>
        <v>0</v>
      </c>
      <c r="M78" s="154">
        <f t="shared" si="24"/>
        <v>0</v>
      </c>
      <c r="N78" s="54" t="s">
        <v>451</v>
      </c>
      <c r="O78" s="30" t="s">
        <v>155</v>
      </c>
    </row>
    <row r="79" spans="1:20" s="30" customFormat="1" ht="24.95" customHeight="1" x14ac:dyDescent="0.15">
      <c r="A79" s="225"/>
      <c r="B79" s="223"/>
      <c r="C79" s="224"/>
      <c r="D79" s="136"/>
      <c r="E79" s="59"/>
      <c r="F79" s="64"/>
      <c r="G79" s="152"/>
      <c r="H79" s="153"/>
      <c r="I79" s="58"/>
      <c r="J79" s="153"/>
      <c r="K79" s="58"/>
      <c r="L79" s="153"/>
      <c r="M79" s="155"/>
      <c r="N79" s="54"/>
    </row>
    <row r="80" spans="1:20" s="33" customFormat="1" ht="24.95" customHeight="1" x14ac:dyDescent="0.15">
      <c r="A80" s="226"/>
      <c r="B80" s="227" t="s">
        <v>344</v>
      </c>
      <c r="C80" s="228"/>
      <c r="D80" s="200"/>
      <c r="E80" s="201"/>
      <c r="F80" s="202"/>
      <c r="G80" s="203"/>
      <c r="H80" s="204">
        <f>H78+H77</f>
        <v>0</v>
      </c>
      <c r="I80" s="205"/>
      <c r="J80" s="204">
        <f>SUM(J77:J79)</f>
        <v>0</v>
      </c>
      <c r="K80" s="205"/>
      <c r="L80" s="204">
        <f>SUM(L77:L79)</f>
        <v>0</v>
      </c>
      <c r="M80" s="204">
        <f>M78+M77</f>
        <v>0</v>
      </c>
      <c r="N80" s="206"/>
      <c r="S80" s="30"/>
      <c r="T80" s="30"/>
    </row>
    <row r="81" spans="1:20" s="30" customFormat="1" ht="24.95" customHeight="1" x14ac:dyDescent="0.15">
      <c r="A81" s="51"/>
      <c r="B81" s="56"/>
      <c r="C81" s="55"/>
      <c r="D81" s="56"/>
      <c r="E81" s="66"/>
      <c r="F81" s="65"/>
      <c r="G81" s="152"/>
      <c r="H81" s="153"/>
      <c r="I81" s="58"/>
      <c r="J81" s="153"/>
      <c r="K81" s="58"/>
      <c r="L81" s="153"/>
      <c r="M81" s="155"/>
      <c r="N81" s="53"/>
      <c r="S81" s="33"/>
    </row>
    <row r="82" spans="1:20" s="30" customFormat="1" ht="24.95" customHeight="1" x14ac:dyDescent="0.15">
      <c r="A82" s="67"/>
      <c r="B82" s="76"/>
      <c r="C82" s="68"/>
      <c r="D82" s="16"/>
      <c r="E82" s="69"/>
      <c r="F82" s="16"/>
      <c r="G82" s="14"/>
      <c r="H82" s="14"/>
      <c r="I82" s="14"/>
      <c r="J82" s="14"/>
      <c r="K82" s="14"/>
      <c r="L82" s="14"/>
      <c r="M82" s="14"/>
      <c r="N82" s="76"/>
      <c r="O82" s="3"/>
      <c r="P82" s="3"/>
      <c r="Q82" s="3"/>
      <c r="R82" s="3"/>
    </row>
    <row r="83" spans="1:20" s="30" customFormat="1" ht="24.95" customHeight="1" x14ac:dyDescent="0.15">
      <c r="A83" s="67"/>
      <c r="B83" s="76"/>
      <c r="C83" s="68"/>
      <c r="D83" s="16"/>
      <c r="E83" s="69"/>
      <c r="F83" s="16"/>
      <c r="G83" s="14"/>
      <c r="H83" s="14"/>
      <c r="I83" s="14"/>
      <c r="J83" s="14"/>
      <c r="K83" s="14"/>
      <c r="L83" s="14"/>
      <c r="M83" s="14"/>
      <c r="N83" s="76"/>
      <c r="O83" s="3"/>
      <c r="P83" s="3"/>
      <c r="Q83" s="3"/>
      <c r="R83" s="3"/>
      <c r="S83" s="3"/>
    </row>
    <row r="84" spans="1:20" s="30" customFormat="1" ht="24.95" customHeight="1" x14ac:dyDescent="0.15">
      <c r="A84" s="67"/>
      <c r="B84" s="76"/>
      <c r="C84" s="68"/>
      <c r="D84" s="16"/>
      <c r="E84" s="69"/>
      <c r="F84" s="16"/>
      <c r="G84" s="14"/>
      <c r="H84" s="14"/>
      <c r="I84" s="14"/>
      <c r="J84" s="14"/>
      <c r="K84" s="14"/>
      <c r="L84" s="14"/>
      <c r="M84" s="14"/>
      <c r="N84" s="76"/>
      <c r="O84" s="3"/>
      <c r="P84" s="3"/>
      <c r="Q84" s="3"/>
      <c r="R84" s="3"/>
      <c r="S84" s="3"/>
    </row>
    <row r="85" spans="1:20" s="30" customFormat="1" ht="24.95" customHeight="1" x14ac:dyDescent="0.15">
      <c r="A85" s="67"/>
      <c r="B85" s="76"/>
      <c r="C85" s="68"/>
      <c r="D85" s="16"/>
      <c r="E85" s="69"/>
      <c r="F85" s="16"/>
      <c r="G85" s="14"/>
      <c r="H85" s="14"/>
      <c r="I85" s="14"/>
      <c r="J85" s="14"/>
      <c r="K85" s="14"/>
      <c r="L85" s="14"/>
      <c r="M85" s="14"/>
      <c r="N85" s="76"/>
      <c r="O85" s="3"/>
      <c r="P85" s="3"/>
      <c r="Q85" s="3"/>
      <c r="R85" s="3"/>
      <c r="S85" s="3"/>
    </row>
    <row r="86" spans="1:20" s="30" customFormat="1" ht="24.95" customHeight="1" x14ac:dyDescent="0.15">
      <c r="A86" s="67"/>
      <c r="B86" s="76"/>
      <c r="C86" s="68"/>
      <c r="D86" s="16"/>
      <c r="E86" s="69"/>
      <c r="F86" s="16"/>
      <c r="G86" s="14"/>
      <c r="H86" s="14"/>
      <c r="I86" s="14"/>
      <c r="J86" s="14"/>
      <c r="K86" s="14"/>
      <c r="L86" s="14"/>
      <c r="M86" s="14"/>
      <c r="N86" s="76"/>
      <c r="O86" s="3"/>
      <c r="P86" s="3"/>
      <c r="Q86" s="3"/>
      <c r="R86" s="3"/>
      <c r="S86" s="3"/>
      <c r="T86" s="33"/>
    </row>
    <row r="87" spans="1:20" s="30" customFormat="1" ht="24.95" customHeight="1" x14ac:dyDescent="0.15">
      <c r="A87" s="67"/>
      <c r="B87" s="76"/>
      <c r="C87" s="68"/>
      <c r="D87" s="16"/>
      <c r="E87" s="69"/>
      <c r="F87" s="16"/>
      <c r="G87" s="14"/>
      <c r="H87" s="14"/>
      <c r="I87" s="14"/>
      <c r="J87" s="14"/>
      <c r="K87" s="14"/>
      <c r="L87" s="14"/>
      <c r="M87" s="14"/>
      <c r="N87" s="76"/>
      <c r="O87" s="3"/>
      <c r="P87" s="3"/>
      <c r="Q87" s="3"/>
      <c r="R87" s="3"/>
      <c r="S87" s="3"/>
    </row>
    <row r="88" spans="1:20" s="30" customFormat="1" ht="24.95" customHeight="1" x14ac:dyDescent="0.15">
      <c r="A88" s="67"/>
      <c r="B88" s="76"/>
      <c r="C88" s="68"/>
      <c r="D88" s="16"/>
      <c r="E88" s="69"/>
      <c r="F88" s="16"/>
      <c r="G88" s="14"/>
      <c r="H88" s="14"/>
      <c r="I88" s="14"/>
      <c r="J88" s="14"/>
      <c r="K88" s="14"/>
      <c r="L88" s="14"/>
      <c r="M88" s="14"/>
      <c r="N88" s="76"/>
      <c r="O88" s="3"/>
      <c r="P88" s="3"/>
      <c r="Q88" s="3"/>
      <c r="R88" s="3"/>
      <c r="S88" s="3"/>
    </row>
    <row r="89" spans="1:20" s="30" customFormat="1" ht="24.95" customHeight="1" x14ac:dyDescent="0.15">
      <c r="A89" s="67"/>
      <c r="B89" s="76"/>
      <c r="C89" s="68"/>
      <c r="D89" s="16"/>
      <c r="E89" s="69"/>
      <c r="F89" s="16"/>
      <c r="G89" s="14"/>
      <c r="H89" s="14"/>
      <c r="I89" s="14"/>
      <c r="J89" s="14"/>
      <c r="K89" s="14"/>
      <c r="L89" s="14"/>
      <c r="M89" s="14"/>
      <c r="N89" s="76"/>
      <c r="O89" s="3"/>
      <c r="P89" s="3"/>
      <c r="Q89" s="3"/>
      <c r="R89" s="3"/>
      <c r="S89" s="3"/>
    </row>
    <row r="90" spans="1:20" s="30" customFormat="1" ht="24.95" customHeight="1" x14ac:dyDescent="0.15">
      <c r="A90" s="67"/>
      <c r="B90" s="76"/>
      <c r="C90" s="68"/>
      <c r="D90" s="16"/>
      <c r="E90" s="69"/>
      <c r="F90" s="16"/>
      <c r="G90" s="14"/>
      <c r="H90" s="14"/>
      <c r="I90" s="14"/>
      <c r="J90" s="14"/>
      <c r="K90" s="14"/>
      <c r="L90" s="14"/>
      <c r="M90" s="14"/>
      <c r="N90" s="76"/>
      <c r="O90" s="3"/>
      <c r="P90" s="3"/>
      <c r="Q90" s="3"/>
      <c r="R90" s="3"/>
      <c r="S90" s="3"/>
    </row>
    <row r="91" spans="1:20" s="30" customFormat="1" ht="24.95" customHeight="1" x14ac:dyDescent="0.15">
      <c r="A91" s="67"/>
      <c r="B91" s="76"/>
      <c r="C91" s="68"/>
      <c r="D91" s="16"/>
      <c r="E91" s="69"/>
      <c r="F91" s="16"/>
      <c r="G91" s="14"/>
      <c r="H91" s="14"/>
      <c r="I91" s="14"/>
      <c r="J91" s="14"/>
      <c r="K91" s="14"/>
      <c r="L91" s="14"/>
      <c r="M91" s="14"/>
      <c r="N91" s="76"/>
      <c r="O91" s="3"/>
      <c r="P91" s="3"/>
      <c r="Q91" s="3"/>
      <c r="R91" s="3"/>
      <c r="S91" s="3"/>
    </row>
    <row r="92" spans="1:20" s="30" customFormat="1" ht="24.95" customHeight="1" x14ac:dyDescent="0.15">
      <c r="A92" s="67"/>
      <c r="B92" s="76"/>
      <c r="C92" s="68"/>
      <c r="D92" s="16"/>
      <c r="E92" s="69"/>
      <c r="F92" s="16"/>
      <c r="G92" s="14"/>
      <c r="H92" s="14"/>
      <c r="I92" s="14"/>
      <c r="J92" s="14"/>
      <c r="K92" s="14"/>
      <c r="L92" s="14"/>
      <c r="M92" s="14"/>
      <c r="N92" s="76"/>
      <c r="O92" s="3"/>
      <c r="P92" s="3"/>
      <c r="Q92" s="3"/>
      <c r="R92" s="3"/>
      <c r="S92" s="3"/>
    </row>
    <row r="93" spans="1:20" s="30" customFormat="1" ht="24.95" customHeight="1" x14ac:dyDescent="0.15">
      <c r="A93" s="67"/>
      <c r="B93" s="76"/>
      <c r="C93" s="68"/>
      <c r="D93" s="16"/>
      <c r="E93" s="69"/>
      <c r="F93" s="16"/>
      <c r="G93" s="14"/>
      <c r="H93" s="14"/>
      <c r="I93" s="14"/>
      <c r="J93" s="14"/>
      <c r="K93" s="14"/>
      <c r="L93" s="14"/>
      <c r="M93" s="14"/>
      <c r="N93" s="76"/>
      <c r="O93" s="3"/>
      <c r="P93" s="3"/>
      <c r="Q93" s="3"/>
      <c r="R93" s="3"/>
      <c r="S93" s="3"/>
    </row>
    <row r="94" spans="1:20" s="30" customFormat="1" ht="24.95" customHeight="1" x14ac:dyDescent="0.15">
      <c r="A94" s="67"/>
      <c r="B94" s="76"/>
      <c r="C94" s="68"/>
      <c r="D94" s="16"/>
      <c r="E94" s="69"/>
      <c r="F94" s="16"/>
      <c r="G94" s="14"/>
      <c r="H94" s="14"/>
      <c r="I94" s="14"/>
      <c r="J94" s="14"/>
      <c r="K94" s="14"/>
      <c r="L94" s="14"/>
      <c r="M94" s="14"/>
      <c r="N94" s="76"/>
      <c r="O94" s="3"/>
      <c r="P94" s="3"/>
      <c r="Q94" s="3"/>
      <c r="R94" s="3"/>
      <c r="S94" s="3"/>
    </row>
    <row r="95" spans="1:20" s="30" customFormat="1" ht="24.95" customHeight="1" x14ac:dyDescent="0.15">
      <c r="A95" s="67"/>
      <c r="B95" s="76"/>
      <c r="C95" s="68"/>
      <c r="D95" s="16"/>
      <c r="E95" s="69"/>
      <c r="F95" s="16"/>
      <c r="G95" s="14"/>
      <c r="H95" s="14"/>
      <c r="I95" s="14"/>
      <c r="J95" s="14"/>
      <c r="K95" s="14"/>
      <c r="L95" s="14"/>
      <c r="M95" s="14"/>
      <c r="N95" s="76"/>
      <c r="O95" s="3"/>
      <c r="P95" s="3"/>
      <c r="Q95" s="3"/>
      <c r="R95" s="3"/>
      <c r="S95" s="3"/>
    </row>
    <row r="96" spans="1:20" s="33" customFormat="1" ht="24.95" customHeight="1" x14ac:dyDescent="0.15">
      <c r="A96" s="67"/>
      <c r="B96" s="76"/>
      <c r="C96" s="68"/>
      <c r="D96" s="16"/>
      <c r="E96" s="69"/>
      <c r="F96" s="16"/>
      <c r="G96" s="14"/>
      <c r="H96" s="14"/>
      <c r="I96" s="14"/>
      <c r="J96" s="14"/>
      <c r="K96" s="14"/>
      <c r="L96" s="14"/>
      <c r="M96" s="14"/>
      <c r="N96" s="76"/>
      <c r="O96" s="3"/>
      <c r="P96" s="3"/>
      <c r="Q96" s="3"/>
      <c r="R96" s="3"/>
      <c r="S96" s="3"/>
      <c r="T96" s="30"/>
    </row>
    <row r="97" spans="1:20" s="30" customFormat="1" ht="24.95" customHeight="1" x14ac:dyDescent="0.15">
      <c r="A97" s="67"/>
      <c r="B97" s="76"/>
      <c r="C97" s="68"/>
      <c r="D97" s="16"/>
      <c r="E97" s="69"/>
      <c r="F97" s="16"/>
      <c r="G97" s="14"/>
      <c r="H97" s="14"/>
      <c r="I97" s="14"/>
      <c r="J97" s="14"/>
      <c r="K97" s="14"/>
      <c r="L97" s="14"/>
      <c r="M97" s="14"/>
      <c r="N97" s="76"/>
      <c r="O97" s="3"/>
      <c r="P97" s="3"/>
      <c r="Q97" s="3"/>
      <c r="R97" s="3"/>
      <c r="S97" s="3"/>
    </row>
    <row r="98" spans="1:20" s="30" customFormat="1" ht="24.95" customHeight="1" x14ac:dyDescent="0.15">
      <c r="A98" s="67"/>
      <c r="B98" s="76"/>
      <c r="C98" s="68"/>
      <c r="D98" s="16"/>
      <c r="E98" s="69"/>
      <c r="F98" s="16"/>
      <c r="G98" s="14"/>
      <c r="H98" s="14"/>
      <c r="I98" s="14"/>
      <c r="J98" s="14"/>
      <c r="K98" s="14"/>
      <c r="L98" s="14"/>
      <c r="M98" s="14"/>
      <c r="N98" s="76"/>
      <c r="O98" s="3"/>
      <c r="P98" s="3"/>
      <c r="Q98" s="3"/>
      <c r="R98" s="3"/>
      <c r="S98" s="3"/>
    </row>
    <row r="99" spans="1:20" s="30" customFormat="1" ht="24.95" customHeight="1" x14ac:dyDescent="0.15">
      <c r="A99" s="67"/>
      <c r="B99" s="76"/>
      <c r="C99" s="68"/>
      <c r="D99" s="16"/>
      <c r="E99" s="69"/>
      <c r="F99" s="16"/>
      <c r="G99" s="14"/>
      <c r="H99" s="14"/>
      <c r="I99" s="14"/>
      <c r="J99" s="14"/>
      <c r="K99" s="14"/>
      <c r="L99" s="14"/>
      <c r="M99" s="14"/>
      <c r="N99" s="76"/>
      <c r="O99" s="3"/>
      <c r="P99" s="3"/>
      <c r="Q99" s="3"/>
      <c r="R99" s="3"/>
      <c r="S99" s="3"/>
      <c r="T99" s="33"/>
    </row>
    <row r="100" spans="1:20" s="30" customFormat="1" ht="24.95" customHeight="1" x14ac:dyDescent="0.15">
      <c r="A100" s="67"/>
      <c r="B100" s="76"/>
      <c r="C100" s="68"/>
      <c r="D100" s="16"/>
      <c r="E100" s="69"/>
      <c r="F100" s="16"/>
      <c r="G100" s="14"/>
      <c r="H100" s="14"/>
      <c r="I100" s="14"/>
      <c r="J100" s="14"/>
      <c r="K100" s="14"/>
      <c r="L100" s="14"/>
      <c r="M100" s="14"/>
      <c r="N100" s="76"/>
      <c r="O100" s="3"/>
      <c r="P100" s="3"/>
      <c r="Q100" s="3"/>
      <c r="R100" s="3"/>
      <c r="S100" s="3"/>
    </row>
    <row r="101" spans="1:20" s="30" customFormat="1" ht="24.95" customHeight="1" x14ac:dyDescent="0.15">
      <c r="A101" s="67"/>
      <c r="B101" s="76"/>
      <c r="C101" s="68"/>
      <c r="D101" s="16"/>
      <c r="E101" s="69"/>
      <c r="F101" s="16"/>
      <c r="G101" s="14"/>
      <c r="H101" s="14"/>
      <c r="I101" s="14"/>
      <c r="J101" s="14"/>
      <c r="K101" s="14"/>
      <c r="L101" s="14"/>
      <c r="M101" s="14"/>
      <c r="N101" s="76"/>
      <c r="O101" s="3"/>
      <c r="P101" s="3"/>
      <c r="Q101" s="3"/>
      <c r="R101" s="3"/>
      <c r="S101" s="3"/>
    </row>
    <row r="102" spans="1:20" s="30" customFormat="1" ht="24.95" customHeight="1" x14ac:dyDescent="0.15">
      <c r="A102" s="67"/>
      <c r="B102" s="76"/>
      <c r="C102" s="68"/>
      <c r="D102" s="16"/>
      <c r="E102" s="69"/>
      <c r="F102" s="16"/>
      <c r="G102" s="14"/>
      <c r="H102" s="14"/>
      <c r="I102" s="14"/>
      <c r="J102" s="14"/>
      <c r="K102" s="14"/>
      <c r="L102" s="14"/>
      <c r="M102" s="14"/>
      <c r="N102" s="76"/>
      <c r="O102" s="3"/>
      <c r="P102" s="3"/>
      <c r="Q102" s="3"/>
      <c r="R102" s="3"/>
      <c r="S102" s="3"/>
    </row>
    <row r="103" spans="1:20" s="30" customFormat="1" ht="24.95" customHeight="1" x14ac:dyDescent="0.15">
      <c r="A103" s="67"/>
      <c r="B103" s="76"/>
      <c r="C103" s="68"/>
      <c r="D103" s="16"/>
      <c r="E103" s="69"/>
      <c r="F103" s="16"/>
      <c r="G103" s="14"/>
      <c r="H103" s="14"/>
      <c r="I103" s="14"/>
      <c r="J103" s="14"/>
      <c r="K103" s="14"/>
      <c r="L103" s="14"/>
      <c r="M103" s="14"/>
      <c r="N103" s="76"/>
      <c r="O103" s="3"/>
      <c r="P103" s="3"/>
      <c r="Q103" s="3"/>
      <c r="R103" s="3"/>
      <c r="S103" s="3"/>
    </row>
    <row r="104" spans="1:20" s="30" customFormat="1" ht="24.95" customHeight="1" x14ac:dyDescent="0.15">
      <c r="A104" s="67"/>
      <c r="B104" s="76"/>
      <c r="C104" s="68"/>
      <c r="D104" s="16"/>
      <c r="E104" s="69"/>
      <c r="F104" s="16"/>
      <c r="G104" s="14"/>
      <c r="H104" s="14"/>
      <c r="I104" s="14"/>
      <c r="J104" s="14"/>
      <c r="K104" s="14"/>
      <c r="L104" s="14"/>
      <c r="M104" s="14"/>
      <c r="N104" s="76"/>
      <c r="O104" s="3"/>
      <c r="P104" s="3"/>
      <c r="Q104" s="3"/>
      <c r="R104" s="3"/>
      <c r="S104" s="3"/>
    </row>
    <row r="105" spans="1:20" s="30" customFormat="1" ht="24.95" customHeight="1" x14ac:dyDescent="0.15">
      <c r="A105" s="67"/>
      <c r="B105" s="76"/>
      <c r="C105" s="68"/>
      <c r="D105" s="16"/>
      <c r="E105" s="69"/>
      <c r="F105" s="16"/>
      <c r="G105" s="14"/>
      <c r="H105" s="14"/>
      <c r="I105" s="14"/>
      <c r="J105" s="14"/>
      <c r="K105" s="14"/>
      <c r="L105" s="14"/>
      <c r="M105" s="14"/>
      <c r="N105" s="76"/>
      <c r="O105" s="3"/>
      <c r="P105" s="3"/>
      <c r="Q105" s="3"/>
      <c r="R105" s="3"/>
      <c r="S105" s="3"/>
      <c r="T105" s="33"/>
    </row>
    <row r="106" spans="1:20" s="30" customFormat="1" ht="24.95" customHeight="1" x14ac:dyDescent="0.15">
      <c r="A106" s="67"/>
      <c r="B106" s="76"/>
      <c r="C106" s="68"/>
      <c r="D106" s="16"/>
      <c r="E106" s="69"/>
      <c r="F106" s="16"/>
      <c r="G106" s="14"/>
      <c r="H106" s="14"/>
      <c r="I106" s="14"/>
      <c r="J106" s="14"/>
      <c r="K106" s="14"/>
      <c r="L106" s="14"/>
      <c r="M106" s="14"/>
      <c r="N106" s="76"/>
      <c r="O106" s="3"/>
      <c r="P106" s="3"/>
      <c r="Q106" s="3"/>
      <c r="R106" s="3"/>
      <c r="S106" s="3"/>
    </row>
    <row r="107" spans="1:20" s="33" customFormat="1" ht="24.95" customHeight="1" x14ac:dyDescent="0.15">
      <c r="A107" s="67"/>
      <c r="B107" s="76"/>
      <c r="C107" s="68"/>
      <c r="D107" s="16"/>
      <c r="E107" s="69"/>
      <c r="F107" s="16"/>
      <c r="G107" s="14"/>
      <c r="H107" s="14"/>
      <c r="I107" s="14"/>
      <c r="J107" s="14"/>
      <c r="K107" s="14"/>
      <c r="L107" s="14"/>
      <c r="M107" s="14"/>
      <c r="N107" s="76"/>
      <c r="O107" s="3"/>
      <c r="P107" s="3"/>
      <c r="Q107" s="3"/>
      <c r="R107" s="3"/>
      <c r="S107" s="3"/>
      <c r="T107" s="30"/>
    </row>
    <row r="108" spans="1:20" s="30" customFormat="1" ht="24.95" customHeight="1" x14ac:dyDescent="0.15">
      <c r="A108" s="67"/>
      <c r="B108" s="76"/>
      <c r="C108" s="68"/>
      <c r="D108" s="16"/>
      <c r="E108" s="69"/>
      <c r="F108" s="16"/>
      <c r="G108" s="14"/>
      <c r="H108" s="14"/>
      <c r="I108" s="14"/>
      <c r="J108" s="14"/>
      <c r="K108" s="14"/>
      <c r="L108" s="14"/>
      <c r="M108" s="14"/>
      <c r="N108" s="76"/>
      <c r="O108" s="3"/>
      <c r="P108" s="3"/>
      <c r="Q108" s="3"/>
      <c r="R108" s="3"/>
      <c r="S108" s="3"/>
    </row>
    <row r="109" spans="1:20" s="30" customFormat="1" ht="24.95" customHeight="1" x14ac:dyDescent="0.15">
      <c r="A109" s="67"/>
      <c r="B109" s="76"/>
      <c r="C109" s="68"/>
      <c r="D109" s="16"/>
      <c r="E109" s="69"/>
      <c r="F109" s="16"/>
      <c r="G109" s="14"/>
      <c r="H109" s="14"/>
      <c r="I109" s="14"/>
      <c r="J109" s="14"/>
      <c r="K109" s="14"/>
      <c r="L109" s="14"/>
      <c r="M109" s="14"/>
      <c r="N109" s="76"/>
      <c r="O109" s="3"/>
      <c r="P109" s="3"/>
      <c r="Q109" s="3"/>
      <c r="R109" s="3"/>
      <c r="S109" s="3"/>
    </row>
    <row r="110" spans="1:20" s="30" customFormat="1" ht="24.95" customHeight="1" x14ac:dyDescent="0.15">
      <c r="A110" s="67"/>
      <c r="B110" s="76"/>
      <c r="C110" s="68"/>
      <c r="D110" s="16"/>
      <c r="E110" s="69"/>
      <c r="F110" s="16"/>
      <c r="G110" s="14"/>
      <c r="H110" s="14"/>
      <c r="I110" s="14"/>
      <c r="J110" s="14"/>
      <c r="K110" s="14"/>
      <c r="L110" s="14"/>
      <c r="M110" s="14"/>
      <c r="N110" s="76"/>
      <c r="O110" s="3"/>
      <c r="P110" s="3"/>
      <c r="Q110" s="3"/>
      <c r="R110" s="3"/>
      <c r="S110" s="3"/>
    </row>
    <row r="111" spans="1:20" s="30" customFormat="1" ht="24.95" customHeight="1" x14ac:dyDescent="0.15">
      <c r="A111" s="67"/>
      <c r="B111" s="76"/>
      <c r="C111" s="68"/>
      <c r="D111" s="16"/>
      <c r="E111" s="69"/>
      <c r="F111" s="16"/>
      <c r="G111" s="14"/>
      <c r="H111" s="14"/>
      <c r="I111" s="14"/>
      <c r="J111" s="14"/>
      <c r="K111" s="14"/>
      <c r="L111" s="14"/>
      <c r="M111" s="14"/>
      <c r="N111" s="76"/>
      <c r="O111" s="3"/>
      <c r="P111" s="3"/>
      <c r="Q111" s="3"/>
      <c r="R111" s="3"/>
      <c r="S111" s="3"/>
      <c r="T111" s="33"/>
    </row>
    <row r="112" spans="1:20" s="30" customFormat="1" ht="24.75" customHeight="1" x14ac:dyDescent="0.15">
      <c r="A112" s="67"/>
      <c r="B112" s="76"/>
      <c r="C112" s="68"/>
      <c r="D112" s="16"/>
      <c r="E112" s="69"/>
      <c r="F112" s="16"/>
      <c r="G112" s="14"/>
      <c r="H112" s="14"/>
      <c r="I112" s="14"/>
      <c r="J112" s="14"/>
      <c r="K112" s="14"/>
      <c r="L112" s="14"/>
      <c r="M112" s="14"/>
      <c r="N112" s="76"/>
      <c r="O112" s="3"/>
      <c r="P112" s="3"/>
      <c r="Q112" s="3"/>
      <c r="R112" s="3"/>
      <c r="S112" s="3"/>
    </row>
    <row r="113" spans="1:20" s="33" customFormat="1" ht="24.95" customHeight="1" x14ac:dyDescent="0.15">
      <c r="A113" s="67"/>
      <c r="B113" s="76"/>
      <c r="C113" s="68"/>
      <c r="D113" s="16"/>
      <c r="E113" s="69"/>
      <c r="F113" s="16"/>
      <c r="G113" s="14"/>
      <c r="H113" s="14"/>
      <c r="I113" s="14"/>
      <c r="J113" s="14"/>
      <c r="K113" s="14"/>
      <c r="L113" s="14"/>
      <c r="M113" s="14"/>
      <c r="N113" s="76"/>
      <c r="O113" s="3"/>
      <c r="P113" s="3"/>
      <c r="Q113" s="3"/>
      <c r="R113" s="3"/>
      <c r="S113" s="3"/>
      <c r="T113" s="30"/>
    </row>
    <row r="114" spans="1:20" s="30" customFormat="1" ht="24.95" customHeight="1" x14ac:dyDescent="0.15">
      <c r="A114" s="67"/>
      <c r="B114" s="76"/>
      <c r="C114" s="68"/>
      <c r="D114" s="16"/>
      <c r="E114" s="69"/>
      <c r="F114" s="16"/>
      <c r="G114" s="14"/>
      <c r="H114" s="14"/>
      <c r="I114" s="14"/>
      <c r="J114" s="14"/>
      <c r="K114" s="14"/>
      <c r="L114" s="14"/>
      <c r="M114" s="14"/>
      <c r="N114" s="76"/>
      <c r="O114" s="3"/>
      <c r="P114" s="3"/>
      <c r="Q114" s="3"/>
      <c r="R114" s="3"/>
      <c r="S114" s="3"/>
    </row>
    <row r="115" spans="1:20" s="30" customFormat="1" ht="24.95" customHeight="1" x14ac:dyDescent="0.15">
      <c r="A115" s="67"/>
      <c r="B115" s="76"/>
      <c r="C115" s="68"/>
      <c r="D115" s="16"/>
      <c r="E115" s="69"/>
      <c r="F115" s="16"/>
      <c r="G115" s="14"/>
      <c r="H115" s="14"/>
      <c r="I115" s="14"/>
      <c r="J115" s="14"/>
      <c r="K115" s="14"/>
      <c r="L115" s="14"/>
      <c r="M115" s="14"/>
      <c r="N115" s="76"/>
      <c r="O115" s="3"/>
      <c r="P115" s="3"/>
      <c r="Q115" s="3"/>
      <c r="R115" s="3"/>
      <c r="S115" s="3"/>
    </row>
    <row r="116" spans="1:20" s="30" customFormat="1" ht="24.75" customHeight="1" x14ac:dyDescent="0.15">
      <c r="A116" s="67"/>
      <c r="B116" s="76"/>
      <c r="C116" s="68"/>
      <c r="D116" s="16"/>
      <c r="E116" s="69"/>
      <c r="F116" s="16"/>
      <c r="G116" s="14"/>
      <c r="H116" s="14"/>
      <c r="I116" s="14"/>
      <c r="J116" s="14"/>
      <c r="K116" s="14"/>
      <c r="L116" s="14"/>
      <c r="M116" s="14"/>
      <c r="N116" s="76"/>
      <c r="O116" s="3"/>
      <c r="P116" s="3"/>
      <c r="Q116" s="3"/>
      <c r="R116" s="3"/>
      <c r="S116" s="3"/>
    </row>
    <row r="117" spans="1:20" s="30" customFormat="1" ht="24.75" customHeight="1" x14ac:dyDescent="0.15">
      <c r="A117" s="67"/>
      <c r="B117" s="76"/>
      <c r="C117" s="68"/>
      <c r="D117" s="16"/>
      <c r="E117" s="69"/>
      <c r="F117" s="16"/>
      <c r="G117" s="14"/>
      <c r="H117" s="14"/>
      <c r="I117" s="14"/>
      <c r="J117" s="14"/>
      <c r="K117" s="14"/>
      <c r="L117" s="14"/>
      <c r="M117" s="14"/>
      <c r="N117" s="76"/>
      <c r="O117" s="3"/>
      <c r="P117" s="3"/>
      <c r="Q117" s="3"/>
      <c r="R117" s="3"/>
      <c r="S117" s="3"/>
      <c r="T117" s="33"/>
    </row>
    <row r="118" spans="1:20" s="30" customFormat="1" ht="24.75" customHeight="1" x14ac:dyDescent="0.15">
      <c r="A118" s="67"/>
      <c r="B118" s="76"/>
      <c r="C118" s="68"/>
      <c r="D118" s="16"/>
      <c r="E118" s="69"/>
      <c r="F118" s="16"/>
      <c r="G118" s="14"/>
      <c r="H118" s="14"/>
      <c r="I118" s="14"/>
      <c r="J118" s="14"/>
      <c r="K118" s="14"/>
      <c r="L118" s="14"/>
      <c r="M118" s="14"/>
      <c r="N118" s="76"/>
      <c r="O118" s="3"/>
      <c r="P118" s="3"/>
      <c r="Q118" s="3"/>
      <c r="R118" s="3"/>
      <c r="S118" s="3"/>
    </row>
    <row r="119" spans="1:20" s="33" customFormat="1" ht="24.95" customHeight="1" x14ac:dyDescent="0.15">
      <c r="A119" s="67"/>
      <c r="B119" s="76"/>
      <c r="C119" s="68"/>
      <c r="D119" s="16"/>
      <c r="E119" s="69"/>
      <c r="F119" s="16"/>
      <c r="G119" s="14"/>
      <c r="H119" s="14"/>
      <c r="I119" s="14"/>
      <c r="J119" s="14"/>
      <c r="K119" s="14"/>
      <c r="L119" s="14"/>
      <c r="M119" s="14"/>
      <c r="N119" s="76"/>
      <c r="O119" s="3"/>
      <c r="P119" s="3"/>
      <c r="Q119" s="3"/>
      <c r="R119" s="3"/>
      <c r="S119" s="3"/>
      <c r="T119" s="3"/>
    </row>
    <row r="120" spans="1:20" s="30" customFormat="1" ht="24.95" customHeight="1" x14ac:dyDescent="0.15">
      <c r="A120" s="67"/>
      <c r="B120" s="76"/>
      <c r="C120" s="68"/>
      <c r="D120" s="16"/>
      <c r="E120" s="69"/>
      <c r="F120" s="16"/>
      <c r="G120" s="14"/>
      <c r="H120" s="14"/>
      <c r="I120" s="14"/>
      <c r="J120" s="14"/>
      <c r="K120" s="14"/>
      <c r="L120" s="14"/>
      <c r="M120" s="14"/>
      <c r="N120" s="76"/>
      <c r="O120" s="3"/>
      <c r="P120" s="3"/>
      <c r="Q120" s="3"/>
      <c r="R120" s="3"/>
      <c r="S120" s="3"/>
      <c r="T120" s="3"/>
    </row>
    <row r="121" spans="1:20" s="30" customFormat="1" ht="24.95" customHeight="1" x14ac:dyDescent="0.15">
      <c r="A121" s="67"/>
      <c r="B121" s="76"/>
      <c r="C121" s="68"/>
      <c r="D121" s="16"/>
      <c r="E121" s="69"/>
      <c r="F121" s="16"/>
      <c r="G121" s="14"/>
      <c r="H121" s="14"/>
      <c r="I121" s="14"/>
      <c r="J121" s="14"/>
      <c r="K121" s="14"/>
      <c r="L121" s="14"/>
      <c r="M121" s="14"/>
      <c r="N121" s="76"/>
      <c r="O121" s="3"/>
      <c r="P121" s="3"/>
      <c r="Q121" s="3"/>
      <c r="R121" s="3"/>
      <c r="S121" s="3"/>
      <c r="T121" s="3"/>
    </row>
    <row r="122" spans="1:20" s="30" customFormat="1" ht="24.95" customHeight="1" x14ac:dyDescent="0.15">
      <c r="A122" s="67"/>
      <c r="B122" s="76"/>
      <c r="C122" s="68"/>
      <c r="D122" s="16"/>
      <c r="E122" s="69"/>
      <c r="F122" s="16"/>
      <c r="G122" s="14"/>
      <c r="H122" s="14"/>
      <c r="I122" s="14"/>
      <c r="J122" s="14"/>
      <c r="K122" s="14"/>
      <c r="L122" s="14"/>
      <c r="M122" s="14"/>
      <c r="N122" s="76"/>
      <c r="O122" s="3"/>
      <c r="P122" s="3"/>
      <c r="Q122" s="3"/>
      <c r="R122" s="3"/>
      <c r="S122" s="3"/>
      <c r="T122" s="3"/>
    </row>
    <row r="123" spans="1:20" s="30" customFormat="1" ht="24.95" customHeight="1" x14ac:dyDescent="0.15">
      <c r="A123" s="67"/>
      <c r="B123" s="76"/>
      <c r="C123" s="68"/>
      <c r="D123" s="16"/>
      <c r="E123" s="69"/>
      <c r="F123" s="16"/>
      <c r="G123" s="14"/>
      <c r="H123" s="14"/>
      <c r="I123" s="14"/>
      <c r="J123" s="14"/>
      <c r="K123" s="14"/>
      <c r="L123" s="14"/>
      <c r="M123" s="14"/>
      <c r="N123" s="76"/>
      <c r="O123" s="3"/>
      <c r="P123" s="3"/>
      <c r="Q123" s="3"/>
      <c r="R123" s="3"/>
      <c r="S123" s="3"/>
      <c r="T123" s="3"/>
    </row>
    <row r="124" spans="1:20" s="30" customFormat="1" ht="24.95" customHeight="1" x14ac:dyDescent="0.15">
      <c r="A124" s="67"/>
      <c r="B124" s="76"/>
      <c r="C124" s="68"/>
      <c r="D124" s="16"/>
      <c r="E124" s="69"/>
      <c r="F124" s="16"/>
      <c r="G124" s="14"/>
      <c r="H124" s="14"/>
      <c r="I124" s="14"/>
      <c r="J124" s="14"/>
      <c r="K124" s="14"/>
      <c r="L124" s="14"/>
      <c r="M124" s="14"/>
      <c r="N124" s="76"/>
      <c r="O124" s="3"/>
      <c r="P124" s="3"/>
      <c r="Q124" s="3"/>
      <c r="R124" s="3"/>
      <c r="S124" s="3"/>
      <c r="T124" s="3"/>
    </row>
    <row r="125" spans="1:20" s="30" customFormat="1" ht="24.95" customHeight="1" x14ac:dyDescent="0.15">
      <c r="A125" s="67"/>
      <c r="B125" s="76"/>
      <c r="C125" s="68"/>
      <c r="D125" s="16"/>
      <c r="E125" s="69"/>
      <c r="F125" s="16"/>
      <c r="G125" s="14"/>
      <c r="H125" s="14"/>
      <c r="I125" s="14"/>
      <c r="J125" s="14"/>
      <c r="K125" s="14"/>
      <c r="L125" s="14"/>
      <c r="M125" s="14"/>
      <c r="N125" s="76"/>
      <c r="O125" s="3"/>
      <c r="P125" s="3"/>
      <c r="Q125" s="3"/>
      <c r="R125" s="3"/>
      <c r="S125" s="3"/>
      <c r="T125" s="3"/>
    </row>
    <row r="126" spans="1:20" s="30" customFormat="1" ht="24.95" customHeight="1" x14ac:dyDescent="0.15">
      <c r="A126" s="67"/>
      <c r="B126" s="76"/>
      <c r="C126" s="68"/>
      <c r="D126" s="16"/>
      <c r="E126" s="69"/>
      <c r="F126" s="16"/>
      <c r="G126" s="14"/>
      <c r="H126" s="14"/>
      <c r="I126" s="14"/>
      <c r="J126" s="14"/>
      <c r="K126" s="14"/>
      <c r="L126" s="14"/>
      <c r="M126" s="14"/>
      <c r="N126" s="76"/>
      <c r="O126" s="3"/>
      <c r="P126" s="3"/>
      <c r="Q126" s="3"/>
      <c r="R126" s="3"/>
      <c r="S126" s="3"/>
      <c r="T126" s="3"/>
    </row>
    <row r="127" spans="1:20" s="30" customFormat="1" ht="24.95" customHeight="1" x14ac:dyDescent="0.15">
      <c r="A127" s="67"/>
      <c r="B127" s="76"/>
      <c r="C127" s="68"/>
      <c r="D127" s="16"/>
      <c r="E127" s="69"/>
      <c r="F127" s="16"/>
      <c r="G127" s="14"/>
      <c r="H127" s="14"/>
      <c r="I127" s="14"/>
      <c r="J127" s="14"/>
      <c r="K127" s="14"/>
      <c r="L127" s="14"/>
      <c r="M127" s="14"/>
      <c r="N127" s="76"/>
      <c r="O127" s="3"/>
      <c r="P127" s="3"/>
      <c r="Q127" s="3"/>
      <c r="R127" s="3"/>
      <c r="S127" s="3"/>
      <c r="T127" s="3"/>
    </row>
    <row r="128" spans="1:20" s="30" customFormat="1" ht="24.95" customHeight="1" x14ac:dyDescent="0.15">
      <c r="A128" s="67"/>
      <c r="B128" s="76"/>
      <c r="C128" s="68"/>
      <c r="D128" s="16"/>
      <c r="E128" s="69"/>
      <c r="F128" s="16"/>
      <c r="G128" s="14"/>
      <c r="H128" s="14"/>
      <c r="I128" s="14"/>
      <c r="J128" s="14"/>
      <c r="K128" s="14"/>
      <c r="L128" s="14"/>
      <c r="M128" s="14"/>
      <c r="N128" s="76"/>
      <c r="O128" s="3"/>
      <c r="P128" s="3"/>
      <c r="Q128" s="3"/>
      <c r="R128" s="3"/>
      <c r="S128" s="3"/>
      <c r="T128" s="3"/>
    </row>
    <row r="129" spans="1:20" s="30" customFormat="1" ht="24.95" customHeight="1" x14ac:dyDescent="0.15">
      <c r="A129" s="67"/>
      <c r="B129" s="76"/>
      <c r="C129" s="68"/>
      <c r="D129" s="16"/>
      <c r="E129" s="69"/>
      <c r="F129" s="16"/>
      <c r="G129" s="14"/>
      <c r="H129" s="14"/>
      <c r="I129" s="14"/>
      <c r="J129" s="14"/>
      <c r="K129" s="14"/>
      <c r="L129" s="14"/>
      <c r="M129" s="14"/>
      <c r="N129" s="76"/>
      <c r="O129" s="3"/>
      <c r="P129" s="3"/>
      <c r="Q129" s="3"/>
      <c r="R129" s="3"/>
      <c r="S129" s="3"/>
      <c r="T129" s="3"/>
    </row>
    <row r="130" spans="1:20" s="30" customFormat="1" ht="24.95" customHeight="1" x14ac:dyDescent="0.15">
      <c r="A130" s="67"/>
      <c r="B130" s="76"/>
      <c r="C130" s="68"/>
      <c r="D130" s="16"/>
      <c r="E130" s="69"/>
      <c r="F130" s="16"/>
      <c r="G130" s="14"/>
      <c r="H130" s="14"/>
      <c r="I130" s="14"/>
      <c r="J130" s="14"/>
      <c r="K130" s="14"/>
      <c r="L130" s="14"/>
      <c r="M130" s="14"/>
      <c r="N130" s="76"/>
      <c r="O130" s="3"/>
      <c r="P130" s="3"/>
      <c r="Q130" s="3"/>
      <c r="R130" s="3"/>
      <c r="S130" s="3"/>
      <c r="T130" s="3"/>
    </row>
    <row r="131" spans="1:20" s="30" customFormat="1" ht="24.95" customHeight="1" x14ac:dyDescent="0.15">
      <c r="A131" s="67"/>
      <c r="B131" s="76"/>
      <c r="C131" s="68"/>
      <c r="D131" s="16"/>
      <c r="E131" s="69"/>
      <c r="F131" s="16"/>
      <c r="G131" s="14"/>
      <c r="H131" s="14"/>
      <c r="I131" s="14"/>
      <c r="J131" s="14"/>
      <c r="K131" s="14"/>
      <c r="L131" s="14"/>
      <c r="M131" s="14"/>
      <c r="N131" s="76"/>
      <c r="O131" s="3"/>
      <c r="P131" s="3"/>
      <c r="Q131" s="3"/>
      <c r="R131" s="3"/>
      <c r="S131" s="3"/>
      <c r="T131" s="3"/>
    </row>
    <row r="132" spans="1:20" s="30" customFormat="1" ht="24.95" customHeight="1" x14ac:dyDescent="0.15">
      <c r="A132" s="67"/>
      <c r="B132" s="76"/>
      <c r="C132" s="68"/>
      <c r="D132" s="16"/>
      <c r="E132" s="69"/>
      <c r="F132" s="16"/>
      <c r="G132" s="14"/>
      <c r="H132" s="14"/>
      <c r="I132" s="14"/>
      <c r="J132" s="14"/>
      <c r="K132" s="14"/>
      <c r="L132" s="14"/>
      <c r="M132" s="14"/>
      <c r="N132" s="76"/>
      <c r="O132" s="3"/>
      <c r="P132" s="3"/>
      <c r="Q132" s="3"/>
      <c r="R132" s="3"/>
      <c r="S132" s="3"/>
      <c r="T132" s="3"/>
    </row>
    <row r="133" spans="1:20" s="30" customFormat="1" ht="24.95" customHeight="1" x14ac:dyDescent="0.15">
      <c r="A133" s="67"/>
      <c r="B133" s="76"/>
      <c r="C133" s="68"/>
      <c r="D133" s="16"/>
      <c r="E133" s="69"/>
      <c r="F133" s="16"/>
      <c r="G133" s="14"/>
      <c r="H133" s="14"/>
      <c r="I133" s="14"/>
      <c r="J133" s="14"/>
      <c r="K133" s="14"/>
      <c r="L133" s="14"/>
      <c r="M133" s="14"/>
      <c r="N133" s="76"/>
      <c r="O133" s="3"/>
      <c r="P133" s="3"/>
      <c r="Q133" s="3"/>
      <c r="R133" s="3"/>
      <c r="S133" s="3"/>
      <c r="T133" s="3"/>
    </row>
    <row r="134" spans="1:20" s="30" customFormat="1" ht="24.95" customHeight="1" x14ac:dyDescent="0.15">
      <c r="A134" s="67"/>
      <c r="B134" s="76"/>
      <c r="C134" s="68"/>
      <c r="D134" s="16"/>
      <c r="E134" s="69"/>
      <c r="F134" s="16"/>
      <c r="G134" s="14"/>
      <c r="H134" s="14"/>
      <c r="I134" s="14"/>
      <c r="J134" s="14"/>
      <c r="K134" s="14"/>
      <c r="L134" s="14"/>
      <c r="M134" s="14"/>
      <c r="N134" s="76"/>
      <c r="O134" s="3"/>
      <c r="P134" s="3"/>
      <c r="Q134" s="3"/>
      <c r="R134" s="3"/>
      <c r="S134" s="3"/>
      <c r="T134" s="3"/>
    </row>
    <row r="135" spans="1:20" s="30" customFormat="1" ht="24.95" customHeight="1" x14ac:dyDescent="0.15">
      <c r="A135" s="67"/>
      <c r="B135" s="76"/>
      <c r="C135" s="68"/>
      <c r="D135" s="16"/>
      <c r="E135" s="69"/>
      <c r="F135" s="16"/>
      <c r="G135" s="14"/>
      <c r="H135" s="14"/>
      <c r="I135" s="14"/>
      <c r="J135" s="14"/>
      <c r="K135" s="14"/>
      <c r="L135" s="14"/>
      <c r="M135" s="14"/>
      <c r="N135" s="76"/>
      <c r="O135" s="3"/>
      <c r="P135" s="3"/>
      <c r="Q135" s="3"/>
      <c r="R135" s="3"/>
      <c r="S135" s="3"/>
      <c r="T135" s="3"/>
    </row>
    <row r="136" spans="1:20" s="30" customFormat="1" ht="24.95" customHeight="1" x14ac:dyDescent="0.15">
      <c r="A136" s="67"/>
      <c r="B136" s="76"/>
      <c r="C136" s="68"/>
      <c r="D136" s="16"/>
      <c r="E136" s="69"/>
      <c r="F136" s="16"/>
      <c r="G136" s="14"/>
      <c r="H136" s="14"/>
      <c r="I136" s="14"/>
      <c r="J136" s="14"/>
      <c r="K136" s="14"/>
      <c r="L136" s="14"/>
      <c r="M136" s="14"/>
      <c r="N136" s="76"/>
      <c r="O136" s="3"/>
      <c r="P136" s="3"/>
      <c r="Q136" s="3"/>
      <c r="R136" s="3"/>
      <c r="S136" s="3"/>
      <c r="T136" s="3"/>
    </row>
    <row r="137" spans="1:20" s="30" customFormat="1" ht="24.95" customHeight="1" x14ac:dyDescent="0.15">
      <c r="A137" s="67"/>
      <c r="B137" s="76"/>
      <c r="C137" s="68"/>
      <c r="D137" s="16"/>
      <c r="E137" s="69"/>
      <c r="F137" s="16"/>
      <c r="G137" s="14"/>
      <c r="H137" s="14"/>
      <c r="I137" s="14"/>
      <c r="J137" s="14"/>
      <c r="K137" s="14"/>
      <c r="L137" s="14"/>
      <c r="M137" s="14"/>
      <c r="N137" s="76"/>
      <c r="O137" s="3"/>
      <c r="P137" s="3"/>
      <c r="Q137" s="3"/>
      <c r="R137" s="3"/>
      <c r="S137" s="3"/>
      <c r="T137" s="3"/>
    </row>
    <row r="138" spans="1:20" s="33" customFormat="1" ht="24.95" customHeight="1" x14ac:dyDescent="0.15">
      <c r="A138" s="67"/>
      <c r="B138" s="76"/>
      <c r="C138" s="68"/>
      <c r="D138" s="16"/>
      <c r="E138" s="69"/>
      <c r="F138" s="16"/>
      <c r="G138" s="14"/>
      <c r="H138" s="14"/>
      <c r="I138" s="14"/>
      <c r="J138" s="14"/>
      <c r="K138" s="14"/>
      <c r="L138" s="14"/>
      <c r="M138" s="14"/>
      <c r="N138" s="76"/>
      <c r="O138" s="3"/>
      <c r="P138" s="3"/>
      <c r="Q138" s="3"/>
      <c r="R138" s="3"/>
      <c r="S138" s="3"/>
      <c r="T138" s="3"/>
    </row>
    <row r="139" spans="1:20" s="30" customFormat="1" ht="24.95" customHeight="1" x14ac:dyDescent="0.15">
      <c r="A139" s="67"/>
      <c r="B139" s="76"/>
      <c r="C139" s="68"/>
      <c r="D139" s="16"/>
      <c r="E139" s="69"/>
      <c r="F139" s="16"/>
      <c r="G139" s="14"/>
      <c r="H139" s="14"/>
      <c r="I139" s="14"/>
      <c r="J139" s="14"/>
      <c r="K139" s="14"/>
      <c r="L139" s="14"/>
      <c r="M139" s="14"/>
      <c r="N139" s="76"/>
      <c r="O139" s="3"/>
      <c r="P139" s="3"/>
      <c r="Q139" s="3"/>
      <c r="R139" s="3"/>
      <c r="S139" s="3"/>
      <c r="T139" s="3"/>
    </row>
    <row r="140" spans="1:20" s="30" customFormat="1" ht="24.95" customHeight="1" x14ac:dyDescent="0.15">
      <c r="A140" s="67"/>
      <c r="B140" s="76"/>
      <c r="C140" s="68"/>
      <c r="D140" s="16"/>
      <c r="E140" s="69"/>
      <c r="F140" s="16"/>
      <c r="G140" s="14"/>
      <c r="H140" s="14"/>
      <c r="I140" s="14"/>
      <c r="J140" s="14"/>
      <c r="K140" s="14"/>
      <c r="L140" s="14"/>
      <c r="M140" s="14"/>
      <c r="N140" s="76"/>
      <c r="O140" s="3"/>
      <c r="P140" s="3"/>
      <c r="Q140" s="3"/>
      <c r="R140" s="3"/>
      <c r="S140" s="3"/>
      <c r="T140" s="3"/>
    </row>
    <row r="141" spans="1:20" s="30" customFormat="1" ht="24.95" customHeight="1" x14ac:dyDescent="0.15">
      <c r="A141" s="67"/>
      <c r="B141" s="76"/>
      <c r="C141" s="68"/>
      <c r="D141" s="16"/>
      <c r="E141" s="69"/>
      <c r="F141" s="16"/>
      <c r="G141" s="14"/>
      <c r="H141" s="14"/>
      <c r="I141" s="14"/>
      <c r="J141" s="14"/>
      <c r="K141" s="14"/>
      <c r="L141" s="14"/>
      <c r="M141" s="14"/>
      <c r="N141" s="76"/>
      <c r="O141" s="3"/>
      <c r="P141" s="3"/>
      <c r="Q141" s="3"/>
      <c r="R141" s="3"/>
      <c r="S141" s="3"/>
      <c r="T141" s="3"/>
    </row>
    <row r="142" spans="1:20" s="30" customFormat="1" ht="24.95" customHeight="1" x14ac:dyDescent="0.15">
      <c r="A142" s="67"/>
      <c r="B142" s="76"/>
      <c r="C142" s="68"/>
      <c r="D142" s="16"/>
      <c r="E142" s="69"/>
      <c r="F142" s="16"/>
      <c r="G142" s="14"/>
      <c r="H142" s="14"/>
      <c r="I142" s="14"/>
      <c r="J142" s="14"/>
      <c r="K142" s="14"/>
      <c r="L142" s="14"/>
      <c r="M142" s="14"/>
      <c r="N142" s="76"/>
      <c r="O142" s="3"/>
      <c r="P142" s="3"/>
      <c r="Q142" s="3"/>
      <c r="R142" s="3"/>
      <c r="S142" s="3"/>
      <c r="T142" s="3"/>
    </row>
    <row r="143" spans="1:20" s="30" customFormat="1" ht="24.75" customHeight="1" x14ac:dyDescent="0.15">
      <c r="A143" s="67"/>
      <c r="B143" s="76"/>
      <c r="C143" s="68"/>
      <c r="D143" s="16"/>
      <c r="E143" s="69"/>
      <c r="F143" s="16"/>
      <c r="G143" s="14"/>
      <c r="H143" s="14"/>
      <c r="I143" s="14"/>
      <c r="J143" s="14"/>
      <c r="K143" s="14"/>
      <c r="L143" s="14"/>
      <c r="M143" s="14"/>
      <c r="N143" s="76"/>
      <c r="O143" s="3"/>
      <c r="P143" s="3"/>
      <c r="Q143" s="3"/>
      <c r="R143" s="3"/>
      <c r="S143" s="3"/>
      <c r="T143" s="3"/>
    </row>
    <row r="144" spans="1:20" s="33" customFormat="1" ht="24.95" customHeight="1" x14ac:dyDescent="0.15">
      <c r="A144" s="67"/>
      <c r="B144" s="76"/>
      <c r="C144" s="68"/>
      <c r="D144" s="16"/>
      <c r="E144" s="69"/>
      <c r="F144" s="16"/>
      <c r="G144" s="14"/>
      <c r="H144" s="14"/>
      <c r="I144" s="14"/>
      <c r="J144" s="14"/>
      <c r="K144" s="14"/>
      <c r="L144" s="14"/>
      <c r="M144" s="14"/>
      <c r="N144" s="76"/>
      <c r="O144" s="3"/>
      <c r="P144" s="3"/>
      <c r="Q144" s="3"/>
      <c r="R144" s="3"/>
      <c r="S144" s="3"/>
      <c r="T144" s="3"/>
    </row>
    <row r="145" spans="1:20" s="30" customFormat="1" ht="24.95" customHeight="1" x14ac:dyDescent="0.15">
      <c r="A145" s="67"/>
      <c r="B145" s="76"/>
      <c r="C145" s="68"/>
      <c r="D145" s="16"/>
      <c r="E145" s="69"/>
      <c r="F145" s="16"/>
      <c r="G145" s="14"/>
      <c r="H145" s="14"/>
      <c r="I145" s="14"/>
      <c r="J145" s="14"/>
      <c r="K145" s="14"/>
      <c r="L145" s="14"/>
      <c r="M145" s="14"/>
      <c r="N145" s="76"/>
      <c r="O145" s="3"/>
      <c r="P145" s="3"/>
      <c r="Q145" s="3"/>
      <c r="R145" s="3"/>
      <c r="S145" s="3"/>
      <c r="T145" s="3"/>
    </row>
    <row r="146" spans="1:20" s="30" customFormat="1" ht="24.95" customHeight="1" x14ac:dyDescent="0.15">
      <c r="A146" s="67"/>
      <c r="B146" s="76"/>
      <c r="C146" s="68"/>
      <c r="D146" s="16"/>
      <c r="E146" s="69"/>
      <c r="F146" s="16"/>
      <c r="G146" s="14"/>
      <c r="H146" s="14"/>
      <c r="I146" s="14"/>
      <c r="J146" s="14"/>
      <c r="K146" s="14"/>
      <c r="L146" s="14"/>
      <c r="M146" s="14"/>
      <c r="N146" s="76"/>
      <c r="O146" s="3"/>
      <c r="P146" s="3"/>
      <c r="Q146" s="3"/>
      <c r="R146" s="3"/>
      <c r="S146" s="3"/>
      <c r="T146" s="3"/>
    </row>
    <row r="147" spans="1:20" s="30" customFormat="1" ht="24.75" customHeight="1" x14ac:dyDescent="0.15">
      <c r="A147" s="67"/>
      <c r="B147" s="76"/>
      <c r="C147" s="68"/>
      <c r="D147" s="16"/>
      <c r="E147" s="69"/>
      <c r="F147" s="16"/>
      <c r="G147" s="14"/>
      <c r="H147" s="14"/>
      <c r="I147" s="14"/>
      <c r="J147" s="14"/>
      <c r="K147" s="14"/>
      <c r="L147" s="14"/>
      <c r="M147" s="14"/>
      <c r="N147" s="76"/>
      <c r="O147" s="3"/>
      <c r="P147" s="3"/>
      <c r="Q147" s="3"/>
      <c r="R147" s="3"/>
      <c r="S147" s="3"/>
      <c r="T147" s="3"/>
    </row>
    <row r="148" spans="1:20" s="30" customFormat="1" ht="24.75" customHeight="1" x14ac:dyDescent="0.15">
      <c r="A148" s="67"/>
      <c r="B148" s="76"/>
      <c r="C148" s="68"/>
      <c r="D148" s="16"/>
      <c r="E148" s="69"/>
      <c r="F148" s="16"/>
      <c r="G148" s="14"/>
      <c r="H148" s="14"/>
      <c r="I148" s="14"/>
      <c r="J148" s="14"/>
      <c r="K148" s="14"/>
      <c r="L148" s="14"/>
      <c r="M148" s="14"/>
      <c r="N148" s="76"/>
      <c r="O148" s="3"/>
      <c r="P148" s="3"/>
      <c r="Q148" s="3"/>
      <c r="R148" s="3"/>
      <c r="S148" s="3"/>
      <c r="T148" s="3"/>
    </row>
    <row r="149" spans="1:20" s="30" customFormat="1" ht="24.75" customHeight="1" x14ac:dyDescent="0.15">
      <c r="A149" s="67"/>
      <c r="B149" s="76"/>
      <c r="C149" s="68"/>
      <c r="D149" s="16"/>
      <c r="E149" s="69"/>
      <c r="F149" s="16"/>
      <c r="G149" s="14"/>
      <c r="H149" s="14"/>
      <c r="I149" s="14"/>
      <c r="J149" s="14"/>
      <c r="K149" s="14"/>
      <c r="L149" s="14"/>
      <c r="M149" s="14"/>
      <c r="N149" s="76"/>
      <c r="O149" s="3"/>
      <c r="P149" s="3"/>
      <c r="Q149" s="3"/>
      <c r="R149" s="3"/>
      <c r="S149" s="3"/>
      <c r="T149" s="3"/>
    </row>
    <row r="150" spans="1:20" s="33" customFormat="1" ht="24.95" customHeight="1" x14ac:dyDescent="0.15">
      <c r="A150" s="67"/>
      <c r="B150" s="76"/>
      <c r="C150" s="68"/>
      <c r="D150" s="16"/>
      <c r="E150" s="69"/>
      <c r="F150" s="16"/>
      <c r="G150" s="14"/>
      <c r="H150" s="14"/>
      <c r="I150" s="14"/>
      <c r="J150" s="14"/>
      <c r="K150" s="14"/>
      <c r="L150" s="14"/>
      <c r="M150" s="14"/>
      <c r="N150" s="76"/>
      <c r="O150" s="3"/>
      <c r="P150" s="3"/>
      <c r="Q150" s="3"/>
      <c r="R150" s="3"/>
      <c r="S150" s="3"/>
      <c r="T150" s="3"/>
    </row>
    <row r="151" spans="1:20" s="30" customFormat="1" ht="24.95" customHeight="1" x14ac:dyDescent="0.15">
      <c r="A151" s="67"/>
      <c r="B151" s="76"/>
      <c r="C151" s="68"/>
      <c r="D151" s="16"/>
      <c r="E151" s="69"/>
      <c r="F151" s="16"/>
      <c r="G151" s="14"/>
      <c r="H151" s="14"/>
      <c r="I151" s="14"/>
      <c r="J151" s="14"/>
      <c r="K151" s="14"/>
      <c r="L151" s="14"/>
      <c r="M151" s="14"/>
      <c r="N151" s="76"/>
      <c r="O151" s="3"/>
      <c r="P151" s="3"/>
      <c r="Q151" s="3"/>
      <c r="R151" s="3"/>
      <c r="S151" s="3"/>
      <c r="T151" s="3"/>
    </row>
    <row r="152" spans="1:20" s="30" customFormat="1" ht="24.95" customHeight="1" x14ac:dyDescent="0.15">
      <c r="A152" s="67"/>
      <c r="B152" s="76"/>
      <c r="C152" s="68"/>
      <c r="D152" s="16"/>
      <c r="E152" s="69"/>
      <c r="F152" s="16"/>
      <c r="G152" s="14"/>
      <c r="H152" s="14"/>
      <c r="I152" s="14"/>
      <c r="J152" s="14"/>
      <c r="K152" s="14"/>
      <c r="L152" s="14"/>
      <c r="M152" s="14"/>
      <c r="N152" s="76"/>
      <c r="O152" s="3"/>
      <c r="P152" s="3"/>
      <c r="Q152" s="3"/>
      <c r="R152" s="3"/>
      <c r="S152" s="3"/>
      <c r="T152" s="3"/>
    </row>
    <row r="153" spans="1:20" s="30" customFormat="1" ht="24.75" customHeight="1" x14ac:dyDescent="0.15">
      <c r="A153" s="67"/>
      <c r="B153" s="76"/>
      <c r="C153" s="68"/>
      <c r="D153" s="16"/>
      <c r="E153" s="69"/>
      <c r="F153" s="16"/>
      <c r="G153" s="14"/>
      <c r="H153" s="14"/>
      <c r="I153" s="14"/>
      <c r="J153" s="14"/>
      <c r="K153" s="14"/>
      <c r="L153" s="14"/>
      <c r="M153" s="14"/>
      <c r="N153" s="76"/>
      <c r="O153" s="3"/>
      <c r="P153" s="3"/>
      <c r="Q153" s="3"/>
      <c r="R153" s="3"/>
      <c r="S153" s="3"/>
      <c r="T153" s="3"/>
    </row>
    <row r="154" spans="1:20" s="30" customFormat="1" ht="24.75" customHeight="1" x14ac:dyDescent="0.15">
      <c r="A154" s="67"/>
      <c r="B154" s="76"/>
      <c r="C154" s="68"/>
      <c r="D154" s="16"/>
      <c r="E154" s="69"/>
      <c r="F154" s="16"/>
      <c r="G154" s="14"/>
      <c r="H154" s="14"/>
      <c r="I154" s="14"/>
      <c r="J154" s="14"/>
      <c r="K154" s="14"/>
      <c r="L154" s="14"/>
      <c r="M154" s="14"/>
      <c r="N154" s="76"/>
      <c r="O154" s="3"/>
      <c r="P154" s="3"/>
      <c r="Q154" s="3"/>
      <c r="R154" s="3"/>
      <c r="S154" s="3"/>
      <c r="T154" s="3"/>
    </row>
    <row r="155" spans="1:20" s="30" customFormat="1" ht="24.75" customHeight="1" x14ac:dyDescent="0.15">
      <c r="A155" s="67"/>
      <c r="B155" s="76"/>
      <c r="C155" s="68"/>
      <c r="D155" s="16"/>
      <c r="E155" s="69"/>
      <c r="F155" s="16"/>
      <c r="G155" s="14"/>
      <c r="H155" s="14"/>
      <c r="I155" s="14"/>
      <c r="J155" s="14"/>
      <c r="K155" s="14"/>
      <c r="L155" s="14"/>
      <c r="M155" s="14"/>
      <c r="N155" s="76"/>
      <c r="O155" s="3"/>
      <c r="P155" s="3"/>
      <c r="Q155" s="3"/>
      <c r="R155" s="3"/>
      <c r="S155" s="3"/>
      <c r="T155" s="3"/>
    </row>
    <row r="156" spans="1:20" s="33" customFormat="1" ht="24.95" customHeight="1" x14ac:dyDescent="0.15">
      <c r="A156" s="67"/>
      <c r="B156" s="76"/>
      <c r="C156" s="68"/>
      <c r="D156" s="16"/>
      <c r="E156" s="69"/>
      <c r="F156" s="16"/>
      <c r="G156" s="14"/>
      <c r="H156" s="14"/>
      <c r="I156" s="14"/>
      <c r="J156" s="14"/>
      <c r="K156" s="14"/>
      <c r="L156" s="14"/>
      <c r="M156" s="14"/>
      <c r="N156" s="76"/>
      <c r="O156" s="3"/>
      <c r="P156" s="3"/>
      <c r="Q156" s="3"/>
      <c r="R156" s="3"/>
      <c r="S156" s="3"/>
      <c r="T156" s="3"/>
    </row>
    <row r="157" spans="1:20" s="30" customFormat="1" ht="24.95" customHeight="1" x14ac:dyDescent="0.15">
      <c r="A157" s="67"/>
      <c r="B157" s="76"/>
      <c r="C157" s="68"/>
      <c r="D157" s="16"/>
      <c r="E157" s="69"/>
      <c r="F157" s="16"/>
      <c r="G157" s="14"/>
      <c r="H157" s="14"/>
      <c r="I157" s="14"/>
      <c r="J157" s="14"/>
      <c r="K157" s="14"/>
      <c r="L157" s="14"/>
      <c r="M157" s="14"/>
      <c r="N157" s="76"/>
      <c r="O157" s="3"/>
      <c r="P157" s="3"/>
      <c r="Q157" s="3"/>
      <c r="R157" s="3"/>
      <c r="S157" s="3"/>
      <c r="T157" s="3"/>
    </row>
  </sheetData>
  <mergeCells count="11">
    <mergeCell ref="I3:J3"/>
    <mergeCell ref="K3:L3"/>
    <mergeCell ref="M3:M4"/>
    <mergeCell ref="N3:N4"/>
    <mergeCell ref="A1:N1"/>
    <mergeCell ref="A3:A4"/>
    <mergeCell ref="B3:B4"/>
    <mergeCell ref="C3:C4"/>
    <mergeCell ref="D3:D4"/>
    <mergeCell ref="E3:E4"/>
    <mergeCell ref="G3:H3"/>
  </mergeCells>
  <phoneticPr fontId="27" type="noConversion"/>
  <printOptions horizontalCentered="1"/>
  <pageMargins left="0.39361110329627991" right="0.39361110329627991" top="0.78736108541488647" bottom="0.39361110329627991" header="0.39361110329627991" footer="0.39361110329627991"/>
  <pageSetup paperSize="9" scale="5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58"/>
  <sheetViews>
    <sheetView view="pageBreakPreview" topLeftCell="A46" zoomScaleNormal="100" zoomScaleSheetLayoutView="100" workbookViewId="0">
      <selection activeCell="D14" sqref="D14"/>
    </sheetView>
  </sheetViews>
  <sheetFormatPr defaultColWidth="8.88671875" defaultRowHeight="30" customHeight="1" x14ac:dyDescent="0.15"/>
  <cols>
    <col min="1" max="1" width="9.44140625" style="34" customWidth="1"/>
    <col min="2" max="2" width="29.88671875" style="119" customWidth="1"/>
    <col min="3" max="3" width="25.77734375" style="94" customWidth="1"/>
    <col min="4" max="4" width="4.6640625" style="2" customWidth="1"/>
    <col min="5" max="5" width="9.5546875" style="42" customWidth="1"/>
    <col min="6" max="6" width="70.44140625" style="43" customWidth="1"/>
    <col min="7" max="7" width="7.77734375" style="2" customWidth="1"/>
    <col min="8" max="8" width="8.88671875" style="2"/>
    <col min="9" max="9" width="9.88671875" style="2" bestFit="1" customWidth="1"/>
    <col min="10" max="16384" width="8.88671875" style="2"/>
  </cols>
  <sheetData>
    <row r="1" spans="1:7" ht="24.95" customHeight="1" x14ac:dyDescent="0.15">
      <c r="A1" s="454" t="s">
        <v>86</v>
      </c>
      <c r="B1" s="454"/>
      <c r="C1" s="454"/>
      <c r="D1" s="454"/>
      <c r="E1" s="454"/>
      <c r="F1" s="454"/>
      <c r="G1" s="454"/>
    </row>
    <row r="2" spans="1:7" s="36" customFormat="1" ht="24.95" customHeight="1" x14ac:dyDescent="0.15">
      <c r="A2" s="35" t="str">
        <f>"◐ "&amp;표지!A6</f>
        <v>◐ 육군교육사령부 원격교육과  스튜디오 교체사업</v>
      </c>
      <c r="B2" s="118"/>
      <c r="C2" s="92"/>
      <c r="E2" s="37"/>
      <c r="F2" s="38"/>
    </row>
    <row r="3" spans="1:7" s="39" customFormat="1" ht="24.95" customHeight="1" x14ac:dyDescent="0.15">
      <c r="A3" s="461" t="s">
        <v>161</v>
      </c>
      <c r="B3" s="466" t="s">
        <v>472</v>
      </c>
      <c r="C3" s="466" t="s">
        <v>487</v>
      </c>
      <c r="D3" s="468" t="s">
        <v>138</v>
      </c>
      <c r="E3" s="470" t="s">
        <v>477</v>
      </c>
      <c r="F3" s="472" t="s">
        <v>6</v>
      </c>
      <c r="G3" s="474" t="s">
        <v>153</v>
      </c>
    </row>
    <row r="4" spans="1:7" s="39" customFormat="1" ht="24.95" customHeight="1" x14ac:dyDescent="0.15">
      <c r="A4" s="465"/>
      <c r="B4" s="467"/>
      <c r="C4" s="467"/>
      <c r="D4" s="469"/>
      <c r="E4" s="471"/>
      <c r="F4" s="473"/>
      <c r="G4" s="475"/>
    </row>
    <row r="5" spans="1:7" s="39" customFormat="1" ht="24.95" hidden="1" customHeight="1" x14ac:dyDescent="0.15">
      <c r="A5" s="105"/>
      <c r="B5" s="107"/>
      <c r="C5" s="107"/>
      <c r="D5" s="106"/>
      <c r="E5" s="108"/>
      <c r="F5" s="109"/>
      <c r="G5" s="110"/>
    </row>
    <row r="6" spans="1:7" s="39" customFormat="1" ht="24.95" hidden="1" customHeight="1" x14ac:dyDescent="0.15">
      <c r="A6" s="105"/>
      <c r="B6" s="107"/>
      <c r="C6" s="107"/>
      <c r="D6" s="106"/>
      <c r="E6" s="108"/>
      <c r="F6" s="109"/>
      <c r="G6" s="110"/>
    </row>
    <row r="7" spans="1:7" s="39" customFormat="1" ht="24.95" hidden="1" customHeight="1" x14ac:dyDescent="0.15">
      <c r="A7" s="105"/>
      <c r="B7" s="107"/>
      <c r="C7" s="107"/>
      <c r="D7" s="106"/>
      <c r="E7" s="108"/>
      <c r="F7" s="109"/>
      <c r="G7" s="110"/>
    </row>
    <row r="8" spans="1:7" s="39" customFormat="1" ht="24.95" hidden="1" customHeight="1" x14ac:dyDescent="0.15">
      <c r="A8" s="105"/>
      <c r="B8" s="107"/>
      <c r="C8" s="107"/>
      <c r="D8" s="106"/>
      <c r="E8" s="108"/>
      <c r="F8" s="109"/>
      <c r="G8" s="110"/>
    </row>
    <row r="9" spans="1:7" s="39" customFormat="1" ht="24.95" hidden="1" customHeight="1" x14ac:dyDescent="0.15">
      <c r="A9" s="105"/>
      <c r="B9" s="107"/>
      <c r="C9" s="107"/>
      <c r="D9" s="106"/>
      <c r="E9" s="108"/>
      <c r="F9" s="109"/>
      <c r="G9" s="110"/>
    </row>
    <row r="10" spans="1:7" s="39" customFormat="1" ht="24.95" hidden="1" customHeight="1" x14ac:dyDescent="0.15">
      <c r="A10" s="105"/>
      <c r="B10" s="107"/>
      <c r="C10" s="107"/>
      <c r="D10" s="106"/>
      <c r="E10" s="108"/>
      <c r="F10" s="109"/>
      <c r="G10" s="110"/>
    </row>
    <row r="11" spans="1:7" s="39" customFormat="1" ht="24.95" hidden="1" customHeight="1" x14ac:dyDescent="0.15">
      <c r="A11" s="105"/>
      <c r="B11" s="107"/>
      <c r="C11" s="107"/>
      <c r="D11" s="106"/>
      <c r="E11" s="108"/>
      <c r="F11" s="109"/>
      <c r="G11" s="110"/>
    </row>
    <row r="12" spans="1:7" s="39" customFormat="1" ht="24.95" hidden="1" customHeight="1" x14ac:dyDescent="0.15">
      <c r="A12" s="105"/>
      <c r="B12" s="107"/>
      <c r="C12" s="107"/>
      <c r="D12" s="106"/>
      <c r="E12" s="108"/>
      <c r="F12" s="109"/>
      <c r="G12" s="110"/>
    </row>
    <row r="13" spans="1:7" s="39" customFormat="1" ht="24.95" hidden="1" customHeight="1" x14ac:dyDescent="0.15">
      <c r="A13" s="105"/>
      <c r="B13" s="107"/>
      <c r="C13" s="107"/>
      <c r="D13" s="106"/>
      <c r="E13" s="108"/>
      <c r="F13" s="109"/>
      <c r="G13" s="110"/>
    </row>
    <row r="14" spans="1:7" s="39" customFormat="1" ht="24.95" hidden="1" customHeight="1" x14ac:dyDescent="0.15">
      <c r="A14" s="105"/>
      <c r="B14" s="107"/>
      <c r="C14" s="107"/>
      <c r="D14" s="106"/>
      <c r="E14" s="108"/>
      <c r="F14" s="109"/>
      <c r="G14" s="110"/>
    </row>
    <row r="15" spans="1:7" s="39" customFormat="1" ht="24.95" hidden="1" customHeight="1" x14ac:dyDescent="0.15">
      <c r="A15" s="105"/>
      <c r="B15" s="107"/>
      <c r="C15" s="107"/>
      <c r="D15" s="106"/>
      <c r="E15" s="108"/>
      <c r="F15" s="109"/>
      <c r="G15" s="110"/>
    </row>
    <row r="16" spans="1:7" s="39" customFormat="1" ht="24.95" hidden="1" customHeight="1" x14ac:dyDescent="0.15">
      <c r="A16" s="105"/>
      <c r="B16" s="107"/>
      <c r="C16" s="107"/>
      <c r="D16" s="106"/>
      <c r="E16" s="108"/>
      <c r="F16" s="109"/>
      <c r="G16" s="110"/>
    </row>
    <row r="17" spans="1:7" s="39" customFormat="1" ht="24.95" hidden="1" customHeight="1" x14ac:dyDescent="0.15">
      <c r="A17" s="105"/>
      <c r="B17" s="107"/>
      <c r="C17" s="107"/>
      <c r="D17" s="106"/>
      <c r="E17" s="108"/>
      <c r="F17" s="109"/>
      <c r="G17" s="110"/>
    </row>
    <row r="18" spans="1:7" s="39" customFormat="1" ht="24.95" hidden="1" customHeight="1" x14ac:dyDescent="0.15">
      <c r="A18" s="105"/>
      <c r="B18" s="107"/>
      <c r="C18" s="107"/>
      <c r="D18" s="106"/>
      <c r="E18" s="108"/>
      <c r="F18" s="109"/>
      <c r="G18" s="110"/>
    </row>
    <row r="19" spans="1:7" s="39" customFormat="1" ht="24.95" hidden="1" customHeight="1" x14ac:dyDescent="0.15">
      <c r="A19" s="105"/>
      <c r="B19" s="107"/>
      <c r="C19" s="107"/>
      <c r="D19" s="106"/>
      <c r="E19" s="108"/>
      <c r="F19" s="109"/>
      <c r="G19" s="110"/>
    </row>
    <row r="20" spans="1:7" s="39" customFormat="1" ht="24.95" hidden="1" customHeight="1" x14ac:dyDescent="0.15">
      <c r="A20" s="105"/>
      <c r="B20" s="107"/>
      <c r="C20" s="107"/>
      <c r="D20" s="106"/>
      <c r="E20" s="108"/>
      <c r="F20" s="109"/>
      <c r="G20" s="110"/>
    </row>
    <row r="21" spans="1:7" s="39" customFormat="1" ht="24.95" hidden="1" customHeight="1" x14ac:dyDescent="0.15">
      <c r="A21" s="105"/>
      <c r="B21" s="107"/>
      <c r="C21" s="107"/>
      <c r="D21" s="106"/>
      <c r="E21" s="108"/>
      <c r="F21" s="109"/>
      <c r="G21" s="110"/>
    </row>
    <row r="22" spans="1:7" s="39" customFormat="1" ht="24.95" hidden="1" customHeight="1" x14ac:dyDescent="0.15">
      <c r="A22" s="105"/>
      <c r="B22" s="107"/>
      <c r="C22" s="107"/>
      <c r="D22" s="106"/>
      <c r="E22" s="108"/>
      <c r="F22" s="109"/>
      <c r="G22" s="110"/>
    </row>
    <row r="23" spans="1:7" s="39" customFormat="1" ht="24.95" hidden="1" customHeight="1" x14ac:dyDescent="0.15">
      <c r="A23" s="105"/>
      <c r="B23" s="107"/>
      <c r="C23" s="107"/>
      <c r="D23" s="106"/>
      <c r="E23" s="108"/>
      <c r="F23" s="109"/>
      <c r="G23" s="110"/>
    </row>
    <row r="24" spans="1:7" s="39" customFormat="1" ht="24.95" hidden="1" customHeight="1" x14ac:dyDescent="0.15">
      <c r="A24" s="105"/>
      <c r="B24" s="107"/>
      <c r="C24" s="107"/>
      <c r="D24" s="106"/>
      <c r="E24" s="108"/>
      <c r="F24" s="109"/>
      <c r="G24" s="110"/>
    </row>
    <row r="25" spans="1:7" s="39" customFormat="1" ht="24.95" hidden="1" customHeight="1" x14ac:dyDescent="0.15">
      <c r="A25" s="105"/>
      <c r="B25" s="107"/>
      <c r="C25" s="107"/>
      <c r="D25" s="106"/>
      <c r="E25" s="108"/>
      <c r="F25" s="109"/>
      <c r="G25" s="110"/>
    </row>
    <row r="26" spans="1:7" s="39" customFormat="1" ht="24.95" hidden="1" customHeight="1" x14ac:dyDescent="0.15">
      <c r="A26" s="105"/>
      <c r="B26" s="107"/>
      <c r="C26" s="107"/>
      <c r="D26" s="106"/>
      <c r="E26" s="108"/>
      <c r="F26" s="109"/>
      <c r="G26" s="110"/>
    </row>
    <row r="27" spans="1:7" s="39" customFormat="1" ht="24.95" hidden="1" customHeight="1" x14ac:dyDescent="0.15">
      <c r="A27" s="105"/>
      <c r="B27" s="107"/>
      <c r="C27" s="107"/>
      <c r="D27" s="106"/>
      <c r="E27" s="108"/>
      <c r="F27" s="109"/>
      <c r="G27" s="110"/>
    </row>
    <row r="28" spans="1:7" s="39" customFormat="1" ht="24.95" customHeight="1" x14ac:dyDescent="0.15">
      <c r="A28" s="41" t="str">
        <f>'내역(시설)'!A21</f>
        <v>가</v>
      </c>
      <c r="B28" s="93" t="str">
        <f>'내역(시설)'!B21</f>
        <v>가설작업</v>
      </c>
      <c r="C28" s="93">
        <f>'내역(시설)'!C21</f>
        <v>0</v>
      </c>
      <c r="D28" s="31">
        <f>'내역(시설)'!D21</f>
        <v>0</v>
      </c>
      <c r="E28" s="32"/>
      <c r="F28" s="40"/>
      <c r="G28" s="112"/>
    </row>
    <row r="29" spans="1:7" s="39" customFormat="1" ht="24.95" customHeight="1" x14ac:dyDescent="0.15">
      <c r="A29" s="41">
        <f>'내역(시설)'!A22</f>
        <v>0</v>
      </c>
      <c r="B29" s="93" t="str">
        <f>'내역(시설)'!B22</f>
        <v>먹매김</v>
      </c>
      <c r="C29" s="93">
        <f>'내역(시설)'!C22</f>
        <v>0</v>
      </c>
      <c r="D29" s="31" t="str">
        <f>'내역(시설)'!D22</f>
        <v>㎡</v>
      </c>
      <c r="E29" s="32">
        <v>110</v>
      </c>
      <c r="F29" s="40" t="s">
        <v>124</v>
      </c>
      <c r="G29" s="112"/>
    </row>
    <row r="30" spans="1:7" s="39" customFormat="1" ht="24.95" customHeight="1" x14ac:dyDescent="0.15">
      <c r="A30" s="41">
        <f>'내역(시설)'!A23</f>
        <v>0</v>
      </c>
      <c r="B30" s="93" t="str">
        <f>'내역(시설)'!B23</f>
        <v>보양</v>
      </c>
      <c r="C30" s="93" t="str">
        <f>'내역(시설)'!C23</f>
        <v>PE 탑지</v>
      </c>
      <c r="D30" s="31" t="str">
        <f>'내역(시설)'!D23</f>
        <v>㎡</v>
      </c>
      <c r="E30" s="32">
        <v>110</v>
      </c>
      <c r="F30" s="40" t="s">
        <v>124</v>
      </c>
      <c r="G30" s="112"/>
    </row>
    <row r="31" spans="1:7" s="39" customFormat="1" ht="24.95" customHeight="1" x14ac:dyDescent="0.15">
      <c r="A31" s="41">
        <f>'내역(시설)'!A24</f>
        <v>0</v>
      </c>
      <c r="B31" s="93" t="str">
        <f>'내역(시설)'!B24</f>
        <v>현장정리</v>
      </c>
      <c r="C31" s="93">
        <f>'내역(시설)'!C24</f>
        <v>0</v>
      </c>
      <c r="D31" s="31" t="str">
        <f>'내역(시설)'!D24</f>
        <v>㎡</v>
      </c>
      <c r="E31" s="32">
        <v>110</v>
      </c>
      <c r="F31" s="40" t="s">
        <v>124</v>
      </c>
      <c r="G31" s="112"/>
    </row>
    <row r="32" spans="1:7" s="39" customFormat="1" ht="24.95" customHeight="1" x14ac:dyDescent="0.15">
      <c r="A32" s="41">
        <f>'내역(시설)'!A25</f>
        <v>0</v>
      </c>
      <c r="B32" s="93" t="str">
        <f>'내역(시설)'!B25</f>
        <v>강관 조립말비계(이동식) 설치 및 해체</v>
      </c>
      <c r="C32" s="93" t="str">
        <f>'내역(시설)'!C25</f>
        <v>3개월 기준. 높이 2m</v>
      </c>
      <c r="D32" s="31" t="str">
        <f>'내역(시설)'!D25</f>
        <v>EA</v>
      </c>
      <c r="E32" s="32">
        <v>8</v>
      </c>
      <c r="F32" s="40">
        <v>8</v>
      </c>
      <c r="G32" s="112"/>
    </row>
    <row r="33" spans="1:7" s="39" customFormat="1" ht="24.95" customHeight="1" x14ac:dyDescent="0.15">
      <c r="A33" s="41">
        <f>'내역(시설)'!A26</f>
        <v>0</v>
      </c>
      <c r="B33" s="93" t="str">
        <f>'내역(시설)'!B26</f>
        <v>입주청소</v>
      </c>
      <c r="C33" s="93">
        <f>'내역(시설)'!C26</f>
        <v>0</v>
      </c>
      <c r="D33" s="31" t="str">
        <f>'내역(시설)'!D26</f>
        <v>㎡</v>
      </c>
      <c r="E33" s="32">
        <v>110</v>
      </c>
      <c r="F33" s="40" t="s">
        <v>124</v>
      </c>
      <c r="G33" s="112"/>
    </row>
    <row r="34" spans="1:7" s="39" customFormat="1" ht="24.95" customHeight="1" x14ac:dyDescent="0.15">
      <c r="A34" s="41">
        <f>'내역(시설)'!A27</f>
        <v>0</v>
      </c>
      <c r="B34" s="93">
        <f>'내역(시설)'!B27</f>
        <v>0</v>
      </c>
      <c r="C34" s="93">
        <f>'내역(시설)'!C27</f>
        <v>0</v>
      </c>
      <c r="D34" s="31">
        <f>'내역(시설)'!D27</f>
        <v>0</v>
      </c>
      <c r="E34" s="32">
        <v>0</v>
      </c>
      <c r="F34" s="40"/>
      <c r="G34" s="112"/>
    </row>
    <row r="35" spans="1:7" s="39" customFormat="1" ht="24.95" customHeight="1" x14ac:dyDescent="0.15">
      <c r="A35" s="41">
        <f>'내역(시설)'!A28</f>
        <v>0</v>
      </c>
      <c r="B35" s="93" t="str">
        <f>'내역(시설)'!B28</f>
        <v>소  계</v>
      </c>
      <c r="C35" s="93">
        <f>'내역(시설)'!C28</f>
        <v>0</v>
      </c>
      <c r="D35" s="31">
        <f>'내역(시설)'!D28</f>
        <v>0</v>
      </c>
      <c r="E35" s="32">
        <v>0</v>
      </c>
      <c r="F35" s="40"/>
      <c r="G35" s="112"/>
    </row>
    <row r="36" spans="1:7" s="39" customFormat="1" ht="24.95" customHeight="1" x14ac:dyDescent="0.15">
      <c r="A36" s="41">
        <f>'내역(시설)'!A29</f>
        <v>0</v>
      </c>
      <c r="B36" s="93">
        <f>'내역(시설)'!B29</f>
        <v>0</v>
      </c>
      <c r="C36" s="93">
        <f>'내역(시설)'!C29</f>
        <v>0</v>
      </c>
      <c r="D36" s="31">
        <f>'내역(시설)'!D29</f>
        <v>0</v>
      </c>
      <c r="E36" s="32">
        <v>0</v>
      </c>
      <c r="F36" s="40"/>
      <c r="G36" s="112"/>
    </row>
    <row r="37" spans="1:7" s="39" customFormat="1" ht="24.95" customHeight="1" x14ac:dyDescent="0.15">
      <c r="A37" s="41" t="str">
        <f>'내역(시설)'!A30</f>
        <v>나</v>
      </c>
      <c r="B37" s="93" t="str">
        <f>'내역(시설)'!B30</f>
        <v>철거공사</v>
      </c>
      <c r="C37" s="93" t="str">
        <f>'내역(시설)'!C30</f>
        <v>스튜디오, 사무실</v>
      </c>
      <c r="D37" s="31" t="str">
        <f>'내역(시설)'!D30</f>
        <v/>
      </c>
      <c r="E37" s="32">
        <v>0</v>
      </c>
      <c r="F37" s="40"/>
      <c r="G37" s="112"/>
    </row>
    <row r="38" spans="1:7" s="39" customFormat="1" ht="24.95" customHeight="1" x14ac:dyDescent="0.15">
      <c r="A38" s="41">
        <f>'내역(시설)'!A31</f>
        <v>0</v>
      </c>
      <c r="B38" s="93" t="str">
        <f>'내역(시설)'!B31</f>
        <v>내선전공</v>
      </c>
      <c r="C38" s="93" t="str">
        <f>'내역(시설)'!C31</f>
        <v>전기철거, 2인*2일</v>
      </c>
      <c r="D38" s="31" t="str">
        <f>'내역(시설)'!D31</f>
        <v>인</v>
      </c>
      <c r="E38" s="32">
        <v>4</v>
      </c>
      <c r="F38" s="40" t="s">
        <v>230</v>
      </c>
      <c r="G38" s="112"/>
    </row>
    <row r="39" spans="1:7" s="39" customFormat="1" ht="24.95" customHeight="1" x14ac:dyDescent="0.15">
      <c r="A39" s="41">
        <f>'내역(시설)'!A32</f>
        <v>0</v>
      </c>
      <c r="B39" s="93" t="str">
        <f>'내역(시설)'!B32</f>
        <v>특별인부</v>
      </c>
      <c r="C39" s="93" t="str">
        <f>'내역(시설)'!C32</f>
        <v>시설철거, 6인*6일</v>
      </c>
      <c r="D39" s="31" t="str">
        <f>'내역(시설)'!D32</f>
        <v>인</v>
      </c>
      <c r="E39" s="32">
        <v>36</v>
      </c>
      <c r="F39" s="40" t="s">
        <v>365</v>
      </c>
      <c r="G39" s="112"/>
    </row>
    <row r="40" spans="1:7" s="39" customFormat="1" ht="24.95" customHeight="1" x14ac:dyDescent="0.15">
      <c r="A40" s="41">
        <f>'내역(시설)'!A33</f>
        <v>0</v>
      </c>
      <c r="B40" s="93">
        <f>'내역(시설)'!B33</f>
        <v>0</v>
      </c>
      <c r="C40" s="93">
        <f>'내역(시설)'!C33</f>
        <v>0</v>
      </c>
      <c r="D40" s="31">
        <f>'내역(시설)'!D33</f>
        <v>0</v>
      </c>
      <c r="E40" s="32">
        <v>0</v>
      </c>
      <c r="F40" s="40"/>
      <c r="G40" s="112"/>
    </row>
    <row r="41" spans="1:7" s="39" customFormat="1" ht="24.95" customHeight="1" x14ac:dyDescent="0.15">
      <c r="A41" s="41">
        <f>'내역(시설)'!A34</f>
        <v>0</v>
      </c>
      <c r="B41" s="93" t="str">
        <f>'내역(시설)'!B34</f>
        <v>소  계</v>
      </c>
      <c r="C41" s="93">
        <f>'내역(시설)'!C34</f>
        <v>0</v>
      </c>
      <c r="D41" s="31">
        <f>'내역(시설)'!D34</f>
        <v>0</v>
      </c>
      <c r="E41" s="32">
        <v>0</v>
      </c>
      <c r="F41" s="40"/>
      <c r="G41" s="112"/>
    </row>
    <row r="42" spans="1:7" s="39" customFormat="1" ht="24.95" customHeight="1" x14ac:dyDescent="0.15">
      <c r="A42" s="41">
        <f>'내역(시설)'!A35</f>
        <v>0</v>
      </c>
      <c r="B42" s="93">
        <f>'내역(시설)'!B35</f>
        <v>0</v>
      </c>
      <c r="C42" s="93">
        <f>'내역(시설)'!C35</f>
        <v>0</v>
      </c>
      <c r="D42" s="31">
        <f>'내역(시설)'!D35</f>
        <v>0</v>
      </c>
      <c r="E42" s="32">
        <v>0</v>
      </c>
      <c r="F42" s="40"/>
      <c r="G42" s="112"/>
    </row>
    <row r="43" spans="1:7" s="39" customFormat="1" ht="24.95" customHeight="1" x14ac:dyDescent="0.15">
      <c r="A43" s="41" t="str">
        <f>'내역(시설)'!A36</f>
        <v>다</v>
      </c>
      <c r="B43" s="93" t="str">
        <f>'내역(시설)'!B36</f>
        <v>스튜디오</v>
      </c>
      <c r="C43" s="93" t="str">
        <f>'내역(시설)'!C36</f>
        <v/>
      </c>
      <c r="D43" s="31" t="str">
        <f>'내역(시설)'!D36</f>
        <v/>
      </c>
      <c r="E43" s="32">
        <v>0</v>
      </c>
      <c r="F43" s="40"/>
      <c r="G43" s="112"/>
    </row>
    <row r="44" spans="1:7" s="39" customFormat="1" ht="24.95" customHeight="1" x14ac:dyDescent="0.15">
      <c r="A44" s="41" t="str">
        <f>'내역(시설)'!A37</f>
        <v>1)</v>
      </c>
      <c r="B44" s="93" t="str">
        <f>'내역(시설)'!B37</f>
        <v>스튜디오</v>
      </c>
      <c r="C44" s="93">
        <f>'내역(시설)'!C37</f>
        <v>0</v>
      </c>
      <c r="D44" s="31">
        <f>'내역(시설)'!D37</f>
        <v>0</v>
      </c>
      <c r="E44" s="32">
        <v>0</v>
      </c>
      <c r="F44" s="40"/>
      <c r="G44" s="112"/>
    </row>
    <row r="45" spans="1:7" s="39" customFormat="1" ht="24.95" customHeight="1" x14ac:dyDescent="0.15">
      <c r="A45" s="41">
        <f>'내역(시설)'!A38</f>
        <v>0</v>
      </c>
      <c r="B45" s="93" t="str">
        <f>'내역(시설)'!B38</f>
        <v>그라스울 설치</v>
      </c>
      <c r="C45" s="93" t="str">
        <f>'내역(시설)'!C38</f>
        <v>T=50mm</v>
      </c>
      <c r="D45" s="31" t="str">
        <f>'내역(시설)'!D38</f>
        <v>㎡</v>
      </c>
      <c r="E45" s="32">
        <v>176.9</v>
      </c>
      <c r="F45" s="40" t="s">
        <v>390</v>
      </c>
      <c r="G45" s="112"/>
    </row>
    <row r="46" spans="1:7" s="39" customFormat="1" ht="24.95" customHeight="1" x14ac:dyDescent="0.15">
      <c r="A46" s="41">
        <f>'내역(시설)'!A39</f>
        <v>0</v>
      </c>
      <c r="B46" s="93" t="str">
        <f>'내역(시설)'!B39</f>
        <v>합판 설치</v>
      </c>
      <c r="C46" s="93" t="str">
        <f>'내역(시설)'!C39</f>
        <v>THK=8.5mm, 1PLY</v>
      </c>
      <c r="D46" s="31" t="str">
        <f>'내역(시설)'!D39</f>
        <v>㎡</v>
      </c>
      <c r="E46" s="32">
        <v>176.9</v>
      </c>
      <c r="F46" s="40" t="s">
        <v>390</v>
      </c>
      <c r="G46" s="112"/>
    </row>
    <row r="47" spans="1:7" s="39" customFormat="1" ht="24.95" customHeight="1" x14ac:dyDescent="0.15">
      <c r="A47" s="41">
        <f>'내역(시설)'!A40</f>
        <v>0</v>
      </c>
      <c r="B47" s="93" t="str">
        <f>'내역(시설)'!B40</f>
        <v>방염라인타공흡음보드</v>
      </c>
      <c r="C47" s="93" t="str">
        <f>'내역(시설)'!C40</f>
        <v>THK=9mm, 1PLY, 방염타공</v>
      </c>
      <c r="D47" s="31" t="str">
        <f>'내역(시설)'!D40</f>
        <v>㎡</v>
      </c>
      <c r="E47" s="32">
        <v>176.9</v>
      </c>
      <c r="F47" s="40" t="s">
        <v>390</v>
      </c>
      <c r="G47" s="112"/>
    </row>
    <row r="48" spans="1:7" s="39" customFormat="1" ht="24.95" customHeight="1" x14ac:dyDescent="0.15">
      <c r="A48" s="41">
        <f>'내역(시설)'!A41</f>
        <v>0</v>
      </c>
      <c r="B48" s="93" t="str">
        <f>'내역(시설)'!B41</f>
        <v>벽체틀 설치</v>
      </c>
      <c r="C48" s="93" t="str">
        <f>'내역(시설)'!C41</f>
        <v>각재, 30*30</v>
      </c>
      <c r="D48" s="31" t="str">
        <f>'내역(시설)'!D41</f>
        <v>㎡</v>
      </c>
      <c r="E48" s="32">
        <v>70.459999999999994</v>
      </c>
      <c r="F48" s="40" t="s">
        <v>281</v>
      </c>
      <c r="G48" s="112"/>
    </row>
    <row r="49" spans="1:7" s="39" customFormat="1" ht="24.95" customHeight="1" x14ac:dyDescent="0.15">
      <c r="A49" s="41">
        <f>'내역(시설)'!A42</f>
        <v>0</v>
      </c>
      <c r="B49" s="93" t="str">
        <f>'내역(시설)'!B42</f>
        <v>합판 설치</v>
      </c>
      <c r="C49" s="93" t="str">
        <f>'내역(시설)'!C42</f>
        <v>THK=8.5mm, 1PLY</v>
      </c>
      <c r="D49" s="31" t="str">
        <f>'내역(시설)'!D42</f>
        <v>㎡</v>
      </c>
      <c r="E49" s="32">
        <v>51.02</v>
      </c>
      <c r="F49" s="40" t="s">
        <v>504</v>
      </c>
      <c r="G49" s="112"/>
    </row>
    <row r="50" spans="1:7" s="39" customFormat="1" ht="24.95" customHeight="1" x14ac:dyDescent="0.15">
      <c r="A50" s="41">
        <f>'내역(시설)'!A43</f>
        <v>0</v>
      </c>
      <c r="B50" s="93" t="str">
        <f>'내역(시설)'!B43</f>
        <v>합판 설치</v>
      </c>
      <c r="C50" s="93" t="str">
        <f>'내역(시설)'!C43</f>
        <v>THK=12mm, 1PLY</v>
      </c>
      <c r="D50" s="31" t="str">
        <f>'내역(시설)'!D43</f>
        <v>㎡</v>
      </c>
      <c r="E50" s="32">
        <v>40.92</v>
      </c>
      <c r="F50" s="40" t="s">
        <v>85</v>
      </c>
      <c r="G50" s="112"/>
    </row>
    <row r="51" spans="1:7" s="39" customFormat="1" ht="24.95" customHeight="1" x14ac:dyDescent="0.15">
      <c r="A51" s="41">
        <f>'내역(시설)'!A44</f>
        <v>0</v>
      </c>
      <c r="B51" s="93" t="str">
        <f>'내역(시설)'!B44</f>
        <v>석고보드 설치</v>
      </c>
      <c r="C51" s="93" t="str">
        <f>'내역(시설)'!C44</f>
        <v>THK=9.5mm, 1PLY(벽체)</v>
      </c>
      <c r="D51" s="31" t="str">
        <f>'내역(시설)'!D44</f>
        <v>㎡</v>
      </c>
      <c r="E51" s="32">
        <v>51.02</v>
      </c>
      <c r="F51" s="40" t="s">
        <v>504</v>
      </c>
      <c r="G51" s="112"/>
    </row>
    <row r="52" spans="1:7" s="39" customFormat="1" ht="24.95" customHeight="1" x14ac:dyDescent="0.15">
      <c r="A52" s="41">
        <f>'내역(시설)'!A45</f>
        <v>0</v>
      </c>
      <c r="B52" s="93" t="str">
        <f>'내역(시설)'!B45</f>
        <v>석고보드면 바탕만들기</v>
      </c>
      <c r="C52" s="93" t="str">
        <f>'내역(시설)'!C45</f>
        <v>올퍼티</v>
      </c>
      <c r="D52" s="31" t="str">
        <f>'내역(시설)'!D45</f>
        <v>㎡</v>
      </c>
      <c r="E52" s="32">
        <v>51.02</v>
      </c>
      <c r="F52" s="40" t="s">
        <v>504</v>
      </c>
      <c r="G52" s="112"/>
    </row>
    <row r="53" spans="1:7" s="39" customFormat="1" ht="24.95" customHeight="1" x14ac:dyDescent="0.15">
      <c r="A53" s="41">
        <f>'내역(시설)'!A46</f>
        <v>0</v>
      </c>
      <c r="B53" s="93" t="str">
        <f>'내역(시설)'!B46</f>
        <v>수성페인트(롤러)</v>
      </c>
      <c r="C53" s="93" t="str">
        <f>'내역(시설)'!C46</f>
        <v>3회</v>
      </c>
      <c r="D53" s="31" t="str">
        <f>'내역(시설)'!D46</f>
        <v>㎡</v>
      </c>
      <c r="E53" s="32">
        <v>51.02</v>
      </c>
      <c r="F53" s="40" t="s">
        <v>504</v>
      </c>
      <c r="G53" s="112"/>
    </row>
    <row r="54" spans="1:7" s="39" customFormat="1" ht="24.95" customHeight="1" x14ac:dyDescent="0.15">
      <c r="A54" s="41">
        <f>'내역(시설)'!A47</f>
        <v>0</v>
      </c>
      <c r="B54" s="93" t="str">
        <f>'내역(시설)'!B47</f>
        <v>데코타일 설치</v>
      </c>
      <c r="C54" s="93" t="str">
        <f>'내역(시설)'!C47</f>
        <v>THK=3mm</v>
      </c>
      <c r="D54" s="31" t="str">
        <f>'내역(시설)'!D47</f>
        <v>㎡</v>
      </c>
      <c r="E54" s="32">
        <v>52</v>
      </c>
      <c r="F54" s="40" t="s">
        <v>204</v>
      </c>
      <c r="G54" s="112"/>
    </row>
    <row r="55" spans="1:7" s="39" customFormat="1" ht="24.95" customHeight="1" x14ac:dyDescent="0.15">
      <c r="A55" s="41">
        <f>'내역(시설)'!A48</f>
        <v>0</v>
      </c>
      <c r="B55" s="93" t="str">
        <f>'내역(시설)'!B48</f>
        <v>방음시창 설치</v>
      </c>
      <c r="C55" s="93" t="str">
        <f>'내역(시설)'!C48</f>
        <v>1200*750</v>
      </c>
      <c r="D55" s="31" t="str">
        <f>'내역(시설)'!D48</f>
        <v>EA</v>
      </c>
      <c r="E55" s="32">
        <v>1</v>
      </c>
      <c r="F55" s="40">
        <v>1</v>
      </c>
      <c r="G55" s="112"/>
    </row>
    <row r="56" spans="1:7" s="39" customFormat="1" ht="24.95" customHeight="1" x14ac:dyDescent="0.15">
      <c r="A56" s="41">
        <f>'내역(시설)'!A49</f>
        <v>0</v>
      </c>
      <c r="B56" s="93">
        <f>'내역(시설)'!B49</f>
        <v>0</v>
      </c>
      <c r="C56" s="93">
        <f>'내역(시설)'!C49</f>
        <v>0</v>
      </c>
      <c r="D56" s="31">
        <f>'내역(시설)'!D49</f>
        <v>0</v>
      </c>
      <c r="E56" s="32">
        <v>0</v>
      </c>
      <c r="F56" s="40"/>
      <c r="G56" s="112"/>
    </row>
    <row r="57" spans="1:7" s="39" customFormat="1" ht="24.95" customHeight="1" x14ac:dyDescent="0.15">
      <c r="A57" s="41">
        <f>'내역(시설)'!A50</f>
        <v>0</v>
      </c>
      <c r="B57" s="93" t="str">
        <f>'내역(시설)'!B50</f>
        <v>소  계</v>
      </c>
      <c r="C57" s="93">
        <f>'내역(시설)'!C50</f>
        <v>0</v>
      </c>
      <c r="D57" s="31">
        <f>'내역(시설)'!D50</f>
        <v>0</v>
      </c>
      <c r="E57" s="32">
        <v>0</v>
      </c>
      <c r="F57" s="40"/>
      <c r="G57" s="112"/>
    </row>
    <row r="58" spans="1:7" s="39" customFormat="1" ht="24.95" customHeight="1" x14ac:dyDescent="0.15">
      <c r="A58" s="41">
        <f>'내역(시설)'!A51</f>
        <v>0</v>
      </c>
      <c r="B58" s="93">
        <f>'내역(시설)'!B51</f>
        <v>0</v>
      </c>
      <c r="C58" s="93">
        <f>'내역(시설)'!C51</f>
        <v>0</v>
      </c>
      <c r="D58" s="31">
        <f>'내역(시설)'!D51</f>
        <v>0</v>
      </c>
      <c r="E58" s="32">
        <v>0</v>
      </c>
      <c r="F58" s="40"/>
      <c r="G58" s="112"/>
    </row>
    <row r="59" spans="1:7" s="39" customFormat="1" ht="24.95" customHeight="1" x14ac:dyDescent="0.15">
      <c r="A59" s="41" t="str">
        <f>'내역(시설)'!A52</f>
        <v>2)</v>
      </c>
      <c r="B59" s="93" t="str">
        <f>'내역(시설)'!B52</f>
        <v>조정실</v>
      </c>
      <c r="C59" s="93">
        <f>'내역(시설)'!C52</f>
        <v>0</v>
      </c>
      <c r="D59" s="31">
        <f>'내역(시설)'!D52</f>
        <v>0</v>
      </c>
      <c r="E59" s="32">
        <v>0</v>
      </c>
      <c r="F59" s="40"/>
      <c r="G59" s="112"/>
    </row>
    <row r="60" spans="1:7" s="39" customFormat="1" ht="24.95" customHeight="1" x14ac:dyDescent="0.15">
      <c r="A60" s="41">
        <f>'내역(시설)'!A53</f>
        <v>0</v>
      </c>
      <c r="B60" s="93" t="str">
        <f>'내역(시설)'!B53</f>
        <v>합판 설치</v>
      </c>
      <c r="C60" s="93" t="str">
        <f>'내역(시설)'!C53</f>
        <v>THK=8.5mm, 1PLY</v>
      </c>
      <c r="D60" s="31" t="str">
        <f>'내역(시설)'!D53</f>
        <v>㎡</v>
      </c>
      <c r="E60" s="32">
        <v>18.66</v>
      </c>
      <c r="F60" s="40" t="s">
        <v>111</v>
      </c>
      <c r="G60" s="112"/>
    </row>
    <row r="61" spans="1:7" s="39" customFormat="1" ht="24.95" customHeight="1" x14ac:dyDescent="0.15">
      <c r="A61" s="41">
        <f>'내역(시설)'!A54</f>
        <v>0</v>
      </c>
      <c r="B61" s="93" t="str">
        <f>'내역(시설)'!B54</f>
        <v>합판 설치</v>
      </c>
      <c r="C61" s="93" t="str">
        <f>'내역(시설)'!C54</f>
        <v>THK=12mm, 1PLY</v>
      </c>
      <c r="D61" s="31" t="str">
        <f>'내역(시설)'!D54</f>
        <v>㎡</v>
      </c>
      <c r="E61" s="32">
        <v>33.700000000000003</v>
      </c>
      <c r="F61" s="40" t="s">
        <v>233</v>
      </c>
      <c r="G61" s="112"/>
    </row>
    <row r="62" spans="1:7" s="39" customFormat="1" ht="24.95" customHeight="1" x14ac:dyDescent="0.15">
      <c r="A62" s="41">
        <f>'내역(시설)'!A55</f>
        <v>0</v>
      </c>
      <c r="B62" s="93" t="str">
        <f>'내역(시설)'!B55</f>
        <v>석고보드 설치</v>
      </c>
      <c r="C62" s="93" t="str">
        <f>'내역(시설)'!C55</f>
        <v>THK=9.5mm, 2PLY(천장)</v>
      </c>
      <c r="D62" s="31" t="str">
        <f>'내역(시설)'!D55</f>
        <v>㎡</v>
      </c>
      <c r="E62" s="32">
        <v>16.850000000000001</v>
      </c>
      <c r="F62" s="40" t="s">
        <v>232</v>
      </c>
      <c r="G62" s="112"/>
    </row>
    <row r="63" spans="1:7" s="39" customFormat="1" ht="24.95" customHeight="1" x14ac:dyDescent="0.15">
      <c r="A63" s="41">
        <f>'내역(시설)'!A56</f>
        <v>0</v>
      </c>
      <c r="B63" s="93" t="str">
        <f>'내역(시설)'!B56</f>
        <v>석고보드 설치</v>
      </c>
      <c r="C63" s="93" t="str">
        <f>'내역(시설)'!C56</f>
        <v>THK=9.5mm, 1PLY(벽체)</v>
      </c>
      <c r="D63" s="31" t="str">
        <f>'내역(시설)'!D56</f>
        <v>㎡</v>
      </c>
      <c r="E63" s="32">
        <v>18.66</v>
      </c>
      <c r="F63" s="40" t="s">
        <v>111</v>
      </c>
      <c r="G63" s="112"/>
    </row>
    <row r="64" spans="1:7" s="39" customFormat="1" ht="24.95" customHeight="1" x14ac:dyDescent="0.15">
      <c r="A64" s="41">
        <f>'내역(시설)'!A57</f>
        <v>0</v>
      </c>
      <c r="B64" s="93" t="str">
        <f>'내역(시설)'!B57</f>
        <v>경량벽체철골틀 설치</v>
      </c>
      <c r="C64" s="93" t="str">
        <f>'내역(시설)'!C57</f>
        <v>65*45, @450</v>
      </c>
      <c r="D64" s="31" t="str">
        <f>'내역(시설)'!D57</f>
        <v>㎡</v>
      </c>
      <c r="E64" s="32">
        <v>8.75</v>
      </c>
      <c r="F64" s="40" t="s">
        <v>374</v>
      </c>
      <c r="G64" s="112"/>
    </row>
    <row r="65" spans="1:7" s="39" customFormat="1" ht="24.95" customHeight="1" x14ac:dyDescent="0.15">
      <c r="A65" s="41">
        <f>'내역(시설)'!A58</f>
        <v>0</v>
      </c>
      <c r="B65" s="93" t="str">
        <f>'내역(시설)'!B58</f>
        <v>석고보드 설치</v>
      </c>
      <c r="C65" s="93" t="str">
        <f>'내역(시설)'!C58</f>
        <v>THK=9.5mm, 2PLY(벽체)</v>
      </c>
      <c r="D65" s="31" t="str">
        <f>'내역(시설)'!D58</f>
        <v>㎡</v>
      </c>
      <c r="E65" s="32">
        <v>17.5</v>
      </c>
      <c r="F65" s="40" t="s">
        <v>236</v>
      </c>
      <c r="G65" s="112"/>
    </row>
    <row r="66" spans="1:7" s="39" customFormat="1" ht="24.95" customHeight="1" x14ac:dyDescent="0.15">
      <c r="A66" s="41">
        <f>'내역(시설)'!A59</f>
        <v>0</v>
      </c>
      <c r="B66" s="93" t="str">
        <f>'내역(시설)'!B59</f>
        <v>천장 텍스 설치</v>
      </c>
      <c r="C66" s="93" t="str">
        <f>'내역(시설)'!C59</f>
        <v>300*600</v>
      </c>
      <c r="D66" s="31" t="str">
        <f>'내역(시설)'!D59</f>
        <v>㎡</v>
      </c>
      <c r="E66" s="32">
        <v>45</v>
      </c>
      <c r="F66" s="40" t="s">
        <v>207</v>
      </c>
      <c r="G66" s="112"/>
    </row>
    <row r="67" spans="1:7" s="39" customFormat="1" ht="24.95" customHeight="1" x14ac:dyDescent="0.15">
      <c r="A67" s="41">
        <f>'내역(시설)'!A60</f>
        <v>0</v>
      </c>
      <c r="B67" s="93" t="str">
        <f>'내역(시설)'!B60</f>
        <v>석고보드면 바탕만들기</v>
      </c>
      <c r="C67" s="93" t="str">
        <f>'내역(시설)'!C60</f>
        <v>올퍼티</v>
      </c>
      <c r="D67" s="31" t="str">
        <f>'내역(시설)'!D60</f>
        <v>㎡</v>
      </c>
      <c r="E67" s="32">
        <v>53.01</v>
      </c>
      <c r="F67" s="40" t="s">
        <v>20</v>
      </c>
      <c r="G67" s="112"/>
    </row>
    <row r="68" spans="1:7" s="39" customFormat="1" ht="24.95" customHeight="1" x14ac:dyDescent="0.15">
      <c r="A68" s="41">
        <f>'내역(시설)'!A61</f>
        <v>0</v>
      </c>
      <c r="B68" s="93" t="str">
        <f>'내역(시설)'!B61</f>
        <v>모르타르면 바탕만들기</v>
      </c>
      <c r="C68" s="93">
        <f>'내역(시설)'!C61</f>
        <v>0</v>
      </c>
      <c r="D68" s="31" t="str">
        <f>'내역(시설)'!D61</f>
        <v>㎡</v>
      </c>
      <c r="E68" s="32">
        <v>176.9</v>
      </c>
      <c r="F68" s="40" t="s">
        <v>390</v>
      </c>
      <c r="G68" s="112"/>
    </row>
    <row r="69" spans="1:7" s="39" customFormat="1" ht="24.95" customHeight="1" x14ac:dyDescent="0.15">
      <c r="A69" s="41">
        <f>'내역(시설)'!A62</f>
        <v>0</v>
      </c>
      <c r="B69" s="93" t="str">
        <f>'내역(시설)'!B62</f>
        <v>수성페인트(롤러)</v>
      </c>
      <c r="C69" s="93" t="str">
        <f>'내역(시설)'!C62</f>
        <v>3회</v>
      </c>
      <c r="D69" s="31" t="str">
        <f>'내역(시설)'!D62</f>
        <v>㎡</v>
      </c>
      <c r="E69" s="32">
        <v>275.89</v>
      </c>
      <c r="F69" s="40" t="s">
        <v>33</v>
      </c>
      <c r="G69" s="112"/>
    </row>
    <row r="70" spans="1:7" s="39" customFormat="1" ht="24.95" customHeight="1" x14ac:dyDescent="0.15">
      <c r="A70" s="41">
        <f>'내역(시설)'!A63</f>
        <v>0</v>
      </c>
      <c r="B70" s="93" t="str">
        <f>'내역(시설)'!B63</f>
        <v>데코타일 설치</v>
      </c>
      <c r="C70" s="93" t="str">
        <f>'내역(시설)'!C63</f>
        <v>THK=3mm</v>
      </c>
      <c r="D70" s="31" t="str">
        <f>'내역(시설)'!D63</f>
        <v>㎡</v>
      </c>
      <c r="E70" s="32">
        <v>61.85</v>
      </c>
      <c r="F70" s="40" t="s">
        <v>238</v>
      </c>
      <c r="G70" s="112"/>
    </row>
    <row r="71" spans="1:7" s="39" customFormat="1" ht="24.95" customHeight="1" x14ac:dyDescent="0.15">
      <c r="A71" s="41">
        <f>'내역(시설)'!A64</f>
        <v>0</v>
      </c>
      <c r="B71" s="93" t="str">
        <f>'내역(시설)'!B64</f>
        <v>ABS 도어 설치</v>
      </c>
      <c r="C71" s="93" t="str">
        <f>'내역(시설)'!C64</f>
        <v>900*2100</v>
      </c>
      <c r="D71" s="31" t="str">
        <f>'내역(시설)'!D64</f>
        <v>EA</v>
      </c>
      <c r="E71" s="32">
        <v>1</v>
      </c>
      <c r="F71" s="40">
        <v>1</v>
      </c>
      <c r="G71" s="112"/>
    </row>
    <row r="72" spans="1:7" s="39" customFormat="1" ht="24.95" customHeight="1" x14ac:dyDescent="0.15">
      <c r="A72" s="41">
        <f>'내역(시설)'!A65</f>
        <v>0</v>
      </c>
      <c r="B72" s="93" t="str">
        <f>'내역(시설)'!B65</f>
        <v>전선 배관 배선</v>
      </c>
      <c r="C72" s="93" t="str">
        <f>'내역(시설)'!C65</f>
        <v>16mm, HFIX 1.78mm(2.5㎟)</v>
      </c>
      <c r="D72" s="31" t="str">
        <f>'내역(시설)'!D65</f>
        <v>m</v>
      </c>
      <c r="E72" s="32">
        <v>120</v>
      </c>
      <c r="F72" s="40">
        <v>120</v>
      </c>
      <c r="G72" s="112"/>
    </row>
    <row r="73" spans="1:7" s="39" customFormat="1" ht="24.95" customHeight="1" x14ac:dyDescent="0.15">
      <c r="A73" s="41">
        <f>'내역(시설)'!A66</f>
        <v>0</v>
      </c>
      <c r="B73" s="93" t="str">
        <f>'내역(시설)'!B66</f>
        <v>LED 전동크레인 조명 설치</v>
      </c>
      <c r="C73" s="93">
        <f>'내역(시설)'!C66</f>
        <v>0</v>
      </c>
      <c r="D73" s="31" t="str">
        <f>'내역(시설)'!D66</f>
        <v>EA</v>
      </c>
      <c r="E73" s="32">
        <v>12</v>
      </c>
      <c r="F73" s="40">
        <v>9</v>
      </c>
      <c r="G73" s="112"/>
    </row>
    <row r="74" spans="1:7" s="39" customFormat="1" ht="24.95" customHeight="1" x14ac:dyDescent="0.15">
      <c r="A74" s="41">
        <f>'내역(시설)'!A67</f>
        <v>0</v>
      </c>
      <c r="B74" s="93">
        <f>'내역(시설)'!B67</f>
        <v>0</v>
      </c>
      <c r="C74" s="93">
        <f>'내역(시설)'!C67</f>
        <v>0</v>
      </c>
      <c r="D74" s="31">
        <f>'내역(시설)'!D67</f>
        <v>0</v>
      </c>
      <c r="E74" s="32">
        <v>0</v>
      </c>
      <c r="F74" s="40"/>
      <c r="G74" s="112"/>
    </row>
    <row r="75" spans="1:7" s="39" customFormat="1" ht="24.95" customHeight="1" x14ac:dyDescent="0.15">
      <c r="A75" s="41">
        <f>'내역(시설)'!A68</f>
        <v>0</v>
      </c>
      <c r="B75" s="93" t="str">
        <f>'내역(시설)'!B68</f>
        <v>소  계</v>
      </c>
      <c r="C75" s="93">
        <f>'내역(시설)'!C68</f>
        <v>0</v>
      </c>
      <c r="D75" s="31">
        <f>'내역(시설)'!D68</f>
        <v>0</v>
      </c>
      <c r="E75" s="32">
        <v>0</v>
      </c>
      <c r="F75" s="40"/>
      <c r="G75" s="112"/>
    </row>
    <row r="76" spans="1:7" s="39" customFormat="1" ht="24.95" customHeight="1" x14ac:dyDescent="0.15">
      <c r="A76" s="41" t="str">
        <f>'내역(시설)'!A70</f>
        <v>3)</v>
      </c>
      <c r="B76" s="93" t="str">
        <f>'내역(시설)'!B70</f>
        <v>냉난방기</v>
      </c>
      <c r="C76" s="93" t="str">
        <f>'내역(시설)'!C70</f>
        <v/>
      </c>
      <c r="D76" s="31" t="str">
        <f>'내역(시설)'!D70</f>
        <v/>
      </c>
      <c r="E76" s="32">
        <v>0</v>
      </c>
      <c r="F76" s="40"/>
      <c r="G76" s="112"/>
    </row>
    <row r="77" spans="1:7" s="39" customFormat="1" ht="24.95" customHeight="1" x14ac:dyDescent="0.15">
      <c r="A77" s="41">
        <f>'내역(시설)'!A71</f>
        <v>0</v>
      </c>
      <c r="B77" s="93" t="str">
        <f>'내역(시설)'!B71</f>
        <v>냉난방기 설치</v>
      </c>
      <c r="C77" s="93" t="str">
        <f>'내역(시설)'!C71</f>
        <v>4way, 25평형, 디퓨저,실외기포함</v>
      </c>
      <c r="D77" s="31" t="str">
        <f>'내역(시설)'!D71</f>
        <v>EA</v>
      </c>
      <c r="E77" s="32">
        <v>2</v>
      </c>
      <c r="F77" s="40">
        <v>4</v>
      </c>
      <c r="G77" s="112"/>
    </row>
    <row r="78" spans="1:7" s="39" customFormat="1" ht="24.95" customHeight="1" x14ac:dyDescent="0.15">
      <c r="A78" s="41">
        <f>'내역(시설)'!A72</f>
        <v>0</v>
      </c>
      <c r="B78" s="93" t="str">
        <f>'내역(시설)'!B72</f>
        <v>냉난방기 배관</v>
      </c>
      <c r="C78" s="93">
        <f>'내역(시설)'!C72</f>
        <v>0</v>
      </c>
      <c r="D78" s="31" t="str">
        <f>'내역(시설)'!D72</f>
        <v>m</v>
      </c>
      <c r="E78" s="32">
        <v>100</v>
      </c>
      <c r="F78" s="40">
        <v>100</v>
      </c>
      <c r="G78" s="112"/>
    </row>
    <row r="79" spans="1:7" s="39" customFormat="1" ht="24.95" customHeight="1" x14ac:dyDescent="0.15">
      <c r="A79" s="41">
        <f>'내역(시설)'!A73</f>
        <v>0</v>
      </c>
      <c r="B79" s="93">
        <f>'내역(시설)'!B73</f>
        <v>0</v>
      </c>
      <c r="C79" s="93">
        <f>'내역(시설)'!C73</f>
        <v>0</v>
      </c>
      <c r="D79" s="31">
        <f>'내역(시설)'!D73</f>
        <v>0</v>
      </c>
      <c r="E79" s="32">
        <v>0</v>
      </c>
      <c r="F79" s="40"/>
      <c r="G79" s="112"/>
    </row>
    <row r="80" spans="1:7" s="39" customFormat="1" ht="24.95" customHeight="1" x14ac:dyDescent="0.15">
      <c r="A80" s="41">
        <f>'내역(시설)'!A74</f>
        <v>0</v>
      </c>
      <c r="B80" s="93" t="str">
        <f>'내역(시설)'!B74</f>
        <v>소  계</v>
      </c>
      <c r="C80" s="93">
        <f>'내역(시설)'!C74</f>
        <v>0</v>
      </c>
      <c r="D80" s="31">
        <f>'내역(시설)'!D74</f>
        <v>0</v>
      </c>
      <c r="E80" s="32">
        <v>0</v>
      </c>
      <c r="F80" s="40"/>
      <c r="G80" s="112"/>
    </row>
    <row r="81" spans="1:7" s="39" customFormat="1" ht="24.95" customHeight="1" x14ac:dyDescent="0.15">
      <c r="A81" s="41" t="str">
        <f>'내역(시설)'!A76</f>
        <v>라</v>
      </c>
      <c r="B81" s="93" t="str">
        <f>'내역(시설)'!B76</f>
        <v>폐기물 처리비</v>
      </c>
      <c r="C81" s="93" t="str">
        <f>'내역(시설)'!C76</f>
        <v/>
      </c>
      <c r="D81" s="31" t="str">
        <f>'내역(시설)'!D76</f>
        <v/>
      </c>
      <c r="E81" s="32">
        <v>0</v>
      </c>
      <c r="F81" s="40"/>
      <c r="G81" s="112"/>
    </row>
    <row r="82" spans="1:7" s="39" customFormat="1" ht="24.95" customHeight="1" x14ac:dyDescent="0.15">
      <c r="A82" s="41">
        <f>'내역(시설)'!A77</f>
        <v>0</v>
      </c>
      <c r="B82" s="93" t="str">
        <f>'내역(시설)'!B77</f>
        <v>혼합간살폐기물 상차비 및 운반비</v>
      </c>
      <c r="C82" s="93" t="str">
        <f>'내역(시설)'!C77</f>
        <v>16톤 암롤트럭, 60km</v>
      </c>
      <c r="D82" s="31" t="str">
        <f>'내역(시설)'!D77</f>
        <v>ton</v>
      </c>
      <c r="E82" s="32">
        <v>6</v>
      </c>
      <c r="F82" s="40">
        <v>6</v>
      </c>
      <c r="G82" s="112"/>
    </row>
    <row r="83" spans="1:7" s="39" customFormat="1" ht="24.95" customHeight="1" x14ac:dyDescent="0.15">
      <c r="A83" s="41">
        <f>'내역(시설)'!A78</f>
        <v>0</v>
      </c>
      <c r="B83" s="93" t="str">
        <f>'내역(시설)'!B78</f>
        <v>혼합건설폐기물</v>
      </c>
      <c r="C83" s="93" t="str">
        <f>'내역(시설)'!C78</f>
        <v>건설폐기물에 가연성 5% 이하 혼합</v>
      </c>
      <c r="D83" s="31" t="str">
        <f>'내역(시설)'!D78</f>
        <v>ton</v>
      </c>
      <c r="E83" s="32">
        <v>6</v>
      </c>
      <c r="F83" s="40">
        <v>6</v>
      </c>
      <c r="G83" s="112"/>
    </row>
    <row r="84" spans="1:7" s="39" customFormat="1" ht="24.95" customHeight="1" x14ac:dyDescent="0.15">
      <c r="A84" s="41">
        <f>'내역(시설)'!A79</f>
        <v>0</v>
      </c>
      <c r="B84" s="93">
        <f>'내역(시설)'!B79</f>
        <v>0</v>
      </c>
      <c r="C84" s="93">
        <f>'내역(시설)'!C79</f>
        <v>0</v>
      </c>
      <c r="D84" s="31">
        <f>'내역(시설)'!D79</f>
        <v>0</v>
      </c>
      <c r="E84" s="32">
        <v>0</v>
      </c>
      <c r="F84" s="40"/>
      <c r="G84" s="112"/>
    </row>
    <row r="85" spans="1:7" s="39" customFormat="1" ht="24.95" customHeight="1" x14ac:dyDescent="0.15">
      <c r="A85" s="41">
        <f>'내역(시설)'!A80</f>
        <v>0</v>
      </c>
      <c r="B85" s="93" t="str">
        <f>'내역(시설)'!B80</f>
        <v>소  계</v>
      </c>
      <c r="C85" s="93">
        <f>'내역(시설)'!C80</f>
        <v>0</v>
      </c>
      <c r="D85" s="31">
        <f>'내역(시설)'!D80</f>
        <v>0</v>
      </c>
      <c r="E85" s="32">
        <v>0</v>
      </c>
      <c r="F85" s="40"/>
      <c r="G85" s="112"/>
    </row>
    <row r="86" spans="1:7" s="39" customFormat="1" ht="24.95" customHeight="1" x14ac:dyDescent="0.15">
      <c r="A86" s="41"/>
      <c r="B86" s="93"/>
      <c r="C86" s="93"/>
      <c r="D86" s="31"/>
      <c r="E86" s="32"/>
      <c r="F86" s="40"/>
      <c r="G86" s="112"/>
    </row>
    <row r="87" spans="1:7" s="39" customFormat="1" ht="24.95" customHeight="1" x14ac:dyDescent="0.15">
      <c r="A87" s="41"/>
      <c r="B87" s="93"/>
      <c r="C87" s="93"/>
      <c r="D87" s="31"/>
      <c r="E87" s="32"/>
      <c r="F87" s="40"/>
      <c r="G87" s="112"/>
    </row>
    <row r="88" spans="1:7" s="39" customFormat="1" ht="24.95" customHeight="1" x14ac:dyDescent="0.15">
      <c r="A88" s="34"/>
      <c r="B88" s="119"/>
      <c r="C88" s="94"/>
      <c r="D88" s="2"/>
      <c r="E88" s="42"/>
      <c r="F88" s="43"/>
      <c r="G88" s="2"/>
    </row>
    <row r="89" spans="1:7" s="39" customFormat="1" ht="24.95" customHeight="1" x14ac:dyDescent="0.15">
      <c r="A89" s="34"/>
      <c r="B89" s="119"/>
      <c r="C89" s="94"/>
      <c r="D89" s="2"/>
      <c r="E89" s="42"/>
      <c r="F89" s="43"/>
      <c r="G89" s="2"/>
    </row>
    <row r="90" spans="1:7" s="39" customFormat="1" ht="24.95" customHeight="1" x14ac:dyDescent="0.15">
      <c r="A90" s="34"/>
      <c r="B90" s="119"/>
      <c r="C90" s="94"/>
      <c r="D90" s="2"/>
      <c r="E90" s="42"/>
      <c r="F90" s="43"/>
      <c r="G90" s="2"/>
    </row>
    <row r="91" spans="1:7" s="39" customFormat="1" ht="24.95" customHeight="1" x14ac:dyDescent="0.15">
      <c r="A91" s="34"/>
      <c r="B91" s="119"/>
      <c r="C91" s="94"/>
      <c r="D91" s="2"/>
      <c r="E91" s="42"/>
      <c r="F91" s="43"/>
      <c r="G91" s="2"/>
    </row>
    <row r="92" spans="1:7" s="39" customFormat="1" ht="24.95" customHeight="1" x14ac:dyDescent="0.15">
      <c r="A92" s="34"/>
      <c r="B92" s="119"/>
      <c r="C92" s="94"/>
      <c r="D92" s="2"/>
      <c r="E92" s="42"/>
      <c r="F92" s="43"/>
      <c r="G92" s="2"/>
    </row>
    <row r="93" spans="1:7" s="39" customFormat="1" ht="24.95" customHeight="1" x14ac:dyDescent="0.15">
      <c r="A93" s="34"/>
      <c r="B93" s="119"/>
      <c r="C93" s="94"/>
      <c r="D93" s="2"/>
      <c r="E93" s="42"/>
      <c r="F93" s="43"/>
      <c r="G93" s="2"/>
    </row>
    <row r="94" spans="1:7" s="39" customFormat="1" ht="24.95" customHeight="1" x14ac:dyDescent="0.15">
      <c r="A94" s="34"/>
      <c r="B94" s="119"/>
      <c r="C94" s="94"/>
      <c r="D94" s="2"/>
      <c r="E94" s="42"/>
      <c r="F94" s="43"/>
      <c r="G94" s="2"/>
    </row>
    <row r="95" spans="1:7" s="39" customFormat="1" ht="24.95" customHeight="1" x14ac:dyDescent="0.15">
      <c r="A95" s="34"/>
      <c r="B95" s="119"/>
      <c r="C95" s="94"/>
      <c r="D95" s="2"/>
      <c r="E95" s="42"/>
      <c r="F95" s="43"/>
      <c r="G95" s="2"/>
    </row>
    <row r="96" spans="1:7" s="39" customFormat="1" ht="24.95" customHeight="1" x14ac:dyDescent="0.15">
      <c r="A96" s="34"/>
      <c r="B96" s="119"/>
      <c r="C96" s="94"/>
      <c r="D96" s="2"/>
      <c r="E96" s="42"/>
      <c r="F96" s="43"/>
      <c r="G96" s="2"/>
    </row>
    <row r="97" spans="1:7" s="39" customFormat="1" ht="24.95" customHeight="1" x14ac:dyDescent="0.15">
      <c r="A97" s="34"/>
      <c r="B97" s="119"/>
      <c r="C97" s="94"/>
      <c r="D97" s="2"/>
      <c r="E97" s="42"/>
      <c r="F97" s="43"/>
      <c r="G97" s="2"/>
    </row>
    <row r="98" spans="1:7" s="39" customFormat="1" ht="24.95" customHeight="1" x14ac:dyDescent="0.15">
      <c r="A98" s="34"/>
      <c r="B98" s="119"/>
      <c r="C98" s="94"/>
      <c r="D98" s="2"/>
      <c r="E98" s="42"/>
      <c r="F98" s="43"/>
      <c r="G98" s="2"/>
    </row>
    <row r="99" spans="1:7" s="39" customFormat="1" ht="24.95" customHeight="1" x14ac:dyDescent="0.15">
      <c r="A99" s="34"/>
      <c r="B99" s="119"/>
      <c r="C99" s="94"/>
      <c r="D99" s="2"/>
      <c r="E99" s="42"/>
      <c r="F99" s="43"/>
      <c r="G99" s="2"/>
    </row>
    <row r="100" spans="1:7" s="39" customFormat="1" ht="24.95" customHeight="1" x14ac:dyDescent="0.15">
      <c r="A100" s="34"/>
      <c r="B100" s="119"/>
      <c r="C100" s="94"/>
      <c r="D100" s="2"/>
      <c r="E100" s="42"/>
      <c r="F100" s="43"/>
      <c r="G100" s="2"/>
    </row>
    <row r="101" spans="1:7" s="39" customFormat="1" ht="24.95" customHeight="1" x14ac:dyDescent="0.15">
      <c r="A101" s="34"/>
      <c r="B101" s="119"/>
      <c r="C101" s="94"/>
      <c r="D101" s="2"/>
      <c r="E101" s="42"/>
      <c r="F101" s="43"/>
      <c r="G101" s="2"/>
    </row>
    <row r="102" spans="1:7" s="39" customFormat="1" ht="24.95" customHeight="1" x14ac:dyDescent="0.15">
      <c r="A102" s="34"/>
      <c r="B102" s="119"/>
      <c r="C102" s="94"/>
      <c r="D102" s="2"/>
      <c r="E102" s="42"/>
      <c r="F102" s="43"/>
      <c r="G102" s="2"/>
    </row>
    <row r="103" spans="1:7" s="39" customFormat="1" ht="24.95" customHeight="1" x14ac:dyDescent="0.15">
      <c r="A103" s="34"/>
      <c r="B103" s="119"/>
      <c r="C103" s="94"/>
      <c r="D103" s="2"/>
      <c r="E103" s="42"/>
      <c r="F103" s="43"/>
      <c r="G103" s="2"/>
    </row>
    <row r="104" spans="1:7" s="39" customFormat="1" ht="24.95" customHeight="1" x14ac:dyDescent="0.15">
      <c r="A104" s="34"/>
      <c r="B104" s="119"/>
      <c r="C104" s="94"/>
      <c r="D104" s="2"/>
      <c r="E104" s="42"/>
      <c r="F104" s="43"/>
      <c r="G104" s="2"/>
    </row>
    <row r="105" spans="1:7" s="39" customFormat="1" ht="24.95" customHeight="1" x14ac:dyDescent="0.15">
      <c r="A105" s="34"/>
      <c r="B105" s="119"/>
      <c r="C105" s="94"/>
      <c r="D105" s="2"/>
      <c r="E105" s="42"/>
      <c r="F105" s="43"/>
      <c r="G105" s="2"/>
    </row>
    <row r="106" spans="1:7" s="39" customFormat="1" ht="24.95" customHeight="1" x14ac:dyDescent="0.15">
      <c r="A106" s="34"/>
      <c r="B106" s="119"/>
      <c r="C106" s="94"/>
      <c r="D106" s="2"/>
      <c r="E106" s="42"/>
      <c r="F106" s="43"/>
      <c r="G106" s="2"/>
    </row>
    <row r="107" spans="1:7" s="39" customFormat="1" ht="24.95" customHeight="1" x14ac:dyDescent="0.15">
      <c r="A107" s="34"/>
      <c r="B107" s="119"/>
      <c r="C107" s="94"/>
      <c r="D107" s="2"/>
      <c r="E107" s="42"/>
      <c r="F107" s="43"/>
      <c r="G107" s="2"/>
    </row>
    <row r="108" spans="1:7" s="39" customFormat="1" ht="24.95" customHeight="1" x14ac:dyDescent="0.15">
      <c r="A108" s="34"/>
      <c r="B108" s="119"/>
      <c r="C108" s="94"/>
      <c r="D108" s="2"/>
      <c r="E108" s="42"/>
      <c r="F108" s="43"/>
      <c r="G108" s="2"/>
    </row>
    <row r="109" spans="1:7" s="39" customFormat="1" ht="24.95" customHeight="1" x14ac:dyDescent="0.15">
      <c r="A109" s="34"/>
      <c r="B109" s="119"/>
      <c r="C109" s="94"/>
      <c r="D109" s="2"/>
      <c r="E109" s="42"/>
      <c r="F109" s="43"/>
      <c r="G109" s="2"/>
    </row>
    <row r="110" spans="1:7" s="39" customFormat="1" ht="24.95" customHeight="1" x14ac:dyDescent="0.15">
      <c r="A110" s="34"/>
      <c r="B110" s="119"/>
      <c r="C110" s="94"/>
      <c r="D110" s="2"/>
      <c r="E110" s="42"/>
      <c r="F110" s="43"/>
      <c r="G110" s="2"/>
    </row>
    <row r="111" spans="1:7" s="39" customFormat="1" ht="24.95" customHeight="1" x14ac:dyDescent="0.15">
      <c r="A111" s="34"/>
      <c r="B111" s="119"/>
      <c r="C111" s="94"/>
      <c r="D111" s="2"/>
      <c r="E111" s="42"/>
      <c r="F111" s="43"/>
      <c r="G111" s="2"/>
    </row>
    <row r="112" spans="1:7" s="39" customFormat="1" ht="24.95" customHeight="1" x14ac:dyDescent="0.15">
      <c r="A112" s="34"/>
      <c r="B112" s="119"/>
      <c r="C112" s="94"/>
      <c r="D112" s="2"/>
      <c r="E112" s="42"/>
      <c r="F112" s="43"/>
      <c r="G112" s="2"/>
    </row>
    <row r="113" spans="1:7" s="39" customFormat="1" ht="24.95" customHeight="1" x14ac:dyDescent="0.15">
      <c r="A113" s="34"/>
      <c r="B113" s="119"/>
      <c r="C113" s="94"/>
      <c r="D113" s="2"/>
      <c r="E113" s="42"/>
      <c r="F113" s="43"/>
      <c r="G113" s="2"/>
    </row>
    <row r="114" spans="1:7" s="39" customFormat="1" ht="24.95" customHeight="1" x14ac:dyDescent="0.15">
      <c r="A114" s="34"/>
      <c r="B114" s="119"/>
      <c r="C114" s="94"/>
      <c r="D114" s="2"/>
      <c r="E114" s="42"/>
      <c r="F114" s="43"/>
      <c r="G114" s="2"/>
    </row>
    <row r="115" spans="1:7" s="39" customFormat="1" ht="24.95" customHeight="1" x14ac:dyDescent="0.15">
      <c r="A115" s="34"/>
      <c r="B115" s="119"/>
      <c r="C115" s="94"/>
      <c r="D115" s="2"/>
      <c r="E115" s="42"/>
      <c r="F115" s="43"/>
      <c r="G115" s="2"/>
    </row>
    <row r="116" spans="1:7" s="39" customFormat="1" ht="24.95" customHeight="1" x14ac:dyDescent="0.15">
      <c r="A116" s="34"/>
      <c r="B116" s="119"/>
      <c r="C116" s="94"/>
      <c r="D116" s="2"/>
      <c r="E116" s="42"/>
      <c r="F116" s="43"/>
      <c r="G116" s="2"/>
    </row>
    <row r="117" spans="1:7" s="39" customFormat="1" ht="24.95" customHeight="1" x14ac:dyDescent="0.15">
      <c r="A117" s="34"/>
      <c r="B117" s="119"/>
      <c r="C117" s="94"/>
      <c r="D117" s="2"/>
      <c r="E117" s="42"/>
      <c r="F117" s="43"/>
      <c r="G117" s="2"/>
    </row>
    <row r="118" spans="1:7" s="39" customFormat="1" ht="24.95" customHeight="1" x14ac:dyDescent="0.15">
      <c r="A118" s="34"/>
      <c r="B118" s="119"/>
      <c r="C118" s="94"/>
      <c r="D118" s="2"/>
      <c r="E118" s="42"/>
      <c r="F118" s="43"/>
      <c r="G118" s="2"/>
    </row>
    <row r="119" spans="1:7" s="39" customFormat="1" ht="24.95" customHeight="1" x14ac:dyDescent="0.15">
      <c r="A119" s="34"/>
      <c r="B119" s="119"/>
      <c r="C119" s="94"/>
      <c r="D119" s="2"/>
      <c r="E119" s="42"/>
      <c r="F119" s="43"/>
      <c r="G119" s="2"/>
    </row>
    <row r="120" spans="1:7" s="39" customFormat="1" ht="24.95" customHeight="1" x14ac:dyDescent="0.15">
      <c r="A120" s="34"/>
      <c r="B120" s="119"/>
      <c r="C120" s="94"/>
      <c r="D120" s="2"/>
      <c r="E120" s="42"/>
      <c r="F120" s="43"/>
      <c r="G120" s="2"/>
    </row>
    <row r="121" spans="1:7" s="39" customFormat="1" ht="24.95" customHeight="1" x14ac:dyDescent="0.15">
      <c r="A121" s="34"/>
      <c r="B121" s="119"/>
      <c r="C121" s="94"/>
      <c r="D121" s="2"/>
      <c r="E121" s="42"/>
      <c r="F121" s="43"/>
      <c r="G121" s="2"/>
    </row>
    <row r="122" spans="1:7" s="39" customFormat="1" ht="24.95" customHeight="1" x14ac:dyDescent="0.15">
      <c r="A122" s="34"/>
      <c r="B122" s="119"/>
      <c r="C122" s="94"/>
      <c r="D122" s="2"/>
      <c r="E122" s="42"/>
      <c r="F122" s="43"/>
      <c r="G122" s="2"/>
    </row>
    <row r="123" spans="1:7" s="39" customFormat="1" ht="24.95" customHeight="1" x14ac:dyDescent="0.15">
      <c r="A123" s="34"/>
      <c r="B123" s="119"/>
      <c r="C123" s="94"/>
      <c r="D123" s="2"/>
      <c r="E123" s="42"/>
      <c r="F123" s="43"/>
      <c r="G123" s="2"/>
    </row>
    <row r="124" spans="1:7" s="39" customFormat="1" ht="24.95" customHeight="1" x14ac:dyDescent="0.15">
      <c r="A124" s="34"/>
      <c r="B124" s="119"/>
      <c r="C124" s="94"/>
      <c r="D124" s="2"/>
      <c r="E124" s="42"/>
      <c r="F124" s="43"/>
      <c r="G124" s="2"/>
    </row>
    <row r="125" spans="1:7" s="39" customFormat="1" ht="24.95" customHeight="1" x14ac:dyDescent="0.15">
      <c r="A125" s="34"/>
      <c r="B125" s="119"/>
      <c r="C125" s="94"/>
      <c r="D125" s="2"/>
      <c r="E125" s="42"/>
      <c r="F125" s="43"/>
      <c r="G125" s="2"/>
    </row>
    <row r="126" spans="1:7" s="39" customFormat="1" ht="24.95" customHeight="1" x14ac:dyDescent="0.15">
      <c r="A126" s="34"/>
      <c r="B126" s="119"/>
      <c r="C126" s="94"/>
      <c r="D126" s="2"/>
      <c r="E126" s="42"/>
      <c r="F126" s="43"/>
      <c r="G126" s="2"/>
    </row>
    <row r="127" spans="1:7" s="39" customFormat="1" ht="24.95" customHeight="1" x14ac:dyDescent="0.15">
      <c r="A127" s="34"/>
      <c r="B127" s="119"/>
      <c r="C127" s="94"/>
      <c r="D127" s="2"/>
      <c r="E127" s="42"/>
      <c r="F127" s="43"/>
      <c r="G127" s="2"/>
    </row>
    <row r="128" spans="1:7" s="39" customFormat="1" ht="24.95" customHeight="1" x14ac:dyDescent="0.15">
      <c r="A128" s="34"/>
      <c r="B128" s="119"/>
      <c r="C128" s="94"/>
      <c r="D128" s="2"/>
      <c r="E128" s="42"/>
      <c r="F128" s="43"/>
      <c r="G128" s="2"/>
    </row>
    <row r="129" spans="1:7" s="39" customFormat="1" ht="24.95" customHeight="1" x14ac:dyDescent="0.15">
      <c r="A129" s="34"/>
      <c r="B129" s="119"/>
      <c r="C129" s="94"/>
      <c r="D129" s="2"/>
      <c r="E129" s="42"/>
      <c r="F129" s="43"/>
      <c r="G129" s="2"/>
    </row>
    <row r="130" spans="1:7" s="39" customFormat="1" ht="24.95" customHeight="1" x14ac:dyDescent="0.15">
      <c r="A130" s="34"/>
      <c r="B130" s="119"/>
      <c r="C130" s="94"/>
      <c r="D130" s="2"/>
      <c r="E130" s="42"/>
      <c r="F130" s="43"/>
      <c r="G130" s="2"/>
    </row>
    <row r="131" spans="1:7" s="39" customFormat="1" ht="24.95" customHeight="1" x14ac:dyDescent="0.15">
      <c r="A131" s="34"/>
      <c r="B131" s="119"/>
      <c r="C131" s="94"/>
      <c r="D131" s="2"/>
      <c r="E131" s="42"/>
      <c r="F131" s="43"/>
      <c r="G131" s="2"/>
    </row>
    <row r="132" spans="1:7" s="39" customFormat="1" ht="24.95" customHeight="1" x14ac:dyDescent="0.15">
      <c r="A132" s="34"/>
      <c r="B132" s="119"/>
      <c r="C132" s="94"/>
      <c r="D132" s="2"/>
      <c r="E132" s="42"/>
      <c r="F132" s="43"/>
      <c r="G132" s="2"/>
    </row>
    <row r="133" spans="1:7" s="39" customFormat="1" ht="24.95" customHeight="1" x14ac:dyDescent="0.15">
      <c r="A133" s="34"/>
      <c r="B133" s="119"/>
      <c r="C133" s="94"/>
      <c r="D133" s="2"/>
      <c r="E133" s="42"/>
      <c r="F133" s="43"/>
      <c r="G133" s="2"/>
    </row>
    <row r="134" spans="1:7" s="39" customFormat="1" ht="24.95" customHeight="1" x14ac:dyDescent="0.15">
      <c r="A134" s="34"/>
      <c r="B134" s="119"/>
      <c r="C134" s="94"/>
      <c r="D134" s="2"/>
      <c r="E134" s="42"/>
      <c r="F134" s="43"/>
      <c r="G134" s="2"/>
    </row>
    <row r="135" spans="1:7" s="39" customFormat="1" ht="24.95" customHeight="1" x14ac:dyDescent="0.15">
      <c r="A135" s="34"/>
      <c r="B135" s="119"/>
      <c r="C135" s="94"/>
      <c r="D135" s="2"/>
      <c r="E135" s="42"/>
      <c r="F135" s="43"/>
      <c r="G135" s="2"/>
    </row>
    <row r="136" spans="1:7" s="39" customFormat="1" ht="24.95" customHeight="1" x14ac:dyDescent="0.15">
      <c r="A136" s="34"/>
      <c r="B136" s="119"/>
      <c r="C136" s="94"/>
      <c r="D136" s="2"/>
      <c r="E136" s="42"/>
      <c r="F136" s="43"/>
      <c r="G136" s="2"/>
    </row>
    <row r="137" spans="1:7" s="39" customFormat="1" ht="24.95" customHeight="1" x14ac:dyDescent="0.15">
      <c r="A137" s="34"/>
      <c r="B137" s="119"/>
      <c r="C137" s="94"/>
      <c r="D137" s="2"/>
      <c r="E137" s="42"/>
      <c r="F137" s="43"/>
      <c r="G137" s="2"/>
    </row>
    <row r="138" spans="1:7" s="39" customFormat="1" ht="24.95" customHeight="1" x14ac:dyDescent="0.15">
      <c r="A138" s="34"/>
      <c r="B138" s="119"/>
      <c r="C138" s="94"/>
      <c r="D138" s="2"/>
      <c r="E138" s="42"/>
      <c r="F138" s="43"/>
      <c r="G138" s="2"/>
    </row>
    <row r="139" spans="1:7" s="39" customFormat="1" ht="24.95" customHeight="1" x14ac:dyDescent="0.15">
      <c r="A139" s="34"/>
      <c r="B139" s="119"/>
      <c r="C139" s="94"/>
      <c r="D139" s="2"/>
      <c r="E139" s="42"/>
      <c r="F139" s="43"/>
      <c r="G139" s="2"/>
    </row>
    <row r="140" spans="1:7" s="39" customFormat="1" ht="24.95" customHeight="1" x14ac:dyDescent="0.15">
      <c r="A140" s="34"/>
      <c r="B140" s="119"/>
      <c r="C140" s="94"/>
      <c r="D140" s="2"/>
      <c r="E140" s="42"/>
      <c r="F140" s="43"/>
      <c r="G140" s="2"/>
    </row>
    <row r="141" spans="1:7" s="39" customFormat="1" ht="24.95" customHeight="1" x14ac:dyDescent="0.15">
      <c r="A141" s="34"/>
      <c r="B141" s="119"/>
      <c r="C141" s="94"/>
      <c r="D141" s="2"/>
      <c r="E141" s="42"/>
      <c r="F141" s="43"/>
      <c r="G141" s="2"/>
    </row>
    <row r="142" spans="1:7" s="39" customFormat="1" ht="24.95" customHeight="1" x14ac:dyDescent="0.15">
      <c r="A142" s="34"/>
      <c r="B142" s="119"/>
      <c r="C142" s="94"/>
      <c r="D142" s="2"/>
      <c r="E142" s="42"/>
      <c r="F142" s="43"/>
      <c r="G142" s="2"/>
    </row>
    <row r="143" spans="1:7" s="39" customFormat="1" ht="24.95" customHeight="1" x14ac:dyDescent="0.15">
      <c r="A143" s="34"/>
      <c r="B143" s="119"/>
      <c r="C143" s="94"/>
      <c r="D143" s="2"/>
      <c r="E143" s="42"/>
      <c r="F143" s="43"/>
      <c r="G143" s="2"/>
    </row>
    <row r="144" spans="1:7" s="39" customFormat="1" ht="24.95" customHeight="1" x14ac:dyDescent="0.15">
      <c r="A144" s="34"/>
      <c r="B144" s="119"/>
      <c r="C144" s="94"/>
      <c r="D144" s="2"/>
      <c r="E144" s="42"/>
      <c r="F144" s="43"/>
      <c r="G144" s="2"/>
    </row>
    <row r="145" spans="1:7" s="39" customFormat="1" ht="24.95" customHeight="1" x14ac:dyDescent="0.15">
      <c r="A145" s="34"/>
      <c r="B145" s="119"/>
      <c r="C145" s="94"/>
      <c r="D145" s="2"/>
      <c r="E145" s="42"/>
      <c r="F145" s="43"/>
      <c r="G145" s="2"/>
    </row>
    <row r="146" spans="1:7" s="39" customFormat="1" ht="24.95" customHeight="1" x14ac:dyDescent="0.15">
      <c r="A146" s="34"/>
      <c r="B146" s="119"/>
      <c r="C146" s="94"/>
      <c r="D146" s="2"/>
      <c r="E146" s="42"/>
      <c r="F146" s="43"/>
      <c r="G146" s="2"/>
    </row>
    <row r="147" spans="1:7" s="39" customFormat="1" ht="24.95" customHeight="1" x14ac:dyDescent="0.15">
      <c r="A147" s="34"/>
      <c r="B147" s="119"/>
      <c r="C147" s="94"/>
      <c r="D147" s="2"/>
      <c r="E147" s="42"/>
      <c r="F147" s="43"/>
      <c r="G147" s="2"/>
    </row>
    <row r="148" spans="1:7" s="39" customFormat="1" ht="24.95" customHeight="1" x14ac:dyDescent="0.15">
      <c r="A148" s="34"/>
      <c r="B148" s="119"/>
      <c r="C148" s="94"/>
      <c r="D148" s="2"/>
      <c r="E148" s="42"/>
      <c r="F148" s="43"/>
      <c r="G148" s="2"/>
    </row>
    <row r="149" spans="1:7" s="39" customFormat="1" ht="24.95" customHeight="1" x14ac:dyDescent="0.15">
      <c r="A149" s="34"/>
      <c r="B149" s="119"/>
      <c r="C149" s="94"/>
      <c r="D149" s="2"/>
      <c r="E149" s="42"/>
      <c r="F149" s="43"/>
      <c r="G149" s="2"/>
    </row>
    <row r="150" spans="1:7" s="39" customFormat="1" ht="24.95" customHeight="1" x14ac:dyDescent="0.15">
      <c r="A150" s="34"/>
      <c r="B150" s="119"/>
      <c r="C150" s="94"/>
      <c r="D150" s="2"/>
      <c r="E150" s="42"/>
      <c r="F150" s="43"/>
      <c r="G150" s="2"/>
    </row>
    <row r="151" spans="1:7" s="39" customFormat="1" ht="24.95" customHeight="1" x14ac:dyDescent="0.15">
      <c r="A151" s="34"/>
      <c r="B151" s="119"/>
      <c r="C151" s="94"/>
      <c r="D151" s="2"/>
      <c r="E151" s="42"/>
      <c r="F151" s="43"/>
      <c r="G151" s="2"/>
    </row>
    <row r="152" spans="1:7" s="39" customFormat="1" ht="24.95" customHeight="1" x14ac:dyDescent="0.15">
      <c r="A152" s="34"/>
      <c r="B152" s="119"/>
      <c r="C152" s="94"/>
      <c r="D152" s="2"/>
      <c r="E152" s="42"/>
      <c r="F152" s="43"/>
      <c r="G152" s="2"/>
    </row>
    <row r="153" spans="1:7" s="39" customFormat="1" ht="24.95" customHeight="1" x14ac:dyDescent="0.15">
      <c r="A153" s="34"/>
      <c r="B153" s="119"/>
      <c r="C153" s="94"/>
      <c r="D153" s="2"/>
      <c r="E153" s="42"/>
      <c r="F153" s="43"/>
      <c r="G153" s="2"/>
    </row>
    <row r="154" spans="1:7" s="39" customFormat="1" ht="24.95" customHeight="1" x14ac:dyDescent="0.15">
      <c r="A154" s="34"/>
      <c r="B154" s="119"/>
      <c r="C154" s="94"/>
      <c r="D154" s="2"/>
      <c r="E154" s="42"/>
      <c r="F154" s="43"/>
      <c r="G154" s="2"/>
    </row>
    <row r="155" spans="1:7" s="39" customFormat="1" ht="24.95" customHeight="1" x14ac:dyDescent="0.15">
      <c r="A155" s="34"/>
      <c r="B155" s="119"/>
      <c r="C155" s="94"/>
      <c r="D155" s="2"/>
      <c r="E155" s="42"/>
      <c r="F155" s="43"/>
      <c r="G155" s="2"/>
    </row>
    <row r="156" spans="1:7" s="39" customFormat="1" ht="24.95" customHeight="1" x14ac:dyDescent="0.15">
      <c r="A156" s="34"/>
      <c r="B156" s="119"/>
      <c r="C156" s="94"/>
      <c r="D156" s="2"/>
      <c r="E156" s="42"/>
      <c r="F156" s="43"/>
      <c r="G156" s="2"/>
    </row>
    <row r="157" spans="1:7" s="39" customFormat="1" ht="24.95" customHeight="1" x14ac:dyDescent="0.15">
      <c r="A157" s="34"/>
      <c r="B157" s="119"/>
      <c r="C157" s="94"/>
      <c r="D157" s="2"/>
      <c r="E157" s="42"/>
      <c r="F157" s="43"/>
      <c r="G157" s="2"/>
    </row>
    <row r="158" spans="1:7" s="39" customFormat="1" ht="24.95" customHeight="1" x14ac:dyDescent="0.15">
      <c r="A158" s="34"/>
      <c r="B158" s="119"/>
      <c r="C158" s="94"/>
      <c r="D158" s="2"/>
      <c r="E158" s="42"/>
      <c r="F158" s="43"/>
      <c r="G158" s="2"/>
    </row>
  </sheetData>
  <mergeCells count="8">
    <mergeCell ref="A1:G1"/>
    <mergeCell ref="A3:A4"/>
    <mergeCell ref="B3:B4"/>
    <mergeCell ref="C3:C4"/>
    <mergeCell ref="D3:D4"/>
    <mergeCell ref="E3:E4"/>
    <mergeCell ref="F3:F4"/>
    <mergeCell ref="G3:G4"/>
  </mergeCells>
  <phoneticPr fontId="27" type="noConversion"/>
  <pageMargins left="0.59041666984558105" right="0.39361110329627991" top="0.78736108541488647" bottom="0.39361110329627991" header="0.39361110329627991" footer="0.39361110329627991"/>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289"/>
  <sheetViews>
    <sheetView view="pageBreakPreview" topLeftCell="B1" zoomScaleNormal="100" zoomScaleSheetLayoutView="100" workbookViewId="0">
      <pane ySplit="3" topLeftCell="A5" activePane="bottomLeft" state="frozen"/>
      <selection activeCell="D14" sqref="D14"/>
      <selection pane="bottomLeft" activeCell="D14" sqref="D14"/>
    </sheetView>
  </sheetViews>
  <sheetFormatPr defaultColWidth="8.88671875" defaultRowHeight="23.25" customHeight="1" x14ac:dyDescent="0.15"/>
  <cols>
    <col min="1" max="1" width="8.21875" style="2" hidden="1" customWidth="1"/>
    <col min="2" max="2" width="9.6640625" style="4" customWidth="1"/>
    <col min="3" max="3" width="30.77734375" style="1" customWidth="1"/>
    <col min="4" max="4" width="30.77734375" style="3" customWidth="1"/>
    <col min="5" max="5" width="5.77734375" style="2" customWidth="1"/>
    <col min="6" max="6" width="12.77734375" style="3" customWidth="1"/>
    <col min="7" max="7" width="11.6640625" style="3" hidden="1" customWidth="1"/>
    <col min="8" max="8" width="12.77734375" style="3" customWidth="1"/>
    <col min="9" max="9" width="11.6640625" style="3" hidden="1" customWidth="1"/>
    <col min="10" max="10" width="12.77734375" style="3" customWidth="1"/>
    <col min="11" max="11" width="14.77734375" style="3" customWidth="1"/>
    <col min="12" max="12" width="15.77734375" style="2" customWidth="1"/>
    <col min="13" max="13" width="6.5546875" style="2" customWidth="1"/>
    <col min="14" max="16" width="10.33203125" style="3" customWidth="1"/>
    <col min="17" max="16384" width="8.88671875" style="3"/>
  </cols>
  <sheetData>
    <row r="1" spans="1:17" ht="24.95" customHeight="1" x14ac:dyDescent="0.15">
      <c r="A1" s="22"/>
      <c r="B1" s="476" t="s">
        <v>249</v>
      </c>
      <c r="C1" s="476"/>
      <c r="D1" s="476"/>
      <c r="E1" s="476"/>
      <c r="F1" s="476"/>
      <c r="G1" s="476"/>
      <c r="H1" s="476"/>
      <c r="I1" s="476"/>
      <c r="J1" s="476"/>
      <c r="K1" s="476"/>
      <c r="L1" s="476"/>
      <c r="M1" s="22"/>
      <c r="N1" s="22"/>
      <c r="O1" s="22"/>
    </row>
    <row r="2" spans="1:17" ht="24.95" customHeight="1" x14ac:dyDescent="0.15">
      <c r="A2" s="20"/>
      <c r="B2" s="156" t="str">
        <f>"◐ "&amp;표지!A6</f>
        <v>◐ 육군교육사령부 원격교육과  스튜디오 교체사업</v>
      </c>
      <c r="C2" s="20"/>
      <c r="D2" s="20"/>
      <c r="E2" s="20"/>
      <c r="F2" s="194"/>
      <c r="G2" s="194"/>
      <c r="H2" s="194"/>
      <c r="I2" s="194"/>
      <c r="J2" s="194"/>
      <c r="K2" s="194"/>
      <c r="L2" s="21"/>
      <c r="M2" s="23"/>
      <c r="N2" s="23"/>
      <c r="O2" s="24"/>
    </row>
    <row r="3" spans="1:17" ht="24.95" customHeight="1" x14ac:dyDescent="0.25">
      <c r="A3" s="6"/>
      <c r="B3" s="98" t="s">
        <v>158</v>
      </c>
      <c r="C3" s="100" t="s">
        <v>476</v>
      </c>
      <c r="D3" s="101" t="s">
        <v>487</v>
      </c>
      <c r="E3" s="52" t="s">
        <v>138</v>
      </c>
      <c r="F3" s="46" t="s">
        <v>145</v>
      </c>
      <c r="G3" s="97"/>
      <c r="H3" s="97" t="s">
        <v>486</v>
      </c>
      <c r="I3" s="97"/>
      <c r="J3" s="97" t="s">
        <v>490</v>
      </c>
      <c r="K3" s="97" t="s">
        <v>141</v>
      </c>
      <c r="L3" s="97" t="s">
        <v>153</v>
      </c>
      <c r="M3" s="102"/>
      <c r="N3" s="25"/>
      <c r="O3" s="1"/>
    </row>
    <row r="4" spans="1:17" ht="24.95" customHeight="1" x14ac:dyDescent="0.25">
      <c r="A4" s="26" t="e">
        <f>CONCATENATE(#REF!,#REF!,#REF!)</f>
        <v>#REF!</v>
      </c>
      <c r="B4" s="104" t="s">
        <v>419</v>
      </c>
      <c r="C4" s="291" t="str">
        <f>일위!B5</f>
        <v>먹매김</v>
      </c>
      <c r="D4" s="292"/>
      <c r="E4" s="293" t="str">
        <f>일위!D5</f>
        <v>㎡</v>
      </c>
      <c r="F4" s="294">
        <f>일위!H5</f>
        <v>0</v>
      </c>
      <c r="G4" s="295"/>
      <c r="H4" s="296">
        <f>일위!J5</f>
        <v>0</v>
      </c>
      <c r="I4" s="295"/>
      <c r="J4" s="296">
        <f>일위!L5</f>
        <v>0</v>
      </c>
      <c r="K4" s="296">
        <f>F4+H4+J4</f>
        <v>0</v>
      </c>
      <c r="L4" s="290" t="str">
        <f>일위!O5</f>
        <v>건축 목공 4-1-1</v>
      </c>
      <c r="M4" s="282"/>
      <c r="N4" s="5"/>
      <c r="O4" s="5"/>
      <c r="P4" s="5"/>
      <c r="Q4" s="5"/>
    </row>
    <row r="5" spans="1:17" ht="24.95" customHeight="1" x14ac:dyDescent="0.25">
      <c r="A5" s="26" t="str">
        <f>CONCATENATE(C4,D4,E4)</f>
        <v>먹매김㎡</v>
      </c>
      <c r="B5" s="104" t="s">
        <v>466</v>
      </c>
      <c r="C5" s="284" t="str">
        <f>일위!B8</f>
        <v>보양</v>
      </c>
      <c r="D5" s="285" t="str">
        <f>일위!C8</f>
        <v>PE탑지</v>
      </c>
      <c r="E5" s="286" t="str">
        <f>일위!D8</f>
        <v>㎡</v>
      </c>
      <c r="F5" s="287">
        <f>일위!H8</f>
        <v>0</v>
      </c>
      <c r="G5" s="288"/>
      <c r="H5" s="289">
        <f>일위!J8</f>
        <v>0</v>
      </c>
      <c r="I5" s="288"/>
      <c r="J5" s="289">
        <f>일위!L8</f>
        <v>0</v>
      </c>
      <c r="K5" s="289">
        <f t="shared" ref="K5:K11" si="0">F5+H5+J5</f>
        <v>0</v>
      </c>
      <c r="L5" s="290" t="str">
        <f>일위!O8</f>
        <v xml:space="preserve">공통 가설 2-11-1 </v>
      </c>
      <c r="M5" s="282"/>
      <c r="N5" s="5"/>
      <c r="O5" s="5"/>
      <c r="P5" s="5"/>
      <c r="Q5" s="5"/>
    </row>
    <row r="6" spans="1:17" ht="24.95" customHeight="1" x14ac:dyDescent="0.25">
      <c r="A6" s="26" t="str">
        <f>CONCATENATE(C5,D5,E5)</f>
        <v>보양PE탑지㎡</v>
      </c>
      <c r="B6" s="104" t="s">
        <v>454</v>
      </c>
      <c r="C6" s="284" t="str">
        <f>일위!B12</f>
        <v>현장정리</v>
      </c>
      <c r="D6" s="285"/>
      <c r="E6" s="286" t="str">
        <f>일위!D12</f>
        <v>㎡</v>
      </c>
      <c r="F6" s="287">
        <f>일위!H12</f>
        <v>0</v>
      </c>
      <c r="G6" s="288"/>
      <c r="H6" s="289">
        <f>일위!J12</f>
        <v>0</v>
      </c>
      <c r="I6" s="288"/>
      <c r="J6" s="289">
        <f>일위!L12</f>
        <v>0</v>
      </c>
      <c r="K6" s="289">
        <f t="shared" si="0"/>
        <v>0</v>
      </c>
      <c r="L6" s="290" t="str">
        <f>일위!O12</f>
        <v>공통 가설 2-11-2</v>
      </c>
      <c r="M6" s="282"/>
      <c r="N6" s="5"/>
      <c r="O6" s="5"/>
      <c r="P6" s="5"/>
      <c r="Q6" s="5"/>
    </row>
    <row r="7" spans="1:17" ht="24.95" customHeight="1" x14ac:dyDescent="0.25">
      <c r="A7" s="26" t="str">
        <f>CONCATENATE(C6,D6,E6)</f>
        <v>현장정리㎡</v>
      </c>
      <c r="B7" s="104" t="s">
        <v>470</v>
      </c>
      <c r="C7" s="284" t="str">
        <f>일위!B15</f>
        <v>입주청소</v>
      </c>
      <c r="D7" s="285"/>
      <c r="E7" s="286" t="str">
        <f>일위!D15</f>
        <v>㎡</v>
      </c>
      <c r="F7" s="287">
        <f>일위!H15</f>
        <v>0</v>
      </c>
      <c r="G7" s="288"/>
      <c r="H7" s="289">
        <f>일위!J15</f>
        <v>0</v>
      </c>
      <c r="I7" s="288"/>
      <c r="J7" s="289">
        <f>일위!L15</f>
        <v>0</v>
      </c>
      <c r="K7" s="289">
        <f t="shared" si="0"/>
        <v>0</v>
      </c>
      <c r="L7" s="290" t="str">
        <f>일위!O15</f>
        <v>공통 가설 2-11-4</v>
      </c>
      <c r="M7" s="282"/>
      <c r="N7" s="5"/>
      <c r="O7" s="5"/>
      <c r="P7" s="5"/>
      <c r="Q7" s="5"/>
    </row>
    <row r="8" spans="1:17" ht="24.75" customHeight="1" x14ac:dyDescent="0.25">
      <c r="A8" s="26" t="str">
        <f>CONCATENATE(C7,D7,E7)</f>
        <v>입주청소㎡</v>
      </c>
      <c r="B8" s="104" t="s">
        <v>457</v>
      </c>
      <c r="C8" s="284" t="str">
        <f>일위!B18</f>
        <v>강관 조립말비계(이동식) 설치 및 해체</v>
      </c>
      <c r="D8" s="285" t="str">
        <f>일위!C18</f>
        <v>3개월 기준,높이2m</v>
      </c>
      <c r="E8" s="286" t="str">
        <f>일위!D18</f>
        <v>EA</v>
      </c>
      <c r="F8" s="287">
        <f>일위!H18</f>
        <v>0</v>
      </c>
      <c r="G8" s="288"/>
      <c r="H8" s="289">
        <f>일위!J18</f>
        <v>0</v>
      </c>
      <c r="I8" s="288"/>
      <c r="J8" s="289">
        <f>일위!L18</f>
        <v>0</v>
      </c>
      <c r="K8" s="289">
        <f t="shared" si="0"/>
        <v>0</v>
      </c>
      <c r="L8" s="290" t="str">
        <f>일위!O18</f>
        <v>공통 가설 2-7-6</v>
      </c>
      <c r="M8" s="282"/>
      <c r="N8" s="5"/>
      <c r="O8" s="5"/>
      <c r="P8" s="5"/>
      <c r="Q8" s="5"/>
    </row>
    <row r="9" spans="1:17" ht="27.75" customHeight="1" x14ac:dyDescent="0.25">
      <c r="A9" s="26" t="str">
        <f t="shared" ref="A9:A12" si="1">CONCATENATE(C8,D8,E8)</f>
        <v>강관 조립말비계(이동식) 설치 및 해체3개월 기준,높이2mEA</v>
      </c>
      <c r="B9" s="104" t="s">
        <v>462</v>
      </c>
      <c r="C9" s="74" t="str">
        <f>일위!B42</f>
        <v>경량벽체철골틀 설치</v>
      </c>
      <c r="D9" s="55" t="str">
        <f>일위!C42</f>
        <v>65*45, @450</v>
      </c>
      <c r="E9" s="56" t="str">
        <f>일위!D42</f>
        <v>㎡</v>
      </c>
      <c r="F9" s="195">
        <f>일위!H42</f>
        <v>0</v>
      </c>
      <c r="G9" s="154"/>
      <c r="H9" s="196">
        <f>일위!J42</f>
        <v>0</v>
      </c>
      <c r="I9" s="154"/>
      <c r="J9" s="196">
        <f>일위!L42</f>
        <v>0</v>
      </c>
      <c r="K9" s="196">
        <f t="shared" si="0"/>
        <v>0</v>
      </c>
      <c r="L9" s="138" t="str">
        <f>일위!O42</f>
        <v>건축 금속 8-2-5</v>
      </c>
      <c r="M9" s="103"/>
      <c r="N9" s="5"/>
      <c r="O9" s="5"/>
      <c r="P9" s="5"/>
      <c r="Q9" s="5"/>
    </row>
    <row r="10" spans="1:17" ht="24.95" customHeight="1" x14ac:dyDescent="0.25">
      <c r="A10" s="26" t="str">
        <f t="shared" si="1"/>
        <v>경량벽체철골틀 설치65*45, @450㎡</v>
      </c>
      <c r="B10" s="104" t="s">
        <v>460</v>
      </c>
      <c r="C10" s="74" t="str">
        <f>일위!B51</f>
        <v>그라스울 설치</v>
      </c>
      <c r="D10" s="55" t="str">
        <f>일위!C51</f>
        <v>T=50mm</v>
      </c>
      <c r="E10" s="56" t="str">
        <f>일위!D51</f>
        <v>㎡</v>
      </c>
      <c r="F10" s="195">
        <f>일위!H51</f>
        <v>0</v>
      </c>
      <c r="G10" s="154"/>
      <c r="H10" s="196">
        <f>일위!J51</f>
        <v>0</v>
      </c>
      <c r="I10" s="154"/>
      <c r="J10" s="196">
        <f>일위!L51</f>
        <v>0</v>
      </c>
      <c r="K10" s="196">
        <f t="shared" si="0"/>
        <v>0</v>
      </c>
      <c r="L10" s="138" t="str">
        <f>일위!O51</f>
        <v>건축 단열 5-4-1</v>
      </c>
      <c r="M10" s="103"/>
      <c r="N10" s="5"/>
      <c r="O10" s="5"/>
      <c r="P10" s="5"/>
      <c r="Q10" s="5"/>
    </row>
    <row r="11" spans="1:17" ht="24.95" customHeight="1" x14ac:dyDescent="0.25">
      <c r="A11" s="26" t="str">
        <f t="shared" si="1"/>
        <v>그라스울 설치T=50mm㎡</v>
      </c>
      <c r="B11" s="104" t="s">
        <v>458</v>
      </c>
      <c r="C11" s="74" t="str">
        <f>일위!B57</f>
        <v>벽체틀 설치</v>
      </c>
      <c r="D11" s="55" t="str">
        <f>일위!C57</f>
        <v>각재, 30*30</v>
      </c>
      <c r="E11" s="56" t="str">
        <f>일위!D57</f>
        <v>㎡</v>
      </c>
      <c r="F11" s="195">
        <f>일위!H57</f>
        <v>0</v>
      </c>
      <c r="G11" s="154"/>
      <c r="H11" s="196">
        <f>일위!J57</f>
        <v>0</v>
      </c>
      <c r="I11" s="154"/>
      <c r="J11" s="196">
        <f>일위!L57</f>
        <v>0</v>
      </c>
      <c r="K11" s="196">
        <f t="shared" si="0"/>
        <v>0</v>
      </c>
      <c r="L11" s="138" t="str">
        <f>일위!O57</f>
        <v>건축 목공사 4-2-2</v>
      </c>
      <c r="M11" s="103"/>
      <c r="N11" s="5"/>
      <c r="O11" s="5"/>
      <c r="P11" s="5"/>
      <c r="Q11" s="5"/>
    </row>
    <row r="12" spans="1:17" ht="24.95" customHeight="1" x14ac:dyDescent="0.25">
      <c r="A12" s="26" t="str">
        <f t="shared" si="1"/>
        <v>벽체틀 설치각재, 30*30㎡</v>
      </c>
      <c r="B12" s="104" t="s">
        <v>440</v>
      </c>
      <c r="C12" s="284" t="str">
        <f>일위!B124</f>
        <v>석고보드 설치</v>
      </c>
      <c r="D12" s="285" t="str">
        <f>일위!C124</f>
        <v>THK=9.5mm, 2PLY(천장)</v>
      </c>
      <c r="E12" s="286" t="str">
        <f>일위!D124</f>
        <v>㎡</v>
      </c>
      <c r="F12" s="287">
        <f>일위!H124</f>
        <v>0</v>
      </c>
      <c r="G12" s="288"/>
      <c r="H12" s="289">
        <f>일위!J124</f>
        <v>0</v>
      </c>
      <c r="I12" s="288"/>
      <c r="J12" s="289">
        <f>일위!L124</f>
        <v>0</v>
      </c>
      <c r="K12" s="289">
        <f t="shared" ref="K12:K19" si="2">F12+H12+J12</f>
        <v>0</v>
      </c>
      <c r="L12" s="290" t="str">
        <f>일위!O124</f>
        <v>건축 수장공사 5-2-3</v>
      </c>
      <c r="M12" s="282"/>
      <c r="N12" s="5"/>
      <c r="O12" s="5"/>
      <c r="P12" s="5"/>
      <c r="Q12" s="5"/>
    </row>
    <row r="13" spans="1:17" ht="24.95" customHeight="1" x14ac:dyDescent="0.25">
      <c r="A13" s="26" t="e">
        <f>CONCATENATE(#REF!,#REF!,#REF!)</f>
        <v>#REF!</v>
      </c>
      <c r="B13" s="104" t="s">
        <v>441</v>
      </c>
      <c r="C13" s="284" t="str">
        <f>일위!B131</f>
        <v>석고보드 설치</v>
      </c>
      <c r="D13" s="285" t="str">
        <f>일위!C131</f>
        <v>THK=9.5mm, 1PLY(벽체)</v>
      </c>
      <c r="E13" s="286" t="str">
        <f>일위!D131</f>
        <v>㎡</v>
      </c>
      <c r="F13" s="287">
        <f>일위!H131</f>
        <v>0</v>
      </c>
      <c r="G13" s="288"/>
      <c r="H13" s="289">
        <f>일위!J131</f>
        <v>0</v>
      </c>
      <c r="I13" s="288"/>
      <c r="J13" s="289">
        <f>일위!L131</f>
        <v>0</v>
      </c>
      <c r="K13" s="289">
        <f t="shared" si="2"/>
        <v>0</v>
      </c>
      <c r="L13" s="290" t="str">
        <f>일위!O131</f>
        <v>건축 수장공사 5-3-1</v>
      </c>
      <c r="M13" s="282"/>
      <c r="N13" s="5"/>
      <c r="O13" s="5"/>
      <c r="P13" s="5"/>
      <c r="Q13" s="5"/>
    </row>
    <row r="14" spans="1:17" ht="24.95" customHeight="1" x14ac:dyDescent="0.25">
      <c r="A14" s="26" t="e">
        <f>CONCATENATE(#REF!,#REF!,#REF!)</f>
        <v>#REF!</v>
      </c>
      <c r="B14" s="104" t="s">
        <v>422</v>
      </c>
      <c r="C14" s="284" t="str">
        <f>일위!B138</f>
        <v>석고보드 설치</v>
      </c>
      <c r="D14" s="285" t="str">
        <f>일위!C138</f>
        <v>THK=9.5mm, 2PLY(벽체)</v>
      </c>
      <c r="E14" s="286" t="str">
        <f>일위!D138</f>
        <v>㎡</v>
      </c>
      <c r="F14" s="287">
        <f>일위!H138</f>
        <v>0</v>
      </c>
      <c r="G14" s="288"/>
      <c r="H14" s="289">
        <f>일위!J138</f>
        <v>0</v>
      </c>
      <c r="I14" s="288"/>
      <c r="J14" s="289">
        <f>일위!L138</f>
        <v>0</v>
      </c>
      <c r="K14" s="289">
        <f t="shared" si="2"/>
        <v>0</v>
      </c>
      <c r="L14" s="290" t="str">
        <f>일위!O138</f>
        <v>건축 수장공사 5-3-2</v>
      </c>
      <c r="M14" s="282"/>
      <c r="N14" s="5"/>
      <c r="O14" s="5"/>
      <c r="P14" s="5"/>
      <c r="Q14" s="5"/>
    </row>
    <row r="15" spans="1:17" ht="24.95" customHeight="1" x14ac:dyDescent="0.25">
      <c r="A15" s="26" t="e">
        <f>CONCATENATE(#REF!,#REF!,#REF!)</f>
        <v>#REF!</v>
      </c>
      <c r="B15" s="104" t="s">
        <v>442</v>
      </c>
      <c r="C15" s="284" t="str">
        <f>일위!B149</f>
        <v>천장 텍스 설치</v>
      </c>
      <c r="D15" s="285" t="str">
        <f>일위!C149</f>
        <v>300*600</v>
      </c>
      <c r="E15" s="286" t="str">
        <f>일위!D149</f>
        <v>㎡</v>
      </c>
      <c r="F15" s="287">
        <f>일위!H149</f>
        <v>0</v>
      </c>
      <c r="G15" s="288"/>
      <c r="H15" s="289">
        <f>일위!J149</f>
        <v>0</v>
      </c>
      <c r="I15" s="288"/>
      <c r="J15" s="289">
        <f>일위!L149</f>
        <v>0</v>
      </c>
      <c r="K15" s="289">
        <f t="shared" si="2"/>
        <v>0</v>
      </c>
      <c r="L15" s="290" t="str">
        <f>일위!O149</f>
        <v>건축 수장공사 5-2-1</v>
      </c>
      <c r="M15" s="282"/>
      <c r="N15" s="5"/>
      <c r="O15" s="5"/>
      <c r="P15" s="5"/>
      <c r="Q15" s="5"/>
    </row>
    <row r="16" spans="1:17" ht="24.95" customHeight="1" x14ac:dyDescent="0.25">
      <c r="A16" s="26" t="e">
        <f>CONCATENATE(#REF!,#REF!,#REF!)</f>
        <v>#REF!</v>
      </c>
      <c r="B16" s="104" t="s">
        <v>446</v>
      </c>
      <c r="C16" s="284" t="str">
        <f>일위!B156</f>
        <v>합판 설치</v>
      </c>
      <c r="D16" s="285" t="str">
        <f>일위!C156</f>
        <v>THK=8.5mm, 1PLY</v>
      </c>
      <c r="E16" s="286" t="str">
        <f>일위!D156</f>
        <v>㎡</v>
      </c>
      <c r="F16" s="287">
        <f>일위!H156</f>
        <v>0</v>
      </c>
      <c r="G16" s="288"/>
      <c r="H16" s="289">
        <f>일위!J156</f>
        <v>0</v>
      </c>
      <c r="I16" s="288"/>
      <c r="J16" s="289">
        <f>일위!L156</f>
        <v>0</v>
      </c>
      <c r="K16" s="289">
        <f t="shared" si="2"/>
        <v>0</v>
      </c>
      <c r="L16" s="290" t="str">
        <f>일위!O156</f>
        <v>건축 목공사 4-2-3</v>
      </c>
      <c r="M16" s="282"/>
      <c r="N16" s="5"/>
      <c r="O16" s="5"/>
      <c r="P16" s="5"/>
      <c r="Q16" s="5"/>
    </row>
    <row r="17" spans="1:17" ht="24.95" customHeight="1" x14ac:dyDescent="0.25">
      <c r="A17" s="26" t="e">
        <f>CONCATENATE(#REF!,#REF!,#REF!)</f>
        <v>#REF!</v>
      </c>
      <c r="B17" s="104" t="s">
        <v>424</v>
      </c>
      <c r="C17" s="284" t="str">
        <f>일위!B162</f>
        <v>합판 설치</v>
      </c>
      <c r="D17" s="285" t="str">
        <f>일위!C162</f>
        <v>THK=12mm, 1PLY</v>
      </c>
      <c r="E17" s="286" t="str">
        <f>일위!D162</f>
        <v>㎡</v>
      </c>
      <c r="F17" s="287">
        <f>일위!H162</f>
        <v>0</v>
      </c>
      <c r="G17" s="288"/>
      <c r="H17" s="289">
        <f>일위!J162</f>
        <v>0</v>
      </c>
      <c r="I17" s="288"/>
      <c r="J17" s="289">
        <f>일위!L162</f>
        <v>0</v>
      </c>
      <c r="K17" s="289">
        <f t="shared" si="2"/>
        <v>0</v>
      </c>
      <c r="L17" s="290" t="str">
        <f>일위!O162</f>
        <v>건축 목공사 4-2-3</v>
      </c>
      <c r="M17" s="282"/>
      <c r="N17" s="5"/>
      <c r="O17" s="5"/>
      <c r="P17" s="5"/>
      <c r="Q17" s="5"/>
    </row>
    <row r="18" spans="1:17" ht="24.95" customHeight="1" x14ac:dyDescent="0.25">
      <c r="A18" s="26" t="e">
        <f>CONCATENATE(#REF!,#REF!,#REF!)</f>
        <v>#REF!</v>
      </c>
      <c r="B18" s="104" t="s">
        <v>456</v>
      </c>
      <c r="C18" s="284" t="str">
        <f>일위!B168</f>
        <v>방염라인타공흡음보드</v>
      </c>
      <c r="D18" s="285" t="str">
        <f>일위!C168</f>
        <v>THK=9mm, 1PLY, 방염타공</v>
      </c>
      <c r="E18" s="286" t="str">
        <f>일위!D168</f>
        <v>㎡</v>
      </c>
      <c r="F18" s="287">
        <f>일위!H168</f>
        <v>0</v>
      </c>
      <c r="G18" s="288"/>
      <c r="H18" s="289">
        <f>일위!J168</f>
        <v>0</v>
      </c>
      <c r="I18" s="288"/>
      <c r="J18" s="289">
        <f>일위!L168</f>
        <v>0</v>
      </c>
      <c r="K18" s="289">
        <f t="shared" si="2"/>
        <v>0</v>
      </c>
      <c r="L18" s="290" t="str">
        <f>일위!O168</f>
        <v>건축 목공사 4-2-4</v>
      </c>
      <c r="M18" s="282"/>
      <c r="N18" s="5"/>
      <c r="O18" s="5"/>
      <c r="P18" s="5"/>
      <c r="Q18" s="5"/>
    </row>
    <row r="19" spans="1:17" ht="24.95" customHeight="1" x14ac:dyDescent="0.25">
      <c r="A19" s="26" t="e">
        <f>CONCATENATE(#REF!,#REF!,#REF!)</f>
        <v>#REF!</v>
      </c>
      <c r="B19" s="104" t="s">
        <v>459</v>
      </c>
      <c r="C19" s="284" t="str">
        <f>일위!B175</f>
        <v>모르타르면 바탕만들기</v>
      </c>
      <c r="D19" s="285"/>
      <c r="E19" s="286" t="str">
        <f>일위!D175</f>
        <v>㎡</v>
      </c>
      <c r="F19" s="287">
        <f>일위!H175</f>
        <v>0</v>
      </c>
      <c r="G19" s="288"/>
      <c r="H19" s="289">
        <f>일위!J175</f>
        <v>0</v>
      </c>
      <c r="I19" s="288"/>
      <c r="J19" s="289">
        <f>일위!L175</f>
        <v>0</v>
      </c>
      <c r="K19" s="289">
        <f t="shared" si="2"/>
        <v>0</v>
      </c>
      <c r="L19" s="290" t="str">
        <f>일위!O175</f>
        <v>건축 칠공사 11-1-1</v>
      </c>
      <c r="M19" s="282"/>
      <c r="N19" s="5"/>
      <c r="O19" s="5"/>
      <c r="P19" s="5"/>
      <c r="Q19" s="5"/>
    </row>
    <row r="20" spans="1:17" ht="24.95" customHeight="1" x14ac:dyDescent="0.25">
      <c r="A20" s="26" t="e">
        <f>CONCATENATE(#REF!,#REF!,#REF!)</f>
        <v>#REF!</v>
      </c>
      <c r="B20" s="104" t="s">
        <v>461</v>
      </c>
      <c r="C20" s="74" t="str">
        <f>일위!B187</f>
        <v>석고보드면 바탕만들기</v>
      </c>
      <c r="D20" s="55" t="str">
        <f>일위!C187</f>
        <v>올퍼티</v>
      </c>
      <c r="E20" s="56" t="str">
        <f>일위!D187</f>
        <v>㎡</v>
      </c>
      <c r="F20" s="195">
        <f>일위!H187</f>
        <v>0</v>
      </c>
      <c r="G20" s="154"/>
      <c r="H20" s="196">
        <f>일위!J187</f>
        <v>0</v>
      </c>
      <c r="I20" s="154"/>
      <c r="J20" s="196">
        <f>일위!L187</f>
        <v>0</v>
      </c>
      <c r="K20" s="196">
        <f t="shared" ref="K20:K23" si="3">F20+H20+J20</f>
        <v>0</v>
      </c>
      <c r="L20" s="138" t="str">
        <f>일위!O187</f>
        <v>건축 칠공사 11-1-2</v>
      </c>
      <c r="M20" s="103"/>
      <c r="N20" s="5"/>
      <c r="O20" s="5"/>
      <c r="P20" s="5"/>
      <c r="Q20" s="5"/>
    </row>
    <row r="21" spans="1:17" ht="24.75" customHeight="1" x14ac:dyDescent="0.25">
      <c r="A21" s="26" t="e">
        <f>CONCATENATE(#REF!,#REF!,#REF!)</f>
        <v>#REF!</v>
      </c>
      <c r="B21" s="104" t="s">
        <v>450</v>
      </c>
      <c r="C21" s="74" t="str">
        <f>일위!B193</f>
        <v>수성페인트(롤러)</v>
      </c>
      <c r="D21" s="55" t="str">
        <f>일위!C193</f>
        <v>3회</v>
      </c>
      <c r="E21" s="56" t="str">
        <f>일위!D193</f>
        <v>㎡</v>
      </c>
      <c r="F21" s="195">
        <f>일위!H193</f>
        <v>0</v>
      </c>
      <c r="G21" s="154"/>
      <c r="H21" s="196">
        <f>일위!J193</f>
        <v>0</v>
      </c>
      <c r="I21" s="154"/>
      <c r="J21" s="196">
        <f>일위!L193</f>
        <v>0</v>
      </c>
      <c r="K21" s="196">
        <f t="shared" si="3"/>
        <v>0</v>
      </c>
      <c r="L21" s="138" t="str">
        <f>일위!O193</f>
        <v>건축 칠공사 11-2-2</v>
      </c>
      <c r="M21" s="103"/>
      <c r="N21" s="5"/>
      <c r="O21" s="5"/>
      <c r="P21" s="5"/>
      <c r="Q21" s="5"/>
    </row>
    <row r="22" spans="1:17" ht="24.95" customHeight="1" x14ac:dyDescent="0.25">
      <c r="A22" s="26" t="str">
        <f t="shared" ref="A22:A25" si="4">CONCATENATE(C20,D20,E20)</f>
        <v>석고보드면 바탕만들기올퍼티㎡</v>
      </c>
      <c r="B22" s="104" t="s">
        <v>463</v>
      </c>
      <c r="C22" s="74" t="str">
        <f>일위!B199</f>
        <v>데코타일 설치</v>
      </c>
      <c r="D22" s="55" t="str">
        <f>일위!C199</f>
        <v>THK=3mm</v>
      </c>
      <c r="E22" s="56" t="str">
        <f>일위!D199</f>
        <v>㎡</v>
      </c>
      <c r="F22" s="195">
        <f>일위!H199</f>
        <v>0</v>
      </c>
      <c r="G22" s="154"/>
      <c r="H22" s="196">
        <f>일위!J199</f>
        <v>0</v>
      </c>
      <c r="I22" s="154"/>
      <c r="J22" s="196">
        <f>일위!L199</f>
        <v>0</v>
      </c>
      <c r="K22" s="196">
        <f t="shared" si="3"/>
        <v>0</v>
      </c>
      <c r="L22" s="138" t="str">
        <f>일위!O199</f>
        <v>건축 수장공사 5-1-1</v>
      </c>
      <c r="M22" s="103"/>
      <c r="N22" s="5"/>
      <c r="O22" s="5"/>
      <c r="P22" s="5"/>
      <c r="Q22" s="5"/>
    </row>
    <row r="23" spans="1:17" ht="24.95" customHeight="1" x14ac:dyDescent="0.25">
      <c r="A23" s="26" t="str">
        <f t="shared" si="4"/>
        <v>수성페인트(롤러)3회㎡</v>
      </c>
      <c r="B23" s="104" t="s">
        <v>452</v>
      </c>
      <c r="C23" s="74" t="str">
        <f>일위!B212</f>
        <v>방음시창 설치</v>
      </c>
      <c r="D23" s="55" t="str">
        <f>일위!C212</f>
        <v>1200*750/fix고정창</v>
      </c>
      <c r="E23" s="56" t="str">
        <f>일위!D212</f>
        <v>EA</v>
      </c>
      <c r="F23" s="195">
        <f>일위!H212</f>
        <v>0</v>
      </c>
      <c r="G23" s="154"/>
      <c r="H23" s="196">
        <f>일위!J212</f>
        <v>0</v>
      </c>
      <c r="I23" s="154"/>
      <c r="J23" s="196">
        <f>일위!L212</f>
        <v>0</v>
      </c>
      <c r="K23" s="196">
        <f t="shared" si="3"/>
        <v>0</v>
      </c>
      <c r="L23" s="138" t="str">
        <f>일위!O212</f>
        <v>건축 창호공사 10-1-3</v>
      </c>
      <c r="M23" s="103"/>
      <c r="N23" s="5"/>
      <c r="O23" s="5"/>
      <c r="P23" s="5"/>
      <c r="Q23" s="5"/>
    </row>
    <row r="24" spans="1:17" ht="24.95" customHeight="1" x14ac:dyDescent="0.25">
      <c r="A24" s="26" t="str">
        <f t="shared" si="4"/>
        <v>데코타일 설치THK=3mm㎡</v>
      </c>
      <c r="B24" s="104" t="s">
        <v>464</v>
      </c>
      <c r="C24" s="74" t="str">
        <f>일위!B218</f>
        <v>ABS 도어 설치</v>
      </c>
      <c r="D24" s="55" t="str">
        <f>일위!C218</f>
        <v>900*2100</v>
      </c>
      <c r="E24" s="56" t="str">
        <f>일위!D218</f>
        <v>EA</v>
      </c>
      <c r="F24" s="195">
        <f>일위!H218</f>
        <v>0</v>
      </c>
      <c r="G24" s="154"/>
      <c r="H24" s="196">
        <f>일위!J218</f>
        <v>0</v>
      </c>
      <c r="I24" s="154"/>
      <c r="J24" s="196">
        <f>일위!L218</f>
        <v>0</v>
      </c>
      <c r="K24" s="196">
        <f t="shared" ref="K24:K26" si="5">F24+H24+J24</f>
        <v>0</v>
      </c>
      <c r="L24" s="138" t="str">
        <f>일위!O218</f>
        <v>건축 창호공사 10-1-1</v>
      </c>
      <c r="M24" s="103"/>
      <c r="N24" s="5"/>
      <c r="O24" s="5"/>
      <c r="P24" s="5"/>
      <c r="Q24" s="5"/>
    </row>
    <row r="25" spans="1:17" ht="24.95" customHeight="1" x14ac:dyDescent="0.25">
      <c r="A25" s="26" t="str">
        <f t="shared" si="4"/>
        <v>방음시창 설치1200*750/fix고정창EA</v>
      </c>
      <c r="B25" s="104" t="s">
        <v>465</v>
      </c>
      <c r="C25" s="74" t="str">
        <f>일위!B230</f>
        <v>냉난방기 설치</v>
      </c>
      <c r="D25" s="55" t="str">
        <f>일위!C230</f>
        <v>4way, 25평형, 디퓨저,실외기포함</v>
      </c>
      <c r="E25" s="56" t="str">
        <f>일위!D230</f>
        <v>EA</v>
      </c>
      <c r="F25" s="195">
        <f>일위!H230</f>
        <v>0</v>
      </c>
      <c r="G25" s="154"/>
      <c r="H25" s="196">
        <f>일위!J230</f>
        <v>0</v>
      </c>
      <c r="I25" s="154"/>
      <c r="J25" s="196">
        <f>일위!L230</f>
        <v>0</v>
      </c>
      <c r="K25" s="196">
        <f t="shared" si="5"/>
        <v>0</v>
      </c>
      <c r="L25" s="138" t="str">
        <f>일위!O230</f>
        <v>기계 공기조화 8-2-4</v>
      </c>
      <c r="M25" s="103"/>
      <c r="N25" s="5"/>
      <c r="O25" s="5"/>
      <c r="P25" s="5"/>
      <c r="Q25" s="5"/>
    </row>
    <row r="26" spans="1:17" ht="24.95" customHeight="1" x14ac:dyDescent="0.25">
      <c r="A26" s="26" t="str">
        <f t="shared" ref="A26:A28" si="6">CONCATENATE(C24,D24,E24)</f>
        <v>ABS 도어 설치900*2100EA</v>
      </c>
      <c r="B26" s="104" t="s">
        <v>467</v>
      </c>
      <c r="C26" s="74" t="str">
        <f>일위!B238</f>
        <v>냉난방기 배관</v>
      </c>
      <c r="D26" s="55"/>
      <c r="E26" s="56" t="str">
        <f>일위!D238</f>
        <v>m</v>
      </c>
      <c r="F26" s="195">
        <f>일위!H238</f>
        <v>0</v>
      </c>
      <c r="G26" s="154"/>
      <c r="H26" s="196">
        <f>일위!J238</f>
        <v>0</v>
      </c>
      <c r="I26" s="154"/>
      <c r="J26" s="196">
        <f>일위!L238</f>
        <v>0</v>
      </c>
      <c r="K26" s="196">
        <f t="shared" si="5"/>
        <v>0</v>
      </c>
      <c r="L26" s="138" t="str">
        <f>일위!O238</f>
        <v>기계 배관공사 1-2-2</v>
      </c>
      <c r="M26" s="103"/>
      <c r="N26" s="5"/>
      <c r="O26" s="5"/>
      <c r="P26" s="5"/>
      <c r="Q26" s="5"/>
    </row>
    <row r="27" spans="1:17" ht="24.95" customHeight="1" x14ac:dyDescent="0.25">
      <c r="A27" s="26" t="str">
        <f t="shared" si="6"/>
        <v>냉난방기 설치4way, 25평형, 디퓨저,실외기포함EA</v>
      </c>
      <c r="B27" s="104" t="s">
        <v>468</v>
      </c>
      <c r="C27" s="74" t="str">
        <f>일위!B244</f>
        <v>전선 배관 배선</v>
      </c>
      <c r="D27" s="55" t="str">
        <f>일위!C244</f>
        <v>16mm, HFIX 1.78mm(2.5㎟)</v>
      </c>
      <c r="E27" s="56" t="str">
        <f>일위!D244</f>
        <v>m</v>
      </c>
      <c r="F27" s="195">
        <f>일위!H244</f>
        <v>0</v>
      </c>
      <c r="G27" s="154"/>
      <c r="H27" s="196">
        <f>일위!J244</f>
        <v>0</v>
      </c>
      <c r="I27" s="154"/>
      <c r="J27" s="196">
        <f>일위!L244</f>
        <v>0</v>
      </c>
      <c r="K27" s="196">
        <f>F27+H27+J27</f>
        <v>0</v>
      </c>
      <c r="L27" s="138" t="str">
        <f>일위!O244</f>
        <v>전기 5-1, 5-10</v>
      </c>
      <c r="M27" s="103"/>
      <c r="N27" s="5"/>
      <c r="O27" s="5"/>
      <c r="P27" s="5"/>
      <c r="Q27" s="5"/>
    </row>
    <row r="28" spans="1:17" ht="24.95" customHeight="1" x14ac:dyDescent="0.25">
      <c r="A28" s="26" t="str">
        <f t="shared" si="6"/>
        <v>냉난방기 배관m</v>
      </c>
      <c r="B28" s="104" t="s">
        <v>455</v>
      </c>
      <c r="C28" s="74" t="str">
        <f>일위!B263</f>
        <v>LED 전동크레인 조명 설치</v>
      </c>
      <c r="D28" s="55"/>
      <c r="E28" s="56" t="str">
        <f>일위!D263</f>
        <v>EA</v>
      </c>
      <c r="F28" s="195">
        <f>일위!H263</f>
        <v>0</v>
      </c>
      <c r="G28" s="154"/>
      <c r="H28" s="196">
        <f>일위!J263</f>
        <v>0</v>
      </c>
      <c r="I28" s="154"/>
      <c r="J28" s="196">
        <f>일위!L263</f>
        <v>0</v>
      </c>
      <c r="K28" s="196">
        <f>F28+H28+J28</f>
        <v>0</v>
      </c>
      <c r="L28" s="138" t="str">
        <f>일위!O263</f>
        <v>전기 5-25-3</v>
      </c>
      <c r="M28" s="282"/>
      <c r="N28" s="5"/>
      <c r="O28" s="5"/>
      <c r="P28" s="5"/>
      <c r="Q28" s="5"/>
    </row>
    <row r="29" spans="1:17" ht="24.95" customHeight="1" x14ac:dyDescent="0.25">
      <c r="A29" s="26" t="str">
        <f t="shared" ref="A29:A36" si="7">CONCATENATE(C35,D35,E35)</f>
        <v/>
      </c>
      <c r="B29" s="104"/>
      <c r="C29" s="74"/>
      <c r="D29" s="55"/>
      <c r="E29" s="56"/>
      <c r="F29" s="195"/>
      <c r="G29" s="154"/>
      <c r="H29" s="196"/>
      <c r="I29" s="154"/>
      <c r="J29" s="196"/>
      <c r="K29" s="196"/>
      <c r="L29" s="138"/>
      <c r="M29" s="103"/>
      <c r="N29" s="5"/>
      <c r="O29" s="5"/>
      <c r="P29" s="5"/>
      <c r="Q29" s="5"/>
    </row>
    <row r="30" spans="1:17" ht="24.95" hidden="1" customHeight="1" x14ac:dyDescent="0.25">
      <c r="A30" s="26" t="str">
        <f t="shared" si="7"/>
        <v/>
      </c>
      <c r="B30" s="104"/>
      <c r="C30" s="74"/>
      <c r="D30" s="55"/>
      <c r="E30" s="56"/>
      <c r="F30" s="195"/>
      <c r="G30" s="154"/>
      <c r="H30" s="196"/>
      <c r="I30" s="154"/>
      <c r="J30" s="196"/>
      <c r="K30" s="196"/>
      <c r="L30" s="138"/>
      <c r="M30" s="103"/>
      <c r="N30" s="5"/>
      <c r="O30" s="5"/>
      <c r="P30" s="5"/>
      <c r="Q30" s="5"/>
    </row>
    <row r="31" spans="1:17" ht="24.95" customHeight="1" x14ac:dyDescent="0.25">
      <c r="A31" s="26" t="str">
        <f t="shared" si="7"/>
        <v/>
      </c>
      <c r="B31" s="104"/>
      <c r="C31" s="74"/>
      <c r="D31" s="55"/>
      <c r="E31" s="56"/>
      <c r="F31" s="195"/>
      <c r="G31" s="154"/>
      <c r="H31" s="196"/>
      <c r="I31" s="154"/>
      <c r="J31" s="196"/>
      <c r="K31" s="196"/>
      <c r="L31" s="138"/>
      <c r="M31" s="103"/>
      <c r="N31" s="5"/>
      <c r="O31" s="5"/>
      <c r="P31" s="5"/>
      <c r="Q31" s="5"/>
    </row>
    <row r="32" spans="1:17" ht="24.95" customHeight="1" x14ac:dyDescent="0.25">
      <c r="A32" s="26" t="str">
        <f t="shared" si="7"/>
        <v/>
      </c>
      <c r="B32" s="104"/>
      <c r="C32" s="74"/>
      <c r="D32" s="55"/>
      <c r="E32" s="56"/>
      <c r="F32" s="195"/>
      <c r="G32" s="154"/>
      <c r="H32" s="196"/>
      <c r="I32" s="154"/>
      <c r="J32" s="196"/>
      <c r="K32" s="196"/>
      <c r="L32" s="138"/>
      <c r="M32" s="282"/>
      <c r="N32" s="5"/>
      <c r="O32" s="5"/>
      <c r="P32" s="5"/>
      <c r="Q32" s="5"/>
    </row>
    <row r="33" spans="1:17" ht="24.95" customHeight="1" x14ac:dyDescent="0.25">
      <c r="A33" s="26" t="str">
        <f t="shared" si="7"/>
        <v/>
      </c>
      <c r="B33" s="104"/>
      <c r="C33" s="74"/>
      <c r="D33" s="55"/>
      <c r="E33" s="56"/>
      <c r="F33" s="195"/>
      <c r="G33" s="154"/>
      <c r="H33" s="196"/>
      <c r="I33" s="154"/>
      <c r="J33" s="196"/>
      <c r="K33" s="196"/>
      <c r="L33" s="138"/>
      <c r="M33" s="103"/>
      <c r="N33" s="5"/>
      <c r="O33" s="5"/>
      <c r="P33" s="5"/>
      <c r="Q33" s="5"/>
    </row>
    <row r="34" spans="1:17" ht="24.95" hidden="1" customHeight="1" x14ac:dyDescent="0.25">
      <c r="A34" s="26" t="str">
        <f t="shared" si="7"/>
        <v/>
      </c>
      <c r="B34" s="104"/>
      <c r="C34" s="74"/>
      <c r="D34" s="55"/>
      <c r="E34" s="56"/>
      <c r="F34" s="195"/>
      <c r="G34" s="154"/>
      <c r="H34" s="196"/>
      <c r="I34" s="154"/>
      <c r="J34" s="196"/>
      <c r="K34" s="196"/>
      <c r="L34" s="138"/>
      <c r="M34" s="103"/>
      <c r="N34" s="5"/>
      <c r="O34" s="5"/>
      <c r="P34" s="5"/>
      <c r="Q34" s="5"/>
    </row>
    <row r="35" spans="1:17" ht="24.95" customHeight="1" x14ac:dyDescent="0.25">
      <c r="A35" s="26" t="str">
        <f t="shared" si="7"/>
        <v/>
      </c>
      <c r="B35" s="104"/>
      <c r="C35" s="74"/>
      <c r="D35" s="55"/>
      <c r="E35" s="56"/>
      <c r="F35" s="195"/>
      <c r="G35" s="154"/>
      <c r="H35" s="196"/>
      <c r="I35" s="154"/>
      <c r="J35" s="196"/>
      <c r="K35" s="196"/>
      <c r="L35" s="138"/>
      <c r="M35" s="103"/>
      <c r="N35" s="5"/>
      <c r="O35" s="5"/>
      <c r="P35" s="5"/>
      <c r="Q35" s="5"/>
    </row>
    <row r="36" spans="1:17" ht="24.95" customHeight="1" x14ac:dyDescent="0.25">
      <c r="A36" s="26" t="str">
        <f t="shared" si="7"/>
        <v/>
      </c>
      <c r="B36" s="283"/>
      <c r="C36" s="284"/>
      <c r="D36" s="285"/>
      <c r="E36" s="286"/>
      <c r="F36" s="287"/>
      <c r="G36" s="288"/>
      <c r="H36" s="289"/>
      <c r="I36" s="288"/>
      <c r="J36" s="289"/>
      <c r="K36" s="289"/>
      <c r="L36" s="290"/>
      <c r="M36" s="103"/>
      <c r="N36" s="5"/>
      <c r="O36" s="5"/>
      <c r="P36" s="5"/>
      <c r="Q36" s="5"/>
    </row>
    <row r="37" spans="1:17" ht="24.95" hidden="1" customHeight="1" x14ac:dyDescent="0.25">
      <c r="A37" s="26" t="str">
        <f>CONCATENATE(C43,D43,E43)</f>
        <v/>
      </c>
      <c r="B37" s="104"/>
      <c r="C37" s="74"/>
      <c r="D37" s="55"/>
      <c r="E37" s="56"/>
      <c r="F37" s="195"/>
      <c r="G37" s="154"/>
      <c r="H37" s="196"/>
      <c r="I37" s="154"/>
      <c r="J37" s="196"/>
      <c r="K37" s="196"/>
      <c r="L37" s="138"/>
      <c r="M37" s="103"/>
      <c r="N37" s="5"/>
      <c r="O37" s="5"/>
      <c r="P37" s="5"/>
      <c r="Q37" s="5"/>
    </row>
    <row r="38" spans="1:17" ht="24.95" customHeight="1" x14ac:dyDescent="0.25">
      <c r="A38" s="26" t="e">
        <f>CONCATENATE(#REF!,#REF!,#REF!)</f>
        <v>#REF!</v>
      </c>
      <c r="B38" s="104"/>
      <c r="C38" s="74"/>
      <c r="D38" s="55"/>
      <c r="E38" s="56"/>
      <c r="F38" s="195"/>
      <c r="G38" s="154"/>
      <c r="H38" s="196"/>
      <c r="I38" s="154"/>
      <c r="J38" s="196"/>
      <c r="K38" s="196"/>
      <c r="L38" s="138"/>
      <c r="M38" s="103"/>
      <c r="N38" s="5"/>
      <c r="O38" s="5"/>
      <c r="P38" s="5"/>
      <c r="Q38" s="5"/>
    </row>
    <row r="39" spans="1:17" ht="24.95" customHeight="1" x14ac:dyDescent="0.25">
      <c r="A39" s="26" t="e">
        <f>CONCATENATE(#REF!,#REF!,#REF!)</f>
        <v>#REF!</v>
      </c>
      <c r="B39" s="104"/>
      <c r="C39" s="74"/>
      <c r="D39" s="55"/>
      <c r="E39" s="56"/>
      <c r="F39" s="195"/>
      <c r="G39" s="154"/>
      <c r="H39" s="196"/>
      <c r="I39" s="154"/>
      <c r="J39" s="196"/>
      <c r="K39" s="196"/>
      <c r="L39" s="138"/>
      <c r="M39" s="282"/>
      <c r="N39" s="5"/>
      <c r="O39" s="5"/>
      <c r="P39" s="5"/>
      <c r="Q39" s="5"/>
    </row>
    <row r="40" spans="1:17" ht="24.95" customHeight="1" x14ac:dyDescent="0.25">
      <c r="A40" s="26" t="e">
        <f>CONCATENATE(#REF!,#REF!,#REF!)</f>
        <v>#REF!</v>
      </c>
      <c r="B40" s="283"/>
      <c r="C40" s="284"/>
      <c r="D40" s="285"/>
      <c r="E40" s="286"/>
      <c r="F40" s="287"/>
      <c r="G40" s="288"/>
      <c r="H40" s="289"/>
      <c r="I40" s="288"/>
      <c r="J40" s="289"/>
      <c r="K40" s="289"/>
      <c r="L40" s="290"/>
      <c r="M40" s="282"/>
      <c r="N40" s="5"/>
      <c r="O40" s="5"/>
      <c r="P40" s="5"/>
      <c r="Q40" s="5"/>
    </row>
    <row r="41" spans="1:17" ht="24.95" hidden="1" customHeight="1" x14ac:dyDescent="0.25">
      <c r="A41" s="26" t="e">
        <f>CONCATENATE(#REF!,#REF!,#REF!)</f>
        <v>#REF!</v>
      </c>
      <c r="B41" s="104"/>
      <c r="C41" s="74"/>
      <c r="D41" s="55"/>
      <c r="E41" s="56"/>
      <c r="F41" s="195"/>
      <c r="G41" s="154"/>
      <c r="H41" s="196"/>
      <c r="I41" s="154"/>
      <c r="J41" s="196"/>
      <c r="K41" s="196"/>
      <c r="L41" s="138"/>
      <c r="M41" s="282"/>
      <c r="N41" s="5"/>
      <c r="O41" s="5"/>
      <c r="P41" s="5"/>
      <c r="Q41" s="5"/>
    </row>
    <row r="42" spans="1:17" ht="24.95" hidden="1" customHeight="1" x14ac:dyDescent="0.25">
      <c r="A42" s="26" t="e">
        <f>CONCATENATE(#REF!,#REF!,#REF!)</f>
        <v>#REF!</v>
      </c>
      <c r="B42" s="104"/>
      <c r="C42" s="74"/>
      <c r="D42" s="55"/>
      <c r="E42" s="56"/>
      <c r="F42" s="195"/>
      <c r="G42" s="154"/>
      <c r="H42" s="196"/>
      <c r="I42" s="154"/>
      <c r="J42" s="196"/>
      <c r="K42" s="196"/>
      <c r="L42" s="138"/>
      <c r="M42" s="103"/>
      <c r="N42" s="7"/>
      <c r="O42" s="5"/>
      <c r="P42" s="5"/>
      <c r="Q42" s="5"/>
    </row>
    <row r="43" spans="1:17" ht="24.95" hidden="1" customHeight="1" x14ac:dyDescent="0.25">
      <c r="A43" s="26" t="e">
        <f>CONCATENATE(#REF!,#REF!,#REF!)</f>
        <v>#REF!</v>
      </c>
      <c r="B43" s="104"/>
      <c r="C43" s="74"/>
      <c r="D43" s="55"/>
      <c r="E43" s="56"/>
      <c r="F43" s="195"/>
      <c r="G43" s="154"/>
      <c r="H43" s="196"/>
      <c r="I43" s="154"/>
      <c r="J43" s="196"/>
      <c r="K43" s="196"/>
      <c r="L43" s="138"/>
      <c r="M43" s="103"/>
      <c r="N43" s="7"/>
      <c r="O43" s="5"/>
      <c r="P43" s="5"/>
      <c r="Q43" s="5"/>
    </row>
    <row r="44" spans="1:17" ht="24.95" customHeight="1" x14ac:dyDescent="0.25">
      <c r="A44" s="26" t="e">
        <f>CONCATENATE(#REF!,#REF!,#REF!)</f>
        <v>#REF!</v>
      </c>
      <c r="B44" s="8"/>
      <c r="C44" s="7"/>
      <c r="D44" s="7"/>
      <c r="E44" s="7"/>
      <c r="F44" s="7"/>
      <c r="G44" s="7"/>
      <c r="H44" s="7"/>
      <c r="I44" s="7"/>
      <c r="J44" s="7"/>
      <c r="K44" s="7"/>
      <c r="L44" s="9"/>
      <c r="M44" s="103"/>
      <c r="N44" s="7"/>
      <c r="O44" s="5"/>
      <c r="P44" s="5"/>
      <c r="Q44" s="5"/>
    </row>
    <row r="45" spans="1:17" ht="24.95" customHeight="1" x14ac:dyDescent="0.25">
      <c r="A45" s="26"/>
      <c r="B45" s="8"/>
      <c r="C45" s="7"/>
      <c r="D45" s="7"/>
      <c r="E45" s="7"/>
      <c r="F45" s="7"/>
      <c r="G45" s="7"/>
      <c r="H45" s="7"/>
      <c r="I45" s="7"/>
      <c r="J45" s="7"/>
      <c r="K45" s="7"/>
      <c r="L45" s="9"/>
      <c r="M45" s="103"/>
      <c r="N45" s="7"/>
      <c r="O45" s="5"/>
      <c r="P45" s="5"/>
      <c r="Q45" s="5"/>
    </row>
    <row r="46" spans="1:17" ht="24.95" customHeight="1" x14ac:dyDescent="0.25">
      <c r="A46" s="26"/>
      <c r="B46" s="8"/>
      <c r="C46" s="7"/>
      <c r="D46" s="7"/>
      <c r="E46" s="7"/>
      <c r="F46" s="7"/>
      <c r="G46" s="7"/>
      <c r="H46" s="7"/>
      <c r="I46" s="7"/>
      <c r="J46" s="7"/>
      <c r="K46" s="7"/>
      <c r="L46" s="9"/>
      <c r="M46" s="103"/>
      <c r="N46" s="7"/>
      <c r="O46" s="5"/>
      <c r="P46" s="5"/>
      <c r="Q46" s="5"/>
    </row>
    <row r="47" spans="1:17" ht="24.95" customHeight="1" x14ac:dyDescent="0.25">
      <c r="A47" s="26"/>
      <c r="B47" s="8"/>
      <c r="C47" s="7"/>
      <c r="D47" s="7"/>
      <c r="E47" s="7"/>
      <c r="F47" s="7"/>
      <c r="G47" s="7"/>
      <c r="H47" s="7"/>
      <c r="I47" s="7"/>
      <c r="J47" s="7"/>
      <c r="K47" s="7"/>
      <c r="L47" s="9"/>
      <c r="M47" s="103"/>
      <c r="N47" s="7"/>
      <c r="O47" s="5"/>
      <c r="P47" s="5"/>
      <c r="Q47" s="5"/>
    </row>
    <row r="48" spans="1:17" ht="24.95" customHeight="1" x14ac:dyDescent="0.25">
      <c r="A48" s="26"/>
      <c r="B48" s="8"/>
      <c r="C48" s="7"/>
      <c r="D48" s="7"/>
      <c r="E48" s="7"/>
      <c r="F48" s="7"/>
      <c r="G48" s="7"/>
      <c r="H48" s="7"/>
      <c r="I48" s="7"/>
      <c r="J48" s="7"/>
      <c r="K48" s="7"/>
      <c r="L48" s="9"/>
      <c r="M48" s="103"/>
      <c r="N48" s="7"/>
      <c r="O48" s="5"/>
      <c r="P48" s="5"/>
      <c r="Q48" s="5"/>
    </row>
    <row r="49" spans="1:17" ht="24.95" customHeight="1" x14ac:dyDescent="0.2">
      <c r="A49" s="26"/>
      <c r="B49" s="8"/>
      <c r="C49" s="7"/>
      <c r="D49" s="7"/>
      <c r="E49" s="7"/>
      <c r="F49" s="7"/>
      <c r="G49" s="7"/>
      <c r="H49" s="7"/>
      <c r="I49" s="7"/>
      <c r="J49" s="7"/>
      <c r="K49" s="7"/>
      <c r="L49" s="9"/>
      <c r="M49" s="5"/>
      <c r="N49" s="7"/>
      <c r="O49" s="5"/>
      <c r="P49" s="5"/>
      <c r="Q49" s="5"/>
    </row>
    <row r="50" spans="1:17" ht="24.95" customHeight="1" x14ac:dyDescent="0.2">
      <c r="A50" s="26"/>
      <c r="B50" s="8"/>
      <c r="C50" s="7"/>
      <c r="D50" s="7"/>
      <c r="E50" s="7"/>
      <c r="F50" s="7"/>
      <c r="G50" s="7"/>
      <c r="H50" s="7"/>
      <c r="I50" s="7"/>
      <c r="J50" s="7"/>
      <c r="K50" s="7"/>
      <c r="L50" s="9"/>
      <c r="M50" s="5"/>
      <c r="N50" s="7"/>
      <c r="O50" s="7"/>
      <c r="P50" s="5"/>
      <c r="Q50" s="5"/>
    </row>
    <row r="51" spans="1:17" s="7" customFormat="1" ht="23.25" customHeight="1" x14ac:dyDescent="0.2">
      <c r="B51" s="8"/>
      <c r="L51" s="9"/>
      <c r="M51" s="5"/>
    </row>
    <row r="52" spans="1:17" s="7" customFormat="1" ht="23.25" customHeight="1" x14ac:dyDescent="0.2">
      <c r="B52" s="8"/>
      <c r="L52" s="9"/>
      <c r="M52" s="5"/>
    </row>
    <row r="53" spans="1:17" s="7" customFormat="1" ht="23.25" customHeight="1" x14ac:dyDescent="0.2">
      <c r="B53" s="8"/>
      <c r="L53" s="9"/>
      <c r="M53" s="9"/>
    </row>
    <row r="54" spans="1:17" s="7" customFormat="1" ht="23.25" customHeight="1" x14ac:dyDescent="0.2">
      <c r="B54" s="8"/>
      <c r="L54" s="9"/>
      <c r="M54" s="9"/>
    </row>
    <row r="55" spans="1:17" s="7" customFormat="1" ht="23.25" customHeight="1" x14ac:dyDescent="0.2">
      <c r="B55" s="8"/>
      <c r="L55" s="9"/>
      <c r="M55" s="9"/>
    </row>
    <row r="56" spans="1:17" s="7" customFormat="1" ht="23.25" customHeight="1" x14ac:dyDescent="0.2">
      <c r="B56" s="8"/>
      <c r="L56" s="9"/>
      <c r="M56" s="9"/>
    </row>
    <row r="57" spans="1:17" s="7" customFormat="1" ht="23.25" customHeight="1" x14ac:dyDescent="0.2">
      <c r="B57" s="8"/>
      <c r="L57" s="9"/>
      <c r="M57" s="9"/>
    </row>
    <row r="58" spans="1:17" s="7" customFormat="1" ht="23.25" customHeight="1" x14ac:dyDescent="0.2">
      <c r="B58" s="8"/>
      <c r="L58" s="9"/>
      <c r="M58" s="9"/>
    </row>
    <row r="59" spans="1:17" s="7" customFormat="1" ht="23.25" customHeight="1" x14ac:dyDescent="0.2">
      <c r="B59" s="8"/>
      <c r="L59" s="9"/>
      <c r="M59" s="9"/>
    </row>
    <row r="60" spans="1:17" s="7" customFormat="1" ht="23.25" customHeight="1" x14ac:dyDescent="0.2">
      <c r="B60" s="8"/>
      <c r="L60" s="9"/>
      <c r="M60" s="9"/>
    </row>
    <row r="61" spans="1:17" s="7" customFormat="1" ht="23.25" customHeight="1" x14ac:dyDescent="0.2">
      <c r="B61" s="8"/>
      <c r="L61" s="9"/>
      <c r="M61" s="9"/>
    </row>
    <row r="62" spans="1:17" s="7" customFormat="1" ht="23.25" customHeight="1" x14ac:dyDescent="0.2">
      <c r="B62" s="8"/>
      <c r="L62" s="9"/>
      <c r="M62" s="9"/>
    </row>
    <row r="63" spans="1:17" s="7" customFormat="1" ht="23.25" customHeight="1" x14ac:dyDescent="0.2">
      <c r="B63" s="8"/>
      <c r="L63" s="9"/>
      <c r="M63" s="9"/>
    </row>
    <row r="64" spans="1:17" s="7" customFormat="1" ht="23.25" customHeight="1" x14ac:dyDescent="0.2">
      <c r="B64" s="8"/>
      <c r="L64" s="9"/>
      <c r="M64" s="9"/>
    </row>
    <row r="65" spans="2:13" s="7" customFormat="1" ht="23.25" customHeight="1" x14ac:dyDescent="0.2">
      <c r="B65" s="8"/>
      <c r="L65" s="9"/>
      <c r="M65" s="9"/>
    </row>
    <row r="66" spans="2:13" s="7" customFormat="1" ht="23.25" customHeight="1" x14ac:dyDescent="0.2">
      <c r="B66" s="8"/>
      <c r="L66" s="9"/>
      <c r="M66" s="9"/>
    </row>
    <row r="67" spans="2:13" s="7" customFormat="1" ht="23.25" customHeight="1" x14ac:dyDescent="0.2">
      <c r="B67" s="8"/>
      <c r="L67" s="9"/>
      <c r="M67" s="9"/>
    </row>
    <row r="68" spans="2:13" s="7" customFormat="1" ht="23.25" customHeight="1" x14ac:dyDescent="0.2">
      <c r="B68" s="8"/>
      <c r="L68" s="9"/>
      <c r="M68" s="9"/>
    </row>
    <row r="69" spans="2:13" s="7" customFormat="1" ht="23.25" customHeight="1" x14ac:dyDescent="0.2">
      <c r="B69" s="8"/>
      <c r="L69" s="9"/>
      <c r="M69" s="9"/>
    </row>
    <row r="70" spans="2:13" s="7" customFormat="1" ht="23.25" customHeight="1" x14ac:dyDescent="0.2">
      <c r="B70" s="8"/>
      <c r="L70" s="9"/>
      <c r="M70" s="9"/>
    </row>
    <row r="71" spans="2:13" s="7" customFormat="1" ht="23.25" customHeight="1" x14ac:dyDescent="0.2">
      <c r="B71" s="8"/>
      <c r="L71" s="9"/>
      <c r="M71" s="9"/>
    </row>
    <row r="72" spans="2:13" s="7" customFormat="1" ht="23.25" customHeight="1" x14ac:dyDescent="0.2">
      <c r="B72" s="8"/>
      <c r="L72" s="9"/>
      <c r="M72" s="9"/>
    </row>
    <row r="73" spans="2:13" s="7" customFormat="1" ht="23.25" customHeight="1" x14ac:dyDescent="0.2">
      <c r="B73" s="8"/>
      <c r="L73" s="9"/>
      <c r="M73" s="9"/>
    </row>
    <row r="74" spans="2:13" s="7" customFormat="1" ht="23.25" customHeight="1" x14ac:dyDescent="0.2">
      <c r="B74" s="8"/>
      <c r="L74" s="9"/>
      <c r="M74" s="9"/>
    </row>
    <row r="75" spans="2:13" s="7" customFormat="1" ht="23.25" customHeight="1" x14ac:dyDescent="0.2">
      <c r="B75" s="8"/>
      <c r="L75" s="9"/>
      <c r="M75" s="9"/>
    </row>
    <row r="76" spans="2:13" s="7" customFormat="1" ht="23.25" customHeight="1" x14ac:dyDescent="0.2">
      <c r="B76" s="8"/>
      <c r="L76" s="9"/>
      <c r="M76" s="9"/>
    </row>
    <row r="77" spans="2:13" s="7" customFormat="1" ht="23.25" customHeight="1" x14ac:dyDescent="0.2">
      <c r="B77" s="8"/>
      <c r="L77" s="9"/>
      <c r="M77" s="9"/>
    </row>
    <row r="78" spans="2:13" s="7" customFormat="1" ht="23.25" customHeight="1" x14ac:dyDescent="0.2">
      <c r="B78" s="8"/>
      <c r="L78" s="9"/>
      <c r="M78" s="9"/>
    </row>
    <row r="79" spans="2:13" s="7" customFormat="1" ht="23.25" customHeight="1" x14ac:dyDescent="0.2">
      <c r="B79" s="8"/>
      <c r="L79" s="9"/>
      <c r="M79" s="9"/>
    </row>
    <row r="80" spans="2:13" s="7" customFormat="1" ht="23.25" customHeight="1" x14ac:dyDescent="0.2">
      <c r="B80" s="8"/>
      <c r="L80" s="9"/>
      <c r="M80" s="9"/>
    </row>
    <row r="81" spans="2:13" s="7" customFormat="1" ht="23.25" customHeight="1" x14ac:dyDescent="0.2">
      <c r="B81" s="8"/>
      <c r="L81" s="9"/>
      <c r="M81" s="9"/>
    </row>
    <row r="82" spans="2:13" s="7" customFormat="1" ht="23.25" customHeight="1" x14ac:dyDescent="0.2">
      <c r="B82" s="8"/>
      <c r="L82" s="9"/>
      <c r="M82" s="9"/>
    </row>
    <row r="83" spans="2:13" s="7" customFormat="1" ht="23.25" customHeight="1" x14ac:dyDescent="0.2">
      <c r="B83" s="8"/>
      <c r="L83" s="9"/>
      <c r="M83" s="9"/>
    </row>
    <row r="84" spans="2:13" s="7" customFormat="1" ht="23.25" customHeight="1" x14ac:dyDescent="0.2">
      <c r="B84" s="8"/>
      <c r="L84" s="9"/>
      <c r="M84" s="9"/>
    </row>
    <row r="85" spans="2:13" s="7" customFormat="1" ht="23.25" customHeight="1" x14ac:dyDescent="0.2">
      <c r="B85" s="8"/>
      <c r="L85" s="9"/>
      <c r="M85" s="9"/>
    </row>
    <row r="86" spans="2:13" s="7" customFormat="1" ht="23.25" customHeight="1" x14ac:dyDescent="0.2">
      <c r="B86" s="8"/>
      <c r="L86" s="9"/>
      <c r="M86" s="9"/>
    </row>
    <row r="87" spans="2:13" s="7" customFormat="1" ht="23.25" customHeight="1" x14ac:dyDescent="0.2">
      <c r="B87" s="8"/>
      <c r="L87" s="9"/>
      <c r="M87" s="9"/>
    </row>
    <row r="88" spans="2:13" s="7" customFormat="1" ht="23.25" customHeight="1" x14ac:dyDescent="0.2">
      <c r="B88" s="8"/>
      <c r="L88" s="9"/>
      <c r="M88" s="9"/>
    </row>
    <row r="89" spans="2:13" s="7" customFormat="1" ht="23.25" customHeight="1" x14ac:dyDescent="0.2">
      <c r="B89" s="8"/>
      <c r="L89" s="9"/>
      <c r="M89" s="9"/>
    </row>
    <row r="90" spans="2:13" s="7" customFormat="1" ht="23.25" customHeight="1" x14ac:dyDescent="0.2">
      <c r="B90" s="8"/>
      <c r="L90" s="9"/>
      <c r="M90" s="9"/>
    </row>
    <row r="91" spans="2:13" s="7" customFormat="1" ht="23.25" customHeight="1" x14ac:dyDescent="0.2">
      <c r="B91" s="8"/>
      <c r="L91" s="9"/>
      <c r="M91" s="9"/>
    </row>
    <row r="92" spans="2:13" s="7" customFormat="1" ht="23.25" customHeight="1" x14ac:dyDescent="0.2">
      <c r="B92" s="8"/>
      <c r="L92" s="9"/>
      <c r="M92" s="9"/>
    </row>
    <row r="93" spans="2:13" s="7" customFormat="1" ht="23.25" customHeight="1" x14ac:dyDescent="0.2">
      <c r="B93" s="8"/>
      <c r="L93" s="9"/>
      <c r="M93" s="9"/>
    </row>
    <row r="94" spans="2:13" s="7" customFormat="1" ht="23.25" customHeight="1" x14ac:dyDescent="0.2">
      <c r="B94" s="8"/>
      <c r="L94" s="9"/>
      <c r="M94" s="9"/>
    </row>
    <row r="95" spans="2:13" s="7" customFormat="1" ht="23.25" customHeight="1" x14ac:dyDescent="0.2">
      <c r="B95" s="8"/>
      <c r="L95" s="9"/>
      <c r="M95" s="9"/>
    </row>
    <row r="96" spans="2:13" s="7" customFormat="1" ht="23.25" customHeight="1" x14ac:dyDescent="0.2">
      <c r="B96" s="8"/>
      <c r="L96" s="9"/>
      <c r="M96" s="9"/>
    </row>
    <row r="97" spans="2:13" s="7" customFormat="1" ht="23.25" customHeight="1" x14ac:dyDescent="0.2">
      <c r="B97" s="8"/>
      <c r="L97" s="9"/>
      <c r="M97" s="9"/>
    </row>
    <row r="98" spans="2:13" s="7" customFormat="1" ht="23.25" customHeight="1" x14ac:dyDescent="0.2">
      <c r="B98" s="8"/>
      <c r="L98" s="9"/>
      <c r="M98" s="9"/>
    </row>
    <row r="99" spans="2:13" s="7" customFormat="1" ht="23.25" customHeight="1" x14ac:dyDescent="0.2">
      <c r="B99" s="8"/>
      <c r="L99" s="9"/>
      <c r="M99" s="9"/>
    </row>
    <row r="100" spans="2:13" s="7" customFormat="1" ht="23.25" customHeight="1" x14ac:dyDescent="0.2">
      <c r="B100" s="8"/>
      <c r="L100" s="9"/>
      <c r="M100" s="9"/>
    </row>
    <row r="101" spans="2:13" s="7" customFormat="1" ht="23.25" customHeight="1" x14ac:dyDescent="0.2">
      <c r="B101" s="8"/>
      <c r="L101" s="9"/>
      <c r="M101" s="9"/>
    </row>
    <row r="102" spans="2:13" s="7" customFormat="1" ht="23.25" customHeight="1" x14ac:dyDescent="0.2">
      <c r="B102" s="8"/>
      <c r="L102" s="9"/>
      <c r="M102" s="9"/>
    </row>
    <row r="103" spans="2:13" s="7" customFormat="1" ht="23.25" customHeight="1" x14ac:dyDescent="0.2">
      <c r="B103" s="8"/>
      <c r="L103" s="9"/>
      <c r="M103" s="9"/>
    </row>
    <row r="104" spans="2:13" s="7" customFormat="1" ht="23.25" customHeight="1" x14ac:dyDescent="0.2">
      <c r="B104" s="8"/>
      <c r="L104" s="9"/>
      <c r="M104" s="9"/>
    </row>
    <row r="105" spans="2:13" s="7" customFormat="1" ht="23.25" customHeight="1" x14ac:dyDescent="0.2">
      <c r="B105" s="8"/>
      <c r="L105" s="9"/>
      <c r="M105" s="9"/>
    </row>
    <row r="106" spans="2:13" s="7" customFormat="1" ht="23.25" customHeight="1" x14ac:dyDescent="0.2">
      <c r="B106" s="8"/>
      <c r="L106" s="9"/>
      <c r="M106" s="9"/>
    </row>
    <row r="107" spans="2:13" s="7" customFormat="1" ht="23.25" customHeight="1" x14ac:dyDescent="0.2">
      <c r="B107" s="8"/>
      <c r="L107" s="9"/>
      <c r="M107" s="9"/>
    </row>
    <row r="108" spans="2:13" s="7" customFormat="1" ht="23.25" customHeight="1" x14ac:dyDescent="0.2">
      <c r="B108" s="8"/>
      <c r="L108" s="9"/>
      <c r="M108" s="9"/>
    </row>
    <row r="109" spans="2:13" s="7" customFormat="1" ht="23.25" customHeight="1" x14ac:dyDescent="0.2">
      <c r="B109" s="8"/>
      <c r="L109" s="9"/>
      <c r="M109" s="9"/>
    </row>
    <row r="110" spans="2:13" s="7" customFormat="1" ht="23.25" customHeight="1" x14ac:dyDescent="0.2">
      <c r="B110" s="8"/>
      <c r="L110" s="9"/>
      <c r="M110" s="9"/>
    </row>
    <row r="111" spans="2:13" s="7" customFormat="1" ht="23.25" customHeight="1" x14ac:dyDescent="0.2">
      <c r="B111" s="8"/>
      <c r="L111" s="9"/>
      <c r="M111" s="9"/>
    </row>
    <row r="112" spans="2:13" s="7" customFormat="1" ht="23.25" customHeight="1" x14ac:dyDescent="0.2">
      <c r="B112" s="8"/>
      <c r="L112" s="9"/>
      <c r="M112" s="9"/>
    </row>
    <row r="113" spans="2:13" s="7" customFormat="1" ht="23.25" customHeight="1" x14ac:dyDescent="0.2">
      <c r="B113" s="8"/>
      <c r="L113" s="9"/>
      <c r="M113" s="9"/>
    </row>
    <row r="114" spans="2:13" s="7" customFormat="1" ht="23.25" customHeight="1" x14ac:dyDescent="0.2">
      <c r="B114" s="8"/>
      <c r="L114" s="9"/>
      <c r="M114" s="9"/>
    </row>
    <row r="115" spans="2:13" s="7" customFormat="1" ht="23.25" customHeight="1" x14ac:dyDescent="0.2">
      <c r="B115" s="8"/>
      <c r="L115" s="9"/>
      <c r="M115" s="9"/>
    </row>
    <row r="116" spans="2:13" s="7" customFormat="1" ht="23.25" customHeight="1" x14ac:dyDescent="0.2">
      <c r="B116" s="8"/>
      <c r="L116" s="9"/>
      <c r="M116" s="9"/>
    </row>
    <row r="117" spans="2:13" s="7" customFormat="1" ht="23.25" customHeight="1" x14ac:dyDescent="0.2">
      <c r="B117" s="8"/>
      <c r="L117" s="9"/>
      <c r="M117" s="9"/>
    </row>
    <row r="118" spans="2:13" s="7" customFormat="1" ht="23.25" customHeight="1" x14ac:dyDescent="0.2">
      <c r="B118" s="8"/>
      <c r="L118" s="9"/>
      <c r="M118" s="9"/>
    </row>
    <row r="119" spans="2:13" s="7" customFormat="1" ht="23.25" customHeight="1" x14ac:dyDescent="0.2">
      <c r="B119" s="8"/>
      <c r="L119" s="9"/>
      <c r="M119" s="9"/>
    </row>
    <row r="120" spans="2:13" s="7" customFormat="1" ht="23.25" customHeight="1" x14ac:dyDescent="0.2">
      <c r="B120" s="8"/>
      <c r="L120" s="9"/>
      <c r="M120" s="9"/>
    </row>
    <row r="121" spans="2:13" s="7" customFormat="1" ht="23.25" customHeight="1" x14ac:dyDescent="0.2">
      <c r="B121" s="8"/>
      <c r="L121" s="9"/>
      <c r="M121" s="9"/>
    </row>
    <row r="122" spans="2:13" s="7" customFormat="1" ht="23.25" customHeight="1" x14ac:dyDescent="0.2">
      <c r="B122" s="8"/>
      <c r="L122" s="9"/>
      <c r="M122" s="9"/>
    </row>
    <row r="123" spans="2:13" s="7" customFormat="1" ht="23.25" customHeight="1" x14ac:dyDescent="0.2">
      <c r="B123" s="8"/>
      <c r="L123" s="9"/>
      <c r="M123" s="9"/>
    </row>
    <row r="124" spans="2:13" s="7" customFormat="1" ht="23.25" customHeight="1" x14ac:dyDescent="0.2">
      <c r="B124" s="8"/>
      <c r="L124" s="9"/>
      <c r="M124" s="9"/>
    </row>
    <row r="125" spans="2:13" s="7" customFormat="1" ht="23.25" customHeight="1" x14ac:dyDescent="0.2">
      <c r="B125" s="8"/>
      <c r="L125" s="9"/>
      <c r="M125" s="9"/>
    </row>
    <row r="126" spans="2:13" s="7" customFormat="1" ht="23.25" customHeight="1" x14ac:dyDescent="0.2">
      <c r="B126" s="8"/>
      <c r="L126" s="9"/>
      <c r="M126" s="9"/>
    </row>
    <row r="127" spans="2:13" s="7" customFormat="1" ht="23.25" customHeight="1" x14ac:dyDescent="0.2">
      <c r="B127" s="8"/>
      <c r="L127" s="9"/>
      <c r="M127" s="9"/>
    </row>
    <row r="128" spans="2:13" s="7" customFormat="1" ht="23.25" customHeight="1" x14ac:dyDescent="0.2">
      <c r="B128" s="8"/>
      <c r="L128" s="9"/>
      <c r="M128" s="9"/>
    </row>
    <row r="129" spans="2:13" s="7" customFormat="1" ht="23.25" customHeight="1" x14ac:dyDescent="0.2">
      <c r="B129" s="8"/>
      <c r="L129" s="9"/>
      <c r="M129" s="9"/>
    </row>
    <row r="130" spans="2:13" s="7" customFormat="1" ht="23.25" customHeight="1" x14ac:dyDescent="0.2">
      <c r="B130" s="8"/>
      <c r="L130" s="9"/>
      <c r="M130" s="9"/>
    </row>
    <row r="131" spans="2:13" s="7" customFormat="1" ht="23.25" customHeight="1" x14ac:dyDescent="0.2">
      <c r="B131" s="8"/>
      <c r="L131" s="9"/>
      <c r="M131" s="9"/>
    </row>
    <row r="132" spans="2:13" s="7" customFormat="1" ht="23.25" customHeight="1" x14ac:dyDescent="0.2">
      <c r="B132" s="8"/>
      <c r="L132" s="9"/>
      <c r="M132" s="9"/>
    </row>
    <row r="133" spans="2:13" s="7" customFormat="1" ht="23.25" customHeight="1" x14ac:dyDescent="0.2">
      <c r="B133" s="8"/>
      <c r="L133" s="9"/>
      <c r="M133" s="9"/>
    </row>
    <row r="134" spans="2:13" s="7" customFormat="1" ht="23.25" customHeight="1" x14ac:dyDescent="0.2">
      <c r="B134" s="8"/>
      <c r="L134" s="9"/>
      <c r="M134" s="9"/>
    </row>
    <row r="135" spans="2:13" s="7" customFormat="1" ht="23.25" customHeight="1" x14ac:dyDescent="0.2">
      <c r="B135" s="8"/>
      <c r="L135" s="9"/>
      <c r="M135" s="9"/>
    </row>
    <row r="136" spans="2:13" s="7" customFormat="1" ht="23.25" customHeight="1" x14ac:dyDescent="0.2">
      <c r="B136" s="8"/>
      <c r="L136" s="9"/>
      <c r="M136" s="9"/>
    </row>
    <row r="137" spans="2:13" s="7" customFormat="1" ht="23.25" customHeight="1" x14ac:dyDescent="0.2">
      <c r="B137" s="8"/>
      <c r="L137" s="9"/>
      <c r="M137" s="9"/>
    </row>
    <row r="138" spans="2:13" s="7" customFormat="1" ht="23.25" customHeight="1" x14ac:dyDescent="0.2">
      <c r="B138" s="8"/>
      <c r="L138" s="9"/>
      <c r="M138" s="9"/>
    </row>
    <row r="139" spans="2:13" s="7" customFormat="1" ht="23.25" customHeight="1" x14ac:dyDescent="0.2">
      <c r="B139" s="8"/>
      <c r="L139" s="9"/>
      <c r="M139" s="9"/>
    </row>
    <row r="140" spans="2:13" s="7" customFormat="1" ht="23.25" customHeight="1" x14ac:dyDescent="0.2">
      <c r="B140" s="8"/>
      <c r="L140" s="9"/>
      <c r="M140" s="9"/>
    </row>
    <row r="141" spans="2:13" s="7" customFormat="1" ht="23.25" customHeight="1" x14ac:dyDescent="0.2">
      <c r="B141" s="8"/>
      <c r="L141" s="9"/>
      <c r="M141" s="9"/>
    </row>
    <row r="142" spans="2:13" s="7" customFormat="1" ht="23.25" customHeight="1" x14ac:dyDescent="0.2">
      <c r="B142" s="8"/>
      <c r="L142" s="9"/>
      <c r="M142" s="9"/>
    </row>
    <row r="143" spans="2:13" s="7" customFormat="1" ht="23.25" customHeight="1" x14ac:dyDescent="0.2">
      <c r="B143" s="8"/>
      <c r="L143" s="9"/>
      <c r="M143" s="9"/>
    </row>
    <row r="144" spans="2:13" s="7" customFormat="1" ht="23.25" customHeight="1" x14ac:dyDescent="0.2">
      <c r="B144" s="8"/>
      <c r="L144" s="9"/>
      <c r="M144" s="9"/>
    </row>
    <row r="145" spans="2:13" s="7" customFormat="1" ht="23.25" customHeight="1" x14ac:dyDescent="0.2">
      <c r="B145" s="8"/>
      <c r="L145" s="9"/>
      <c r="M145" s="9"/>
    </row>
    <row r="146" spans="2:13" s="7" customFormat="1" ht="23.25" customHeight="1" x14ac:dyDescent="0.2">
      <c r="B146" s="8"/>
      <c r="L146" s="9"/>
      <c r="M146" s="9"/>
    </row>
    <row r="147" spans="2:13" s="7" customFormat="1" ht="23.25" customHeight="1" x14ac:dyDescent="0.2">
      <c r="B147" s="8"/>
      <c r="L147" s="9"/>
      <c r="M147" s="9"/>
    </row>
    <row r="148" spans="2:13" s="7" customFormat="1" ht="23.25" customHeight="1" x14ac:dyDescent="0.2">
      <c r="B148" s="8"/>
      <c r="L148" s="9"/>
      <c r="M148" s="9"/>
    </row>
    <row r="149" spans="2:13" s="7" customFormat="1" ht="23.25" customHeight="1" x14ac:dyDescent="0.2">
      <c r="B149" s="8"/>
      <c r="L149" s="9"/>
      <c r="M149" s="9"/>
    </row>
    <row r="150" spans="2:13" s="7" customFormat="1" ht="23.25" customHeight="1" x14ac:dyDescent="0.2">
      <c r="B150" s="8"/>
      <c r="L150" s="9"/>
      <c r="M150" s="9"/>
    </row>
    <row r="151" spans="2:13" s="7" customFormat="1" ht="23.25" customHeight="1" x14ac:dyDescent="0.2">
      <c r="B151" s="8"/>
      <c r="L151" s="9"/>
      <c r="M151" s="9"/>
    </row>
    <row r="152" spans="2:13" s="7" customFormat="1" ht="23.25" customHeight="1" x14ac:dyDescent="0.2">
      <c r="B152" s="8"/>
      <c r="L152" s="9"/>
      <c r="M152" s="9"/>
    </row>
    <row r="153" spans="2:13" s="7" customFormat="1" ht="23.25" customHeight="1" x14ac:dyDescent="0.2">
      <c r="B153" s="8"/>
      <c r="L153" s="9"/>
      <c r="M153" s="9"/>
    </row>
    <row r="154" spans="2:13" s="7" customFormat="1" ht="23.25" customHeight="1" x14ac:dyDescent="0.2">
      <c r="B154" s="8"/>
      <c r="L154" s="9"/>
      <c r="M154" s="9"/>
    </row>
    <row r="155" spans="2:13" s="7" customFormat="1" ht="23.25" customHeight="1" x14ac:dyDescent="0.2">
      <c r="B155" s="8"/>
      <c r="L155" s="9"/>
      <c r="M155" s="9"/>
    </row>
    <row r="156" spans="2:13" s="7" customFormat="1" ht="23.25" customHeight="1" x14ac:dyDescent="0.2">
      <c r="B156" s="8"/>
      <c r="L156" s="9"/>
      <c r="M156" s="9"/>
    </row>
    <row r="157" spans="2:13" s="7" customFormat="1" ht="23.25" customHeight="1" x14ac:dyDescent="0.2">
      <c r="B157" s="8"/>
      <c r="L157" s="9"/>
      <c r="M157" s="9"/>
    </row>
    <row r="158" spans="2:13" s="7" customFormat="1" ht="23.25" customHeight="1" x14ac:dyDescent="0.2">
      <c r="B158" s="8"/>
      <c r="L158" s="9"/>
      <c r="M158" s="9"/>
    </row>
    <row r="159" spans="2:13" s="7" customFormat="1" ht="23.25" customHeight="1" x14ac:dyDescent="0.2">
      <c r="B159" s="8"/>
      <c r="L159" s="9"/>
      <c r="M159" s="9"/>
    </row>
    <row r="160" spans="2:13" s="7" customFormat="1" ht="23.25" customHeight="1" x14ac:dyDescent="0.2">
      <c r="B160" s="8"/>
      <c r="L160" s="9"/>
      <c r="M160" s="9"/>
    </row>
    <row r="161" spans="2:13" s="7" customFormat="1" ht="23.25" customHeight="1" x14ac:dyDescent="0.2">
      <c r="B161" s="8"/>
      <c r="L161" s="9"/>
      <c r="M161" s="9"/>
    </row>
    <row r="162" spans="2:13" s="7" customFormat="1" ht="23.25" customHeight="1" x14ac:dyDescent="0.2">
      <c r="B162" s="8"/>
      <c r="L162" s="9"/>
      <c r="M162" s="9"/>
    </row>
    <row r="163" spans="2:13" s="7" customFormat="1" ht="23.25" customHeight="1" x14ac:dyDescent="0.2">
      <c r="B163" s="8"/>
      <c r="L163" s="9"/>
      <c r="M163" s="9"/>
    </row>
    <row r="164" spans="2:13" s="7" customFormat="1" ht="23.25" customHeight="1" x14ac:dyDescent="0.2">
      <c r="B164" s="8"/>
      <c r="L164" s="9"/>
      <c r="M164" s="9"/>
    </row>
    <row r="165" spans="2:13" s="7" customFormat="1" ht="23.25" customHeight="1" x14ac:dyDescent="0.2">
      <c r="B165" s="8"/>
      <c r="L165" s="9"/>
      <c r="M165" s="9"/>
    </row>
    <row r="166" spans="2:13" s="7" customFormat="1" ht="23.25" customHeight="1" x14ac:dyDescent="0.2">
      <c r="B166" s="8"/>
      <c r="L166" s="9"/>
      <c r="M166" s="9"/>
    </row>
    <row r="167" spans="2:13" s="7" customFormat="1" ht="23.25" customHeight="1" x14ac:dyDescent="0.2">
      <c r="B167" s="8"/>
      <c r="L167" s="9"/>
      <c r="M167" s="9"/>
    </row>
    <row r="168" spans="2:13" s="7" customFormat="1" ht="23.25" customHeight="1" x14ac:dyDescent="0.2">
      <c r="B168" s="8"/>
      <c r="L168" s="9"/>
      <c r="M168" s="9"/>
    </row>
    <row r="169" spans="2:13" s="7" customFormat="1" ht="23.25" customHeight="1" x14ac:dyDescent="0.2">
      <c r="B169" s="8"/>
      <c r="L169" s="9"/>
      <c r="M169" s="9"/>
    </row>
    <row r="170" spans="2:13" s="7" customFormat="1" ht="23.25" customHeight="1" x14ac:dyDescent="0.2">
      <c r="B170" s="8"/>
      <c r="L170" s="9"/>
      <c r="M170" s="9"/>
    </row>
    <row r="171" spans="2:13" s="7" customFormat="1" ht="23.25" customHeight="1" x14ac:dyDescent="0.2">
      <c r="B171" s="8"/>
      <c r="L171" s="9"/>
      <c r="M171" s="9"/>
    </row>
    <row r="172" spans="2:13" s="7" customFormat="1" ht="23.25" customHeight="1" x14ac:dyDescent="0.2">
      <c r="B172" s="8"/>
      <c r="L172" s="9"/>
      <c r="M172" s="9"/>
    </row>
    <row r="173" spans="2:13" s="7" customFormat="1" ht="23.25" customHeight="1" x14ac:dyDescent="0.2">
      <c r="B173" s="8"/>
      <c r="L173" s="9"/>
      <c r="M173" s="9"/>
    </row>
    <row r="174" spans="2:13" s="7" customFormat="1" ht="23.25" customHeight="1" x14ac:dyDescent="0.2">
      <c r="B174" s="8"/>
      <c r="L174" s="9"/>
      <c r="M174" s="9"/>
    </row>
    <row r="175" spans="2:13" s="7" customFormat="1" ht="23.25" customHeight="1" x14ac:dyDescent="0.2">
      <c r="B175" s="8"/>
      <c r="L175" s="9"/>
      <c r="M175" s="9"/>
    </row>
    <row r="176" spans="2:13" s="7" customFormat="1" ht="23.25" customHeight="1" x14ac:dyDescent="0.2">
      <c r="B176" s="8"/>
      <c r="L176" s="9"/>
      <c r="M176" s="9"/>
    </row>
    <row r="177" spans="2:13" s="7" customFormat="1" ht="23.25" customHeight="1" x14ac:dyDescent="0.2">
      <c r="B177" s="8"/>
      <c r="L177" s="9"/>
      <c r="M177" s="9"/>
    </row>
    <row r="178" spans="2:13" s="7" customFormat="1" ht="23.25" customHeight="1" x14ac:dyDescent="0.2">
      <c r="B178" s="8"/>
      <c r="L178" s="9"/>
      <c r="M178" s="9"/>
    </row>
    <row r="179" spans="2:13" s="7" customFormat="1" ht="23.25" customHeight="1" x14ac:dyDescent="0.2">
      <c r="B179" s="8"/>
      <c r="L179" s="9"/>
      <c r="M179" s="9"/>
    </row>
    <row r="180" spans="2:13" s="7" customFormat="1" ht="23.25" customHeight="1" x14ac:dyDescent="0.2">
      <c r="B180" s="8"/>
      <c r="L180" s="9"/>
      <c r="M180" s="9"/>
    </row>
    <row r="181" spans="2:13" s="7" customFormat="1" ht="23.25" customHeight="1" x14ac:dyDescent="0.2">
      <c r="B181" s="8"/>
      <c r="L181" s="9"/>
      <c r="M181" s="9"/>
    </row>
    <row r="182" spans="2:13" s="7" customFormat="1" ht="23.25" customHeight="1" x14ac:dyDescent="0.2">
      <c r="B182" s="8"/>
      <c r="L182" s="9"/>
      <c r="M182" s="9"/>
    </row>
    <row r="183" spans="2:13" s="7" customFormat="1" ht="23.25" customHeight="1" x14ac:dyDescent="0.2">
      <c r="B183" s="8"/>
      <c r="L183" s="9"/>
      <c r="M183" s="9"/>
    </row>
    <row r="184" spans="2:13" s="7" customFormat="1" ht="23.25" customHeight="1" x14ac:dyDescent="0.2">
      <c r="B184" s="8"/>
      <c r="L184" s="9"/>
      <c r="M184" s="9"/>
    </row>
    <row r="185" spans="2:13" s="7" customFormat="1" ht="23.25" customHeight="1" x14ac:dyDescent="0.2">
      <c r="B185" s="8"/>
      <c r="L185" s="9"/>
      <c r="M185" s="9"/>
    </row>
    <row r="186" spans="2:13" s="7" customFormat="1" ht="23.25" customHeight="1" x14ac:dyDescent="0.2">
      <c r="B186" s="8"/>
      <c r="L186" s="9"/>
      <c r="M186" s="9"/>
    </row>
    <row r="187" spans="2:13" s="7" customFormat="1" ht="23.25" customHeight="1" x14ac:dyDescent="0.2">
      <c r="B187" s="8"/>
      <c r="L187" s="9"/>
      <c r="M187" s="9"/>
    </row>
    <row r="188" spans="2:13" s="7" customFormat="1" ht="23.25" customHeight="1" x14ac:dyDescent="0.2">
      <c r="B188" s="8"/>
      <c r="L188" s="9"/>
      <c r="M188" s="9"/>
    </row>
    <row r="189" spans="2:13" s="7" customFormat="1" ht="23.25" customHeight="1" x14ac:dyDescent="0.2">
      <c r="B189" s="8"/>
      <c r="L189" s="9"/>
      <c r="M189" s="9"/>
    </row>
    <row r="190" spans="2:13" s="7" customFormat="1" ht="23.25" customHeight="1" x14ac:dyDescent="0.2">
      <c r="B190" s="8"/>
      <c r="L190" s="9"/>
      <c r="M190" s="9"/>
    </row>
    <row r="191" spans="2:13" s="7" customFormat="1" ht="23.25" customHeight="1" x14ac:dyDescent="0.2">
      <c r="B191" s="8"/>
      <c r="L191" s="9"/>
      <c r="M191" s="9"/>
    </row>
    <row r="192" spans="2:13" s="7" customFormat="1" ht="23.25" customHeight="1" x14ac:dyDescent="0.2">
      <c r="B192" s="8"/>
      <c r="L192" s="9"/>
      <c r="M192" s="9"/>
    </row>
    <row r="193" spans="2:13" s="7" customFormat="1" ht="23.25" customHeight="1" x14ac:dyDescent="0.2">
      <c r="B193" s="8"/>
      <c r="L193" s="9"/>
      <c r="M193" s="9"/>
    </row>
    <row r="194" spans="2:13" s="7" customFormat="1" ht="23.25" customHeight="1" x14ac:dyDescent="0.2">
      <c r="B194" s="8"/>
      <c r="L194" s="9"/>
      <c r="M194" s="9"/>
    </row>
    <row r="195" spans="2:13" s="7" customFormat="1" ht="23.25" customHeight="1" x14ac:dyDescent="0.2">
      <c r="B195" s="8"/>
      <c r="L195" s="9"/>
      <c r="M195" s="9"/>
    </row>
    <row r="196" spans="2:13" s="7" customFormat="1" ht="23.25" customHeight="1" x14ac:dyDescent="0.2">
      <c r="B196" s="8"/>
      <c r="L196" s="9"/>
      <c r="M196" s="9"/>
    </row>
    <row r="197" spans="2:13" s="7" customFormat="1" ht="23.25" customHeight="1" x14ac:dyDescent="0.2">
      <c r="B197" s="8"/>
      <c r="L197" s="9"/>
      <c r="M197" s="9"/>
    </row>
    <row r="198" spans="2:13" s="7" customFormat="1" ht="23.25" customHeight="1" x14ac:dyDescent="0.2">
      <c r="B198" s="8"/>
      <c r="L198" s="9"/>
      <c r="M198" s="9"/>
    </row>
    <row r="199" spans="2:13" s="7" customFormat="1" ht="23.25" customHeight="1" x14ac:dyDescent="0.2">
      <c r="B199" s="8"/>
      <c r="L199" s="9"/>
      <c r="M199" s="9"/>
    </row>
    <row r="200" spans="2:13" s="7" customFormat="1" ht="23.25" customHeight="1" x14ac:dyDescent="0.2">
      <c r="B200" s="8"/>
      <c r="L200" s="9"/>
      <c r="M200" s="9"/>
    </row>
    <row r="201" spans="2:13" s="7" customFormat="1" ht="23.25" customHeight="1" x14ac:dyDescent="0.2">
      <c r="B201" s="8"/>
      <c r="L201" s="9"/>
      <c r="M201" s="9"/>
    </row>
    <row r="202" spans="2:13" s="7" customFormat="1" ht="23.25" customHeight="1" x14ac:dyDescent="0.2">
      <c r="B202" s="8"/>
      <c r="L202" s="9"/>
      <c r="M202" s="9"/>
    </row>
    <row r="203" spans="2:13" s="7" customFormat="1" ht="23.25" customHeight="1" x14ac:dyDescent="0.2">
      <c r="B203" s="8"/>
      <c r="L203" s="9"/>
      <c r="M203" s="9"/>
    </row>
    <row r="204" spans="2:13" s="7" customFormat="1" ht="23.25" customHeight="1" x14ac:dyDescent="0.2">
      <c r="B204" s="8"/>
      <c r="L204" s="9"/>
      <c r="M204" s="9"/>
    </row>
    <row r="205" spans="2:13" s="7" customFormat="1" ht="23.25" customHeight="1" x14ac:dyDescent="0.2">
      <c r="B205" s="8"/>
      <c r="L205" s="9"/>
      <c r="M205" s="9"/>
    </row>
    <row r="206" spans="2:13" s="7" customFormat="1" ht="23.25" customHeight="1" x14ac:dyDescent="0.2">
      <c r="B206" s="8"/>
      <c r="L206" s="9"/>
      <c r="M206" s="9"/>
    </row>
    <row r="207" spans="2:13" s="7" customFormat="1" ht="23.25" customHeight="1" x14ac:dyDescent="0.2">
      <c r="B207" s="8"/>
      <c r="L207" s="9"/>
      <c r="M207" s="9"/>
    </row>
    <row r="208" spans="2:13" s="7" customFormat="1" ht="23.25" customHeight="1" x14ac:dyDescent="0.2">
      <c r="B208" s="8"/>
      <c r="L208" s="9"/>
      <c r="M208" s="9"/>
    </row>
    <row r="209" spans="2:13" s="7" customFormat="1" ht="23.25" customHeight="1" x14ac:dyDescent="0.2">
      <c r="B209" s="8"/>
      <c r="L209" s="9"/>
      <c r="M209" s="9"/>
    </row>
    <row r="210" spans="2:13" s="7" customFormat="1" ht="23.25" customHeight="1" x14ac:dyDescent="0.2">
      <c r="B210" s="8"/>
      <c r="L210" s="9"/>
      <c r="M210" s="9"/>
    </row>
    <row r="211" spans="2:13" s="7" customFormat="1" ht="23.25" customHeight="1" x14ac:dyDescent="0.2">
      <c r="B211" s="8"/>
      <c r="L211" s="9"/>
      <c r="M211" s="9"/>
    </row>
    <row r="212" spans="2:13" s="7" customFormat="1" ht="23.25" customHeight="1" x14ac:dyDescent="0.2">
      <c r="B212" s="8"/>
      <c r="L212" s="9"/>
      <c r="M212" s="9"/>
    </row>
    <row r="213" spans="2:13" s="7" customFormat="1" ht="23.25" customHeight="1" x14ac:dyDescent="0.2">
      <c r="B213" s="8"/>
      <c r="L213" s="9"/>
      <c r="M213" s="9"/>
    </row>
    <row r="214" spans="2:13" s="7" customFormat="1" ht="23.25" customHeight="1" x14ac:dyDescent="0.2">
      <c r="B214" s="8"/>
      <c r="L214" s="9"/>
      <c r="M214" s="9"/>
    </row>
    <row r="215" spans="2:13" s="7" customFormat="1" ht="23.25" customHeight="1" x14ac:dyDescent="0.2">
      <c r="B215" s="8"/>
      <c r="L215" s="9"/>
      <c r="M215" s="9"/>
    </row>
    <row r="216" spans="2:13" s="7" customFormat="1" ht="23.25" customHeight="1" x14ac:dyDescent="0.2">
      <c r="B216" s="8"/>
      <c r="L216" s="9"/>
      <c r="M216" s="9"/>
    </row>
    <row r="217" spans="2:13" s="7" customFormat="1" ht="23.25" customHeight="1" x14ac:dyDescent="0.2">
      <c r="B217" s="8"/>
      <c r="L217" s="9"/>
      <c r="M217" s="9"/>
    </row>
    <row r="218" spans="2:13" s="7" customFormat="1" ht="23.25" customHeight="1" x14ac:dyDescent="0.2">
      <c r="B218" s="8"/>
      <c r="L218" s="9"/>
      <c r="M218" s="9"/>
    </row>
    <row r="219" spans="2:13" s="7" customFormat="1" ht="23.25" customHeight="1" x14ac:dyDescent="0.2">
      <c r="B219" s="8"/>
      <c r="L219" s="9"/>
      <c r="M219" s="9"/>
    </row>
    <row r="220" spans="2:13" s="7" customFormat="1" ht="23.25" customHeight="1" x14ac:dyDescent="0.2">
      <c r="B220" s="8"/>
      <c r="L220" s="9"/>
      <c r="M220" s="9"/>
    </row>
    <row r="221" spans="2:13" s="7" customFormat="1" ht="23.25" customHeight="1" x14ac:dyDescent="0.2">
      <c r="B221" s="8"/>
      <c r="L221" s="9"/>
      <c r="M221" s="9"/>
    </row>
    <row r="222" spans="2:13" s="7" customFormat="1" ht="23.25" customHeight="1" x14ac:dyDescent="0.2">
      <c r="B222" s="8"/>
      <c r="L222" s="9"/>
      <c r="M222" s="9"/>
    </row>
    <row r="223" spans="2:13" s="7" customFormat="1" ht="23.25" customHeight="1" x14ac:dyDescent="0.2">
      <c r="B223" s="8"/>
      <c r="L223" s="9"/>
      <c r="M223" s="9"/>
    </row>
    <row r="224" spans="2:13" s="7" customFormat="1" ht="23.25" customHeight="1" x14ac:dyDescent="0.2">
      <c r="B224" s="8"/>
      <c r="L224" s="9"/>
      <c r="M224" s="9"/>
    </row>
    <row r="225" spans="2:13" s="7" customFormat="1" ht="23.25" customHeight="1" x14ac:dyDescent="0.2">
      <c r="B225" s="8"/>
      <c r="L225" s="9"/>
      <c r="M225" s="9"/>
    </row>
    <row r="226" spans="2:13" s="7" customFormat="1" ht="23.25" customHeight="1" x14ac:dyDescent="0.2">
      <c r="B226" s="8"/>
      <c r="L226" s="9"/>
      <c r="M226" s="9"/>
    </row>
    <row r="227" spans="2:13" s="7" customFormat="1" ht="23.25" customHeight="1" x14ac:dyDescent="0.2">
      <c r="B227" s="8"/>
      <c r="L227" s="9"/>
      <c r="M227" s="9"/>
    </row>
    <row r="228" spans="2:13" s="7" customFormat="1" ht="23.25" customHeight="1" x14ac:dyDescent="0.2">
      <c r="B228" s="8"/>
      <c r="L228" s="9"/>
      <c r="M228" s="9"/>
    </row>
    <row r="229" spans="2:13" s="7" customFormat="1" ht="23.25" customHeight="1" x14ac:dyDescent="0.2">
      <c r="B229" s="8"/>
      <c r="L229" s="9"/>
      <c r="M229" s="9"/>
    </row>
    <row r="230" spans="2:13" s="7" customFormat="1" ht="23.25" customHeight="1" x14ac:dyDescent="0.2">
      <c r="B230" s="8"/>
      <c r="L230" s="9"/>
      <c r="M230" s="9"/>
    </row>
    <row r="231" spans="2:13" s="7" customFormat="1" ht="23.25" customHeight="1" x14ac:dyDescent="0.2">
      <c r="B231" s="8"/>
      <c r="L231" s="9"/>
      <c r="M231" s="9"/>
    </row>
    <row r="232" spans="2:13" s="7" customFormat="1" ht="23.25" customHeight="1" x14ac:dyDescent="0.2">
      <c r="B232" s="8"/>
      <c r="L232" s="9"/>
      <c r="M232" s="9"/>
    </row>
    <row r="233" spans="2:13" s="7" customFormat="1" ht="23.25" customHeight="1" x14ac:dyDescent="0.2">
      <c r="B233" s="8"/>
      <c r="L233" s="9"/>
      <c r="M233" s="9"/>
    </row>
    <row r="234" spans="2:13" s="7" customFormat="1" ht="23.25" customHeight="1" x14ac:dyDescent="0.2">
      <c r="B234" s="8"/>
      <c r="L234" s="9"/>
      <c r="M234" s="9"/>
    </row>
    <row r="235" spans="2:13" s="7" customFormat="1" ht="23.25" customHeight="1" x14ac:dyDescent="0.2">
      <c r="B235" s="8"/>
      <c r="L235" s="9"/>
      <c r="M235" s="9"/>
    </row>
    <row r="236" spans="2:13" s="7" customFormat="1" ht="23.25" customHeight="1" x14ac:dyDescent="0.2">
      <c r="B236" s="8"/>
      <c r="L236" s="9"/>
      <c r="M236" s="9"/>
    </row>
    <row r="237" spans="2:13" s="7" customFormat="1" ht="23.25" customHeight="1" x14ac:dyDescent="0.2">
      <c r="B237" s="8"/>
      <c r="L237" s="9"/>
      <c r="M237" s="9"/>
    </row>
    <row r="238" spans="2:13" s="7" customFormat="1" ht="23.25" customHeight="1" x14ac:dyDescent="0.2">
      <c r="B238" s="8"/>
      <c r="L238" s="9"/>
      <c r="M238" s="9"/>
    </row>
    <row r="239" spans="2:13" s="7" customFormat="1" ht="23.25" customHeight="1" x14ac:dyDescent="0.2">
      <c r="B239" s="8"/>
      <c r="L239" s="9"/>
      <c r="M239" s="9"/>
    </row>
    <row r="240" spans="2:13" s="7" customFormat="1" ht="23.25" customHeight="1" x14ac:dyDescent="0.2">
      <c r="B240" s="8"/>
      <c r="L240" s="9"/>
      <c r="M240" s="9"/>
    </row>
    <row r="241" spans="2:13" s="7" customFormat="1" ht="23.25" customHeight="1" x14ac:dyDescent="0.2">
      <c r="B241" s="8"/>
      <c r="L241" s="9"/>
      <c r="M241" s="9"/>
    </row>
    <row r="242" spans="2:13" s="7" customFormat="1" ht="23.25" customHeight="1" x14ac:dyDescent="0.2">
      <c r="B242" s="8"/>
      <c r="L242" s="9"/>
      <c r="M242" s="9"/>
    </row>
    <row r="243" spans="2:13" s="7" customFormat="1" ht="23.25" customHeight="1" x14ac:dyDescent="0.2">
      <c r="B243" s="8"/>
      <c r="L243" s="9"/>
      <c r="M243" s="9"/>
    </row>
    <row r="244" spans="2:13" s="7" customFormat="1" ht="23.25" customHeight="1" x14ac:dyDescent="0.2">
      <c r="B244" s="8"/>
      <c r="L244" s="9"/>
      <c r="M244" s="9"/>
    </row>
    <row r="245" spans="2:13" s="7" customFormat="1" ht="23.25" customHeight="1" x14ac:dyDescent="0.2">
      <c r="B245" s="8"/>
      <c r="L245" s="9"/>
      <c r="M245" s="9"/>
    </row>
    <row r="246" spans="2:13" s="7" customFormat="1" ht="23.25" customHeight="1" x14ac:dyDescent="0.2">
      <c r="B246" s="8"/>
      <c r="L246" s="9"/>
      <c r="M246" s="9"/>
    </row>
    <row r="247" spans="2:13" s="7" customFormat="1" ht="23.25" customHeight="1" x14ac:dyDescent="0.2">
      <c r="B247" s="8"/>
      <c r="L247" s="9"/>
      <c r="M247" s="9"/>
    </row>
    <row r="248" spans="2:13" s="7" customFormat="1" ht="23.25" customHeight="1" x14ac:dyDescent="0.2">
      <c r="B248" s="8"/>
      <c r="L248" s="9"/>
      <c r="M248" s="9"/>
    </row>
    <row r="249" spans="2:13" s="7" customFormat="1" ht="23.25" customHeight="1" x14ac:dyDescent="0.2">
      <c r="B249" s="8"/>
      <c r="L249" s="9"/>
      <c r="M249" s="9"/>
    </row>
    <row r="250" spans="2:13" s="7" customFormat="1" ht="23.25" customHeight="1" x14ac:dyDescent="0.2">
      <c r="B250" s="8"/>
      <c r="L250" s="9"/>
      <c r="M250" s="9"/>
    </row>
    <row r="251" spans="2:13" s="7" customFormat="1" ht="23.25" customHeight="1" x14ac:dyDescent="0.2">
      <c r="B251" s="8"/>
      <c r="L251" s="9"/>
      <c r="M251" s="9"/>
    </row>
    <row r="252" spans="2:13" s="7" customFormat="1" ht="23.25" customHeight="1" x14ac:dyDescent="0.2">
      <c r="B252" s="8"/>
      <c r="L252" s="9"/>
      <c r="M252" s="9"/>
    </row>
    <row r="253" spans="2:13" s="7" customFormat="1" ht="23.25" customHeight="1" x14ac:dyDescent="0.2">
      <c r="B253" s="8"/>
      <c r="L253" s="9"/>
      <c r="M253" s="9"/>
    </row>
    <row r="254" spans="2:13" s="7" customFormat="1" ht="23.25" customHeight="1" x14ac:dyDescent="0.2">
      <c r="B254" s="8"/>
      <c r="L254" s="9"/>
      <c r="M254" s="9"/>
    </row>
    <row r="255" spans="2:13" s="7" customFormat="1" ht="23.25" customHeight="1" x14ac:dyDescent="0.2">
      <c r="B255" s="8"/>
      <c r="L255" s="9"/>
      <c r="M255" s="9"/>
    </row>
    <row r="256" spans="2:13" s="7" customFormat="1" ht="23.25" customHeight="1" x14ac:dyDescent="0.2">
      <c r="B256" s="8"/>
      <c r="L256" s="9"/>
      <c r="M256" s="9"/>
    </row>
    <row r="257" spans="2:13" s="7" customFormat="1" ht="23.25" customHeight="1" x14ac:dyDescent="0.2">
      <c r="B257" s="8"/>
      <c r="L257" s="9"/>
      <c r="M257" s="9"/>
    </row>
    <row r="258" spans="2:13" s="7" customFormat="1" ht="23.25" customHeight="1" x14ac:dyDescent="0.2">
      <c r="B258" s="8"/>
      <c r="L258" s="9"/>
      <c r="M258" s="9"/>
    </row>
    <row r="259" spans="2:13" s="7" customFormat="1" ht="23.25" customHeight="1" x14ac:dyDescent="0.2">
      <c r="B259" s="8"/>
      <c r="L259" s="9"/>
      <c r="M259" s="9"/>
    </row>
    <row r="260" spans="2:13" s="7" customFormat="1" ht="23.25" customHeight="1" x14ac:dyDescent="0.2">
      <c r="B260" s="8"/>
      <c r="L260" s="9"/>
      <c r="M260" s="9"/>
    </row>
    <row r="261" spans="2:13" s="7" customFormat="1" ht="23.25" customHeight="1" x14ac:dyDescent="0.2">
      <c r="B261" s="8"/>
      <c r="L261" s="9"/>
      <c r="M261" s="9"/>
    </row>
    <row r="262" spans="2:13" s="7" customFormat="1" ht="23.25" customHeight="1" x14ac:dyDescent="0.2">
      <c r="B262" s="8"/>
      <c r="L262" s="9"/>
      <c r="M262" s="9"/>
    </row>
    <row r="263" spans="2:13" s="7" customFormat="1" ht="23.25" customHeight="1" x14ac:dyDescent="0.2">
      <c r="B263" s="8"/>
      <c r="L263" s="9"/>
      <c r="M263" s="9"/>
    </row>
    <row r="264" spans="2:13" s="7" customFormat="1" ht="23.25" customHeight="1" x14ac:dyDescent="0.2">
      <c r="B264" s="8"/>
      <c r="L264" s="9"/>
      <c r="M264" s="9"/>
    </row>
    <row r="265" spans="2:13" s="7" customFormat="1" ht="23.25" customHeight="1" x14ac:dyDescent="0.2">
      <c r="B265" s="8"/>
      <c r="L265" s="9"/>
      <c r="M265" s="9"/>
    </row>
    <row r="266" spans="2:13" s="7" customFormat="1" ht="23.25" customHeight="1" x14ac:dyDescent="0.2">
      <c r="B266" s="8"/>
      <c r="L266" s="9"/>
      <c r="M266" s="9"/>
    </row>
    <row r="267" spans="2:13" s="7" customFormat="1" ht="23.25" customHeight="1" x14ac:dyDescent="0.2">
      <c r="B267" s="8"/>
      <c r="L267" s="9"/>
      <c r="M267" s="9"/>
    </row>
    <row r="268" spans="2:13" s="7" customFormat="1" ht="23.25" customHeight="1" x14ac:dyDescent="0.2">
      <c r="B268" s="8"/>
      <c r="L268" s="9"/>
      <c r="M268" s="9"/>
    </row>
    <row r="269" spans="2:13" s="7" customFormat="1" ht="23.25" customHeight="1" x14ac:dyDescent="0.2">
      <c r="B269" s="8"/>
      <c r="L269" s="9"/>
      <c r="M269" s="9"/>
    </row>
    <row r="270" spans="2:13" s="7" customFormat="1" ht="23.25" customHeight="1" x14ac:dyDescent="0.2">
      <c r="B270" s="8"/>
      <c r="L270" s="9"/>
      <c r="M270" s="9"/>
    </row>
    <row r="271" spans="2:13" s="7" customFormat="1" ht="23.25" customHeight="1" x14ac:dyDescent="0.2">
      <c r="B271" s="8"/>
      <c r="L271" s="9"/>
      <c r="M271" s="9"/>
    </row>
    <row r="272" spans="2:13" s="7" customFormat="1" ht="23.25" customHeight="1" x14ac:dyDescent="0.2">
      <c r="B272" s="8"/>
      <c r="L272" s="9"/>
      <c r="M272" s="9"/>
    </row>
    <row r="273" spans="2:14" s="7" customFormat="1" ht="23.25" customHeight="1" x14ac:dyDescent="0.2">
      <c r="B273" s="8"/>
      <c r="L273" s="9"/>
      <c r="M273" s="9"/>
    </row>
    <row r="274" spans="2:14" s="7" customFormat="1" ht="23.25" customHeight="1" x14ac:dyDescent="0.2">
      <c r="B274" s="8"/>
      <c r="L274" s="9"/>
      <c r="M274" s="9"/>
    </row>
    <row r="275" spans="2:14" s="7" customFormat="1" ht="23.25" customHeight="1" x14ac:dyDescent="0.2">
      <c r="B275" s="8"/>
      <c r="L275" s="9"/>
      <c r="M275" s="9"/>
    </row>
    <row r="276" spans="2:14" s="7" customFormat="1" ht="23.25" customHeight="1" x14ac:dyDescent="0.2">
      <c r="B276" s="8"/>
      <c r="L276" s="9"/>
      <c r="M276" s="9"/>
    </row>
    <row r="277" spans="2:14" s="7" customFormat="1" ht="23.25" customHeight="1" x14ac:dyDescent="0.2">
      <c r="B277" s="8"/>
      <c r="L277" s="9"/>
      <c r="M277" s="9"/>
    </row>
    <row r="278" spans="2:14" s="7" customFormat="1" ht="23.25" customHeight="1" x14ac:dyDescent="0.2">
      <c r="B278" s="8"/>
      <c r="L278" s="9"/>
      <c r="M278" s="9"/>
    </row>
    <row r="279" spans="2:14" s="7" customFormat="1" ht="23.25" customHeight="1" x14ac:dyDescent="0.2">
      <c r="B279" s="8"/>
      <c r="L279" s="9"/>
      <c r="M279" s="9"/>
    </row>
    <row r="280" spans="2:14" s="7" customFormat="1" ht="23.25" customHeight="1" x14ac:dyDescent="0.2">
      <c r="B280" s="8"/>
      <c r="L280" s="9"/>
      <c r="M280" s="9"/>
    </row>
    <row r="281" spans="2:14" s="7" customFormat="1" ht="23.25" customHeight="1" x14ac:dyDescent="0.2">
      <c r="B281" s="8"/>
      <c r="L281" s="9"/>
      <c r="M281" s="9"/>
      <c r="N281" s="3"/>
    </row>
    <row r="282" spans="2:14" s="7" customFormat="1" ht="23.25" customHeight="1" x14ac:dyDescent="0.2">
      <c r="B282" s="8"/>
      <c r="L282" s="9"/>
      <c r="M282" s="9"/>
      <c r="N282" s="3"/>
    </row>
    <row r="283" spans="2:14" s="7" customFormat="1" ht="23.25" customHeight="1" x14ac:dyDescent="0.2">
      <c r="B283" s="4"/>
      <c r="C283" s="1"/>
      <c r="D283" s="3"/>
      <c r="E283" s="2"/>
      <c r="F283" s="3"/>
      <c r="G283" s="3"/>
      <c r="H283" s="3"/>
      <c r="I283" s="3"/>
      <c r="J283" s="3"/>
      <c r="K283" s="3"/>
      <c r="L283" s="2"/>
      <c r="M283" s="9"/>
      <c r="N283" s="3"/>
    </row>
    <row r="284" spans="2:14" s="7" customFormat="1" ht="23.25" customHeight="1" x14ac:dyDescent="0.2">
      <c r="B284" s="4"/>
      <c r="C284" s="1"/>
      <c r="D284" s="3"/>
      <c r="E284" s="2"/>
      <c r="F284" s="3"/>
      <c r="G284" s="3"/>
      <c r="H284" s="3"/>
      <c r="I284" s="3"/>
      <c r="J284" s="3"/>
      <c r="K284" s="3"/>
      <c r="L284" s="2"/>
      <c r="M284" s="9"/>
      <c r="N284" s="3"/>
    </row>
    <row r="285" spans="2:14" s="7" customFormat="1" ht="23.25" customHeight="1" x14ac:dyDescent="0.2">
      <c r="B285" s="4"/>
      <c r="C285" s="1"/>
      <c r="D285" s="3"/>
      <c r="E285" s="2"/>
      <c r="F285" s="3"/>
      <c r="G285" s="3"/>
      <c r="H285" s="3"/>
      <c r="I285" s="3"/>
      <c r="J285" s="3"/>
      <c r="K285" s="3"/>
      <c r="L285" s="2"/>
      <c r="M285" s="9"/>
      <c r="N285" s="3"/>
    </row>
    <row r="286" spans="2:14" s="7" customFormat="1" ht="23.25" customHeight="1" x14ac:dyDescent="0.2">
      <c r="B286" s="4"/>
      <c r="C286" s="1"/>
      <c r="D286" s="3"/>
      <c r="E286" s="2"/>
      <c r="F286" s="3"/>
      <c r="G286" s="3"/>
      <c r="H286" s="3"/>
      <c r="I286" s="3"/>
      <c r="J286" s="3"/>
      <c r="K286" s="3"/>
      <c r="L286" s="2"/>
      <c r="M286" s="9"/>
      <c r="N286" s="3"/>
    </row>
    <row r="287" spans="2:14" s="7" customFormat="1" ht="23.25" customHeight="1" x14ac:dyDescent="0.2">
      <c r="B287" s="4"/>
      <c r="C287" s="1"/>
      <c r="D287" s="3"/>
      <c r="E287" s="2"/>
      <c r="F287" s="3"/>
      <c r="G287" s="3"/>
      <c r="H287" s="3"/>
      <c r="I287" s="3"/>
      <c r="J287" s="3"/>
      <c r="K287" s="3"/>
      <c r="L287" s="2"/>
      <c r="M287" s="9"/>
      <c r="N287" s="3"/>
    </row>
    <row r="288" spans="2:14" s="7" customFormat="1" ht="23.25" customHeight="1" x14ac:dyDescent="0.2">
      <c r="B288" s="4"/>
      <c r="C288" s="1"/>
      <c r="D288" s="3"/>
      <c r="E288" s="2"/>
      <c r="F288" s="3"/>
      <c r="G288" s="3"/>
      <c r="H288" s="3"/>
      <c r="I288" s="3"/>
      <c r="J288" s="3"/>
      <c r="K288" s="3"/>
      <c r="L288" s="2"/>
      <c r="M288" s="2"/>
      <c r="N288" s="3"/>
    </row>
    <row r="289" spans="2:15" s="7" customFormat="1" ht="23.25" customHeight="1" x14ac:dyDescent="0.2">
      <c r="B289" s="4"/>
      <c r="C289" s="1"/>
      <c r="D289" s="3"/>
      <c r="E289" s="2"/>
      <c r="F289" s="3"/>
      <c r="G289" s="3"/>
      <c r="H289" s="3"/>
      <c r="I289" s="3"/>
      <c r="J289" s="3"/>
      <c r="K289" s="3"/>
      <c r="L289" s="2"/>
      <c r="M289" s="2"/>
      <c r="N289" s="3"/>
      <c r="O289" s="3"/>
    </row>
  </sheetData>
  <mergeCells count="1">
    <mergeCell ref="B1:L1"/>
  </mergeCells>
  <phoneticPr fontId="27" type="noConversion"/>
  <pageMargins left="0.59041666984558105" right="0.39361110329627991" top="0.59041666984558105" bottom="0.59041666984558105" header="0.51180553436279297" footer="0.51180553436279297"/>
  <pageSetup paperSize="9" scale="80" orientation="landscape" r:id="rId1"/>
  <rowBreaks count="1" manualBreakCount="1">
    <brk id="25" max="104857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X280"/>
  <sheetViews>
    <sheetView view="pageBreakPreview" zoomScaleNormal="100" zoomScaleSheetLayoutView="100" workbookViewId="0">
      <pane ySplit="4" topLeftCell="A129" activePane="bottomLeft" state="frozen"/>
      <selection activeCell="D14" sqref="D14"/>
      <selection pane="bottomLeft" activeCell="D14" sqref="D14"/>
    </sheetView>
  </sheetViews>
  <sheetFormatPr defaultColWidth="8.88671875" defaultRowHeight="20.85" customHeight="1" x14ac:dyDescent="0.15"/>
  <cols>
    <col min="1" max="1" width="9.44140625" style="187" customWidth="1"/>
    <col min="2" max="2" width="19.5546875" style="188" customWidth="1"/>
    <col min="3" max="3" width="17.77734375" style="68" customWidth="1"/>
    <col min="4" max="4" width="4" style="189" customWidth="1"/>
    <col min="5" max="5" width="9.6640625" style="190" bestFit="1" customWidth="1"/>
    <col min="6" max="6" width="11.21875" style="39" customWidth="1"/>
    <col min="7" max="7" width="8.77734375" style="191" bestFit="1" customWidth="1"/>
    <col min="8" max="8" width="8.77734375" style="191" customWidth="1"/>
    <col min="9" max="9" width="7.5546875" style="191" bestFit="1" customWidth="1"/>
    <col min="10" max="10" width="8.77734375" style="191" customWidth="1"/>
    <col min="11" max="11" width="6.5546875" style="191" bestFit="1" customWidth="1"/>
    <col min="12" max="12" width="8.77734375" style="191" customWidth="1"/>
    <col min="13" max="13" width="9.77734375" style="191" customWidth="1"/>
    <col min="14" max="14" width="10.77734375" style="191" customWidth="1"/>
    <col min="15" max="15" width="16.77734375" style="16" customWidth="1"/>
    <col min="16" max="16" width="5.21875" style="30" customWidth="1"/>
    <col min="17" max="17" width="7.21875" style="3" customWidth="1"/>
    <col min="18" max="18" width="9.6640625" style="3" customWidth="1"/>
    <col min="19" max="19" width="10.109375" style="3" customWidth="1"/>
    <col min="20" max="20" width="8.77734375" style="3" customWidth="1"/>
    <col min="21" max="21" width="13.77734375" style="3" customWidth="1"/>
    <col min="22" max="22" width="1.5546875" style="3" customWidth="1"/>
    <col min="23" max="23" width="13.77734375" style="3" customWidth="1"/>
    <col min="24" max="25" width="9.33203125" style="3" bestFit="1" customWidth="1"/>
    <col min="26" max="16384" width="8.88671875" style="3"/>
  </cols>
  <sheetData>
    <row r="1" spans="1:23" ht="30" customHeight="1" x14ac:dyDescent="0.15">
      <c r="A1" s="476" t="s">
        <v>89</v>
      </c>
      <c r="B1" s="476"/>
      <c r="C1" s="476"/>
      <c r="D1" s="476"/>
      <c r="E1" s="476"/>
      <c r="F1" s="476"/>
      <c r="G1" s="476"/>
      <c r="H1" s="476"/>
      <c r="I1" s="476"/>
      <c r="J1" s="476"/>
      <c r="K1" s="476"/>
      <c r="L1" s="476"/>
      <c r="M1" s="476"/>
      <c r="N1" s="476"/>
      <c r="O1" s="476"/>
      <c r="Q1" s="157"/>
      <c r="R1" s="157"/>
      <c r="S1" s="157"/>
      <c r="T1" s="158"/>
      <c r="U1" s="159"/>
      <c r="V1" s="159"/>
      <c r="W1" s="159"/>
    </row>
    <row r="2" spans="1:23" ht="20.100000000000001" customHeight="1" x14ac:dyDescent="0.15">
      <c r="A2" s="70" t="str">
        <f>"◐ "&amp;표지!A6</f>
        <v>◐ 육군교육사령부 원격교육과  스튜디오 교체사업</v>
      </c>
      <c r="B2" s="71"/>
      <c r="C2" s="71"/>
      <c r="D2" s="160"/>
      <c r="E2" s="71"/>
      <c r="F2" s="71"/>
      <c r="G2" s="161"/>
      <c r="H2" s="161"/>
      <c r="I2" s="161"/>
      <c r="J2" s="161"/>
      <c r="K2" s="161"/>
      <c r="L2" s="161"/>
      <c r="M2" s="161"/>
      <c r="N2" s="161"/>
      <c r="O2" s="72"/>
      <c r="Q2" s="157"/>
      <c r="R2" s="157"/>
      <c r="S2" s="157"/>
      <c r="T2" s="158"/>
      <c r="U2" s="159"/>
      <c r="V2" s="159"/>
      <c r="W2" s="159"/>
    </row>
    <row r="3" spans="1:23" ht="20.100000000000001" customHeight="1" x14ac:dyDescent="0.15">
      <c r="A3" s="477" t="s">
        <v>495</v>
      </c>
      <c r="B3" s="477" t="s">
        <v>501</v>
      </c>
      <c r="C3" s="478" t="s">
        <v>484</v>
      </c>
      <c r="D3" s="477" t="s">
        <v>138</v>
      </c>
      <c r="E3" s="479" t="s">
        <v>151</v>
      </c>
      <c r="F3" s="162" t="s">
        <v>151</v>
      </c>
      <c r="G3" s="480" t="s">
        <v>145</v>
      </c>
      <c r="H3" s="480"/>
      <c r="I3" s="480" t="s">
        <v>486</v>
      </c>
      <c r="J3" s="480"/>
      <c r="K3" s="480" t="s">
        <v>490</v>
      </c>
      <c r="L3" s="480"/>
      <c r="M3" s="480" t="s">
        <v>93</v>
      </c>
      <c r="N3" s="480"/>
      <c r="O3" s="477" t="s">
        <v>496</v>
      </c>
      <c r="Q3" s="157"/>
      <c r="R3" s="157"/>
      <c r="S3" s="157"/>
      <c r="T3" s="158"/>
      <c r="U3" s="159"/>
      <c r="V3" s="159"/>
      <c r="W3" s="159"/>
    </row>
    <row r="4" spans="1:23" ht="20.100000000000001" customHeight="1" x14ac:dyDescent="0.15">
      <c r="A4" s="477"/>
      <c r="B4" s="477"/>
      <c r="C4" s="478"/>
      <c r="D4" s="477"/>
      <c r="E4" s="479"/>
      <c r="F4" s="162"/>
      <c r="G4" s="163" t="s">
        <v>471</v>
      </c>
      <c r="H4" s="164" t="s">
        <v>191</v>
      </c>
      <c r="I4" s="163" t="s">
        <v>471</v>
      </c>
      <c r="J4" s="164" t="s">
        <v>191</v>
      </c>
      <c r="K4" s="163" t="s">
        <v>471</v>
      </c>
      <c r="L4" s="164" t="s">
        <v>191</v>
      </c>
      <c r="M4" s="163" t="s">
        <v>471</v>
      </c>
      <c r="N4" s="164" t="s">
        <v>191</v>
      </c>
      <c r="O4" s="477"/>
      <c r="Q4" s="157"/>
      <c r="R4" s="157"/>
      <c r="S4" s="157"/>
      <c r="T4" s="158"/>
      <c r="U4" s="159"/>
      <c r="V4" s="159"/>
      <c r="W4" s="159"/>
    </row>
    <row r="5" spans="1:23" s="180" customFormat="1" ht="20.100000000000001" customHeight="1" x14ac:dyDescent="0.15">
      <c r="A5" s="169" t="str">
        <f>LEFT("제000",4-LEN(P5))&amp;P5&amp;"호표"</f>
        <v>제001호표</v>
      </c>
      <c r="B5" s="170" t="s">
        <v>164</v>
      </c>
      <c r="C5" s="171"/>
      <c r="D5" s="172" t="s">
        <v>146</v>
      </c>
      <c r="E5" s="173">
        <v>1</v>
      </c>
      <c r="F5" s="138" t="str">
        <f>CONCATENATE(B5,C5,D5)</f>
        <v>먹매김㎡</v>
      </c>
      <c r="G5" s="174"/>
      <c r="H5" s="165">
        <f>SUM(H6:H6)</f>
        <v>0</v>
      </c>
      <c r="I5" s="174"/>
      <c r="J5" s="165">
        <f>SUM(J6:J6)</f>
        <v>0</v>
      </c>
      <c r="K5" s="175"/>
      <c r="L5" s="165">
        <f>SUM(L6:L6)</f>
        <v>0</v>
      </c>
      <c r="M5" s="175"/>
      <c r="N5" s="165">
        <f>SUM(N6:N6)</f>
        <v>0</v>
      </c>
      <c r="O5" s="176" t="s">
        <v>51</v>
      </c>
      <c r="P5" s="14">
        <v>1</v>
      </c>
      <c r="Q5" s="177"/>
      <c r="R5" s="177"/>
      <c r="S5" s="177"/>
      <c r="T5" s="178"/>
      <c r="U5" s="179"/>
      <c r="V5" s="168"/>
      <c r="W5" s="179"/>
    </row>
    <row r="6" spans="1:23" s="1" customFormat="1" ht="19.5" customHeight="1" x14ac:dyDescent="0.15">
      <c r="A6" s="181"/>
      <c r="B6" s="137" t="s">
        <v>494</v>
      </c>
      <c r="C6" s="139"/>
      <c r="D6" s="56" t="s">
        <v>182</v>
      </c>
      <c r="E6" s="182">
        <v>5.0000000000000001E-3</v>
      </c>
      <c r="F6" s="138" t="str">
        <f>CONCATENATE(B6,C6,D6)</f>
        <v>건축목공인</v>
      </c>
      <c r="G6" s="183" t="str">
        <f>IF(OR($D6="인",$D6=""),"",VLOOKUP($F:$F,단가!$A:$O,15,FALSE))</f>
        <v/>
      </c>
      <c r="H6" s="184" t="str">
        <f>IF(G6="","",TRUNC($E6*G6,1))</f>
        <v/>
      </c>
      <c r="I6" s="183">
        <f>노임!E10</f>
        <v>0</v>
      </c>
      <c r="J6" s="184">
        <f>IF(I6="","",TRUNC($E6*I6,1))</f>
        <v>0</v>
      </c>
      <c r="K6" s="185"/>
      <c r="L6" s="184" t="str">
        <f>IF(K6="","",TRUNC($E6*K6,1))</f>
        <v/>
      </c>
      <c r="M6" s="185">
        <f>SUM(G6,I6,K6)</f>
        <v>0</v>
      </c>
      <c r="N6" s="184">
        <f>TRUNC(SUM(H6,J6,L6),1)</f>
        <v>0</v>
      </c>
      <c r="O6" s="138" t="s">
        <v>392</v>
      </c>
      <c r="P6" s="14">
        <v>1</v>
      </c>
      <c r="Q6" s="166"/>
      <c r="R6" s="166"/>
      <c r="S6" s="166"/>
      <c r="T6" s="167"/>
      <c r="U6" s="168"/>
      <c r="V6" s="168"/>
      <c r="W6" s="168"/>
    </row>
    <row r="7" spans="1:23" s="1" customFormat="1" ht="20.100000000000001" customHeight="1" x14ac:dyDescent="0.15">
      <c r="A7" s="181"/>
      <c r="B7" s="137"/>
      <c r="C7" s="139"/>
      <c r="D7" s="56"/>
      <c r="E7" s="182"/>
      <c r="F7" s="138"/>
      <c r="G7" s="183"/>
      <c r="H7" s="184"/>
      <c r="I7" s="183"/>
      <c r="J7" s="184"/>
      <c r="K7" s="185"/>
      <c r="L7" s="184"/>
      <c r="M7" s="185"/>
      <c r="N7" s="184"/>
      <c r="O7" s="138"/>
      <c r="P7" s="14"/>
      <c r="Q7" s="166"/>
      <c r="R7" s="166"/>
      <c r="S7" s="166"/>
      <c r="T7" s="167"/>
      <c r="U7" s="168"/>
      <c r="V7" s="168"/>
      <c r="W7" s="168"/>
    </row>
    <row r="8" spans="1:23" s="180" customFormat="1" ht="20.100000000000001" customHeight="1" x14ac:dyDescent="0.15">
      <c r="A8" s="169" t="str">
        <f>LEFT("제000",4-LEN(P8))&amp;P8&amp;"호표"</f>
        <v>제002호표</v>
      </c>
      <c r="B8" s="170" t="s">
        <v>177</v>
      </c>
      <c r="C8" s="171" t="s">
        <v>398</v>
      </c>
      <c r="D8" s="172" t="s">
        <v>146</v>
      </c>
      <c r="E8" s="173">
        <v>1</v>
      </c>
      <c r="F8" s="138" t="str">
        <f>CONCATENATE(B8,C8,D8)</f>
        <v>보양PE탑지㎡</v>
      </c>
      <c r="G8" s="174"/>
      <c r="H8" s="165">
        <f>SUM(H9:H10)</f>
        <v>0</v>
      </c>
      <c r="I8" s="174"/>
      <c r="J8" s="165">
        <f>SUM(J9:J10)</f>
        <v>0</v>
      </c>
      <c r="K8" s="175"/>
      <c r="L8" s="165">
        <f>SUM(L9:L10)</f>
        <v>0</v>
      </c>
      <c r="M8" s="175"/>
      <c r="N8" s="165">
        <f>SUM(N9:N10)</f>
        <v>0</v>
      </c>
      <c r="O8" s="176" t="s">
        <v>244</v>
      </c>
      <c r="P8" s="14">
        <v>2</v>
      </c>
      <c r="Q8" s="177"/>
      <c r="R8" s="177"/>
      <c r="S8" s="177"/>
      <c r="T8" s="178"/>
      <c r="U8" s="179"/>
      <c r="V8" s="168"/>
      <c r="W8" s="179"/>
    </row>
    <row r="9" spans="1:23" s="1" customFormat="1" ht="20.100000000000001" customHeight="1" x14ac:dyDescent="0.15">
      <c r="A9" s="181"/>
      <c r="B9" s="137" t="s">
        <v>405</v>
      </c>
      <c r="C9" s="139"/>
      <c r="D9" s="56" t="s">
        <v>146</v>
      </c>
      <c r="E9" s="182">
        <v>1.1000000000000001</v>
      </c>
      <c r="F9" s="138" t="str">
        <f>CONCATENATE(B9,C9,D9)</f>
        <v>PE 탑지㎡</v>
      </c>
      <c r="G9" s="183">
        <f>단가!O5</f>
        <v>0</v>
      </c>
      <c r="H9" s="184">
        <f>IF(G9="","",TRUNC($E9*G9,1))</f>
        <v>0</v>
      </c>
      <c r="I9" s="183" t="str">
        <f>IF($D9="인",VLOOKUP($B:$B,노임!$C:$F,4,FALSE),"")</f>
        <v/>
      </c>
      <c r="J9" s="184" t="str">
        <f>IF(I9="","",TRUNC($E9*I9,1))</f>
        <v/>
      </c>
      <c r="K9" s="185"/>
      <c r="L9" s="184" t="str">
        <f>IF(K9="","",TRUNC($E9*K9,1))</f>
        <v/>
      </c>
      <c r="M9" s="185">
        <f>SUM(G9,I9,K9)</f>
        <v>0</v>
      </c>
      <c r="N9" s="184">
        <f>TRUNC(SUM(H9,J9,L9),1)</f>
        <v>0</v>
      </c>
      <c r="O9" s="138" t="s">
        <v>200</v>
      </c>
      <c r="P9" s="14">
        <v>2</v>
      </c>
      <c r="Q9" s="166"/>
      <c r="R9" s="166"/>
      <c r="S9" s="166"/>
      <c r="T9" s="167"/>
      <c r="U9" s="168"/>
      <c r="V9" s="168"/>
      <c r="W9" s="168"/>
    </row>
    <row r="10" spans="1:23" s="1" customFormat="1" ht="20.100000000000001" customHeight="1" x14ac:dyDescent="0.15">
      <c r="A10" s="181"/>
      <c r="B10" s="137" t="s">
        <v>497</v>
      </c>
      <c r="C10" s="139"/>
      <c r="D10" s="56" t="s">
        <v>182</v>
      </c>
      <c r="E10" s="182">
        <v>0.01</v>
      </c>
      <c r="F10" s="138" t="str">
        <f>CONCATENATE(B10,C10,D10)</f>
        <v>보통인부인</v>
      </c>
      <c r="G10" s="183" t="str">
        <f>IF(OR($D10="인",$D10=""),"",VLOOKUP($F:$F,단가!$A:$O,15,FALSE))</f>
        <v/>
      </c>
      <c r="H10" s="184" t="str">
        <f>IF(G10="","",TRUNC($E10*G10,1))</f>
        <v/>
      </c>
      <c r="I10" s="183">
        <f>노임!E5</f>
        <v>0</v>
      </c>
      <c r="J10" s="184">
        <f>IF(I10="","",TRUNC($E10*I10,1))</f>
        <v>0</v>
      </c>
      <c r="K10" s="185"/>
      <c r="L10" s="184" t="str">
        <f>IF(K10="","",TRUNC($E10*K10,1))</f>
        <v/>
      </c>
      <c r="M10" s="185">
        <f>SUM(G10,I10,K10)</f>
        <v>0</v>
      </c>
      <c r="N10" s="184">
        <f>TRUNC(SUM(H10,J10,L10),1)</f>
        <v>0</v>
      </c>
      <c r="O10" s="138" t="s">
        <v>393</v>
      </c>
      <c r="P10" s="14">
        <v>2</v>
      </c>
      <c r="Q10" s="166"/>
      <c r="R10" s="166"/>
      <c r="S10" s="166"/>
      <c r="T10" s="167"/>
      <c r="U10" s="168"/>
      <c r="V10" s="168"/>
      <c r="W10" s="168"/>
    </row>
    <row r="11" spans="1:23" s="1" customFormat="1" ht="20.100000000000001" customHeight="1" x14ac:dyDescent="0.15">
      <c r="A11" s="181"/>
      <c r="B11" s="137"/>
      <c r="C11" s="139"/>
      <c r="D11" s="56"/>
      <c r="E11" s="182"/>
      <c r="F11" s="138"/>
      <c r="G11" s="183"/>
      <c r="H11" s="184"/>
      <c r="I11" s="183"/>
      <c r="J11" s="184"/>
      <c r="K11" s="185"/>
      <c r="L11" s="184"/>
      <c r="M11" s="185"/>
      <c r="N11" s="184"/>
      <c r="O11" s="138"/>
      <c r="P11" s="14"/>
      <c r="Q11" s="166"/>
      <c r="R11" s="166"/>
      <c r="S11" s="166"/>
      <c r="T11" s="167"/>
      <c r="U11" s="168"/>
      <c r="V11" s="168"/>
      <c r="W11" s="168"/>
    </row>
    <row r="12" spans="1:23" s="180" customFormat="1" ht="20.100000000000001" customHeight="1" x14ac:dyDescent="0.15">
      <c r="A12" s="169" t="str">
        <f>LEFT("제000",4-LEN(P12))&amp;P12&amp;"호표"</f>
        <v>제003호표</v>
      </c>
      <c r="B12" s="170" t="s">
        <v>327</v>
      </c>
      <c r="C12" s="171"/>
      <c r="D12" s="172" t="s">
        <v>146</v>
      </c>
      <c r="E12" s="173">
        <v>1</v>
      </c>
      <c r="F12" s="138" t="str">
        <f>CONCATENATE(B12,C12,D12)</f>
        <v>현장정리㎡</v>
      </c>
      <c r="G12" s="174"/>
      <c r="H12" s="165">
        <f>SUM(H13:H13)</f>
        <v>0</v>
      </c>
      <c r="I12" s="174"/>
      <c r="J12" s="165">
        <f>SUM(J13:J13)</f>
        <v>0</v>
      </c>
      <c r="K12" s="175"/>
      <c r="L12" s="165">
        <f>SUM(L13:L13)</f>
        <v>0</v>
      </c>
      <c r="M12" s="175"/>
      <c r="N12" s="165">
        <f>SUM(N13:N13)</f>
        <v>0</v>
      </c>
      <c r="O12" s="176" t="s">
        <v>243</v>
      </c>
      <c r="P12" s="14">
        <v>3</v>
      </c>
      <c r="Q12" s="177"/>
      <c r="R12" s="177"/>
      <c r="S12" s="177"/>
      <c r="T12" s="178"/>
      <c r="U12" s="179"/>
      <c r="V12" s="168"/>
      <c r="W12" s="179"/>
    </row>
    <row r="13" spans="1:23" s="1" customFormat="1" ht="20.100000000000001" customHeight="1" x14ac:dyDescent="0.15">
      <c r="A13" s="181"/>
      <c r="B13" s="137" t="s">
        <v>497</v>
      </c>
      <c r="C13" s="139"/>
      <c r="D13" s="56" t="s">
        <v>182</v>
      </c>
      <c r="E13" s="182">
        <v>0.05</v>
      </c>
      <c r="F13" s="138" t="str">
        <f>CONCATENATE(B13,C13,D13)</f>
        <v>보통인부인</v>
      </c>
      <c r="G13" s="183" t="str">
        <f>IF(OR($D13="인",$D13=""),"",VLOOKUP($F:$F,단가!$A:$O,15,FALSE))</f>
        <v/>
      </c>
      <c r="H13" s="184" t="str">
        <f>IF(G13="","",TRUNC($E13*G13,1))</f>
        <v/>
      </c>
      <c r="I13" s="183">
        <f>노임!E5</f>
        <v>0</v>
      </c>
      <c r="J13" s="184">
        <f>IF(I13="","",TRUNC($E13*I13,1))</f>
        <v>0</v>
      </c>
      <c r="K13" s="185"/>
      <c r="L13" s="184" t="str">
        <f>IF(K13="","",TRUNC($E13*K13,1))</f>
        <v/>
      </c>
      <c r="M13" s="185">
        <f>SUM(G13,I13,K13)</f>
        <v>0</v>
      </c>
      <c r="N13" s="184">
        <f>TRUNC(SUM(H13,J13,L13),1)</f>
        <v>0</v>
      </c>
      <c r="O13" s="138" t="s">
        <v>393</v>
      </c>
      <c r="P13" s="14">
        <v>3</v>
      </c>
      <c r="Q13" s="166"/>
      <c r="R13" s="166"/>
      <c r="S13" s="166"/>
      <c r="T13" s="167"/>
      <c r="U13" s="168"/>
      <c r="V13" s="168"/>
      <c r="W13" s="168"/>
    </row>
    <row r="14" spans="1:23" s="1" customFormat="1" ht="19.5" customHeight="1" x14ac:dyDescent="0.15">
      <c r="A14" s="181"/>
      <c r="B14" s="137"/>
      <c r="C14" s="139"/>
      <c r="D14" s="56"/>
      <c r="E14" s="182"/>
      <c r="F14" s="138"/>
      <c r="G14" s="183"/>
      <c r="H14" s="184"/>
      <c r="I14" s="183"/>
      <c r="J14" s="184"/>
      <c r="K14" s="185"/>
      <c r="L14" s="184"/>
      <c r="M14" s="185"/>
      <c r="N14" s="184"/>
      <c r="O14" s="138"/>
      <c r="P14" s="14"/>
      <c r="Q14" s="166"/>
      <c r="R14" s="166"/>
      <c r="S14" s="166"/>
      <c r="T14" s="167"/>
    </row>
    <row r="15" spans="1:23" s="180" customFormat="1" ht="20.100000000000001" customHeight="1" x14ac:dyDescent="0.15">
      <c r="A15" s="169" t="str">
        <f>LEFT("제000",4-LEN(P15))&amp;P15&amp;"호표"</f>
        <v>제004호표</v>
      </c>
      <c r="B15" s="170" t="s">
        <v>385</v>
      </c>
      <c r="C15" s="171"/>
      <c r="D15" s="172" t="s">
        <v>146</v>
      </c>
      <c r="E15" s="173">
        <v>1</v>
      </c>
      <c r="F15" s="138" t="str">
        <f>CONCATENATE(B15,C15,D15)</f>
        <v>입주청소㎡</v>
      </c>
      <c r="G15" s="174"/>
      <c r="H15" s="165">
        <f>SUM(H16:H16)</f>
        <v>0</v>
      </c>
      <c r="I15" s="174"/>
      <c r="J15" s="165">
        <f>SUM(J16:J16)</f>
        <v>0</v>
      </c>
      <c r="K15" s="175"/>
      <c r="L15" s="165">
        <f>SUM(L16:L16)</f>
        <v>0</v>
      </c>
      <c r="M15" s="175"/>
      <c r="N15" s="165">
        <f>SUM(N16:N16)</f>
        <v>0</v>
      </c>
      <c r="O15" s="176" t="s">
        <v>299</v>
      </c>
      <c r="P15" s="14">
        <v>4</v>
      </c>
      <c r="Q15" s="177"/>
      <c r="R15" s="177"/>
      <c r="S15" s="177"/>
      <c r="T15" s="178"/>
      <c r="U15" s="179"/>
      <c r="V15" s="168"/>
      <c r="W15" s="179"/>
    </row>
    <row r="16" spans="1:23" s="1" customFormat="1" ht="20.100000000000001" customHeight="1" x14ac:dyDescent="0.15">
      <c r="A16" s="181"/>
      <c r="B16" s="137" t="s">
        <v>497</v>
      </c>
      <c r="C16" s="139"/>
      <c r="D16" s="56" t="s">
        <v>182</v>
      </c>
      <c r="E16" s="182">
        <v>0.03</v>
      </c>
      <c r="F16" s="138" t="str">
        <f>CONCATENATE(B16,C16,D16)</f>
        <v>보통인부인</v>
      </c>
      <c r="G16" s="183" t="str">
        <f>IF(OR($D16="인",$D16=""),"",VLOOKUP($F:$F,단가!$A:$O,15,FALSE))</f>
        <v/>
      </c>
      <c r="H16" s="184" t="str">
        <f>IF(G16="","",TRUNC($E16*G16,1))</f>
        <v/>
      </c>
      <c r="I16" s="183">
        <f>노임!E5</f>
        <v>0</v>
      </c>
      <c r="J16" s="184">
        <f>IF(I16="","",TRUNC($E16*I16,1))</f>
        <v>0</v>
      </c>
      <c r="K16" s="185"/>
      <c r="L16" s="184" t="str">
        <f>IF(K16="","",TRUNC($E16*K16,1))</f>
        <v/>
      </c>
      <c r="M16" s="185">
        <f>SUM(G16,I16,K16)</f>
        <v>0</v>
      </c>
      <c r="N16" s="184">
        <f>TRUNC(SUM(H16,J16,L16),1)</f>
        <v>0</v>
      </c>
      <c r="O16" s="138" t="s">
        <v>393</v>
      </c>
      <c r="P16" s="14">
        <v>4</v>
      </c>
      <c r="Q16" s="166"/>
      <c r="R16" s="166"/>
      <c r="S16" s="166"/>
      <c r="T16" s="167"/>
      <c r="U16" s="168"/>
      <c r="V16" s="168"/>
      <c r="W16" s="168"/>
    </row>
    <row r="17" spans="1:23" s="1" customFormat="1" ht="19.5" customHeight="1" x14ac:dyDescent="0.15">
      <c r="A17" s="181"/>
      <c r="B17" s="137"/>
      <c r="C17" s="139"/>
      <c r="D17" s="56"/>
      <c r="E17" s="182"/>
      <c r="F17" s="138"/>
      <c r="G17" s="183"/>
      <c r="H17" s="184"/>
      <c r="I17" s="183"/>
      <c r="J17" s="184"/>
      <c r="K17" s="185"/>
      <c r="L17" s="184"/>
      <c r="M17" s="185"/>
      <c r="N17" s="184"/>
      <c r="O17" s="138"/>
      <c r="P17" s="14"/>
      <c r="Q17" s="166"/>
      <c r="R17" s="166"/>
      <c r="S17" s="166"/>
      <c r="T17" s="167"/>
    </row>
    <row r="18" spans="1:23" s="180" customFormat="1" ht="20.100000000000001" customHeight="1" x14ac:dyDescent="0.15">
      <c r="A18" s="169" t="str">
        <f>LEFT("제000",4-LEN(P18))&amp;P18&amp;"호표"</f>
        <v>제005호표</v>
      </c>
      <c r="B18" s="170" t="s">
        <v>515</v>
      </c>
      <c r="C18" s="171" t="s">
        <v>131</v>
      </c>
      <c r="D18" s="172" t="s">
        <v>139</v>
      </c>
      <c r="E18" s="173">
        <v>1</v>
      </c>
      <c r="F18" s="138" t="str">
        <f>CONCATENATE(B18,C18,D18)</f>
        <v>강관 조립말비계(이동식) 설치 및 해체3개월 기준,높이2mEA</v>
      </c>
      <c r="G18" s="174"/>
      <c r="H18" s="165">
        <f>SUM(H19:H29)</f>
        <v>0</v>
      </c>
      <c r="I18" s="174"/>
      <c r="J18" s="165">
        <f>SUM(J19:J29)</f>
        <v>0</v>
      </c>
      <c r="K18" s="175"/>
      <c r="L18" s="165">
        <f>SUM(L19:L29)</f>
        <v>0</v>
      </c>
      <c r="M18" s="175"/>
      <c r="N18" s="165">
        <f>SUM(N19:N29)</f>
        <v>0</v>
      </c>
      <c r="O18" s="176" t="s">
        <v>122</v>
      </c>
      <c r="P18" s="14">
        <v>5</v>
      </c>
      <c r="Q18" s="177"/>
      <c r="R18" s="177"/>
      <c r="S18" s="177"/>
      <c r="T18" s="178"/>
      <c r="U18" s="179"/>
      <c r="V18" s="168"/>
      <c r="W18" s="179"/>
    </row>
    <row r="19" spans="1:23" s="1" customFormat="1" ht="20.100000000000001" customHeight="1" x14ac:dyDescent="0.15">
      <c r="A19" s="181"/>
      <c r="B19" s="137" t="s">
        <v>404</v>
      </c>
      <c r="C19" s="139" t="s">
        <v>99</v>
      </c>
      <c r="D19" s="136" t="s">
        <v>139</v>
      </c>
      <c r="E19" s="182">
        <v>0.14000000000000001</v>
      </c>
      <c r="F19" s="138" t="str">
        <f>CONCATENATE(B19,C19,D19)</f>
        <v>수직문형지주1700*1219EA</v>
      </c>
      <c r="G19" s="183">
        <f>단가!O7</f>
        <v>0</v>
      </c>
      <c r="H19" s="184">
        <f>IF(G19="","",TRUNC($E19*G19,1))</f>
        <v>0</v>
      </c>
      <c r="I19" s="183" t="str">
        <f>IF($D19="인",VLOOKUP($B:$B,노임!$C:$F,4,FALSE),"")</f>
        <v/>
      </c>
      <c r="J19" s="184" t="str">
        <f>IF(I19="","",TRUNC($E19*I19,1))</f>
        <v/>
      </c>
      <c r="K19" s="185"/>
      <c r="L19" s="184" t="str">
        <f>IF(K19="","",TRUNC($E19*K19,1))</f>
        <v/>
      </c>
      <c r="M19" s="185">
        <f>SUM(G19,I19,K19)</f>
        <v>0</v>
      </c>
      <c r="N19" s="184">
        <f>TRUNC(SUM(H19,J19,L19),1)</f>
        <v>0</v>
      </c>
      <c r="O19" s="138" t="s">
        <v>201</v>
      </c>
      <c r="P19" s="14">
        <v>5</v>
      </c>
      <c r="Q19" s="166"/>
      <c r="R19" s="166"/>
      <c r="S19" s="166"/>
      <c r="T19" s="167"/>
      <c r="U19" s="168"/>
      <c r="V19" s="168"/>
      <c r="W19" s="168"/>
    </row>
    <row r="20" spans="1:23" s="1" customFormat="1" ht="20.100000000000001" customHeight="1" x14ac:dyDescent="0.15">
      <c r="A20" s="181"/>
      <c r="B20" s="137" t="s">
        <v>220</v>
      </c>
      <c r="C20" s="139" t="str">
        <f>단가!D8</f>
        <v>1219x1820</v>
      </c>
      <c r="D20" s="136" t="s">
        <v>139</v>
      </c>
      <c r="E20" s="182">
        <v>0.14000000000000001</v>
      </c>
      <c r="F20" s="138" t="str">
        <f t="shared" ref="F20:F27" si="0">CONCATENATE(B20,C20,D20)</f>
        <v>가세틀1219x1820EA</v>
      </c>
      <c r="G20" s="183">
        <f>단가!O8</f>
        <v>0</v>
      </c>
      <c r="H20" s="184">
        <f t="shared" ref="H20:H27" si="1">IF(G20="","",TRUNC($E20*G20,1))</f>
        <v>0</v>
      </c>
      <c r="I20" s="183" t="str">
        <f>IF($D20="인",VLOOKUP($B:$B,노임!$C:$F,4,FALSE),"")</f>
        <v/>
      </c>
      <c r="J20" s="184" t="str">
        <f t="shared" ref="J20:J27" si="2">IF(I20="","",TRUNC($E20*I20,1))</f>
        <v/>
      </c>
      <c r="K20" s="185"/>
      <c r="L20" s="184" t="str">
        <f t="shared" ref="L20:L27" si="3">IF(K20="","",TRUNC($E20*K20,1))</f>
        <v/>
      </c>
      <c r="M20" s="185">
        <f t="shared" ref="M20:M27" si="4">SUM(G20,I20,K20)</f>
        <v>0</v>
      </c>
      <c r="N20" s="184">
        <f t="shared" ref="N20:N27" si="5">TRUNC(SUM(H20,J20,L20),1)</f>
        <v>0</v>
      </c>
      <c r="O20" s="138" t="s">
        <v>202</v>
      </c>
      <c r="P20" s="14">
        <v>5</v>
      </c>
      <c r="Q20" s="166"/>
      <c r="R20" s="166"/>
      <c r="S20" s="166"/>
      <c r="T20" s="167"/>
      <c r="U20" s="168"/>
      <c r="V20" s="168"/>
      <c r="W20" s="168"/>
    </row>
    <row r="21" spans="1:23" s="1" customFormat="1" ht="20.100000000000001" customHeight="1" x14ac:dyDescent="0.15">
      <c r="A21" s="181"/>
      <c r="B21" s="137" t="s">
        <v>199</v>
      </c>
      <c r="C21" s="139" t="str">
        <f>단가!D9</f>
        <v>1050x1820</v>
      </c>
      <c r="D21" s="136" t="s">
        <v>139</v>
      </c>
      <c r="E21" s="182">
        <v>0.28000000000000003</v>
      </c>
      <c r="F21" s="138" t="str">
        <f t="shared" si="0"/>
        <v>수평틀1050x1820EA</v>
      </c>
      <c r="G21" s="183">
        <f>단가!O9</f>
        <v>0</v>
      </c>
      <c r="H21" s="184">
        <f t="shared" si="1"/>
        <v>0</v>
      </c>
      <c r="I21" s="183" t="str">
        <f>IF($D21="인",VLOOKUP($B:$B,노임!$C:$F,4,FALSE),"")</f>
        <v/>
      </c>
      <c r="J21" s="184" t="str">
        <f t="shared" si="2"/>
        <v/>
      </c>
      <c r="K21" s="185"/>
      <c r="L21" s="184" t="str">
        <f t="shared" si="3"/>
        <v/>
      </c>
      <c r="M21" s="185">
        <f t="shared" si="4"/>
        <v>0</v>
      </c>
      <c r="N21" s="184">
        <f t="shared" si="5"/>
        <v>0</v>
      </c>
      <c r="O21" s="138" t="s">
        <v>229</v>
      </c>
      <c r="P21" s="14">
        <v>5</v>
      </c>
      <c r="Q21" s="166"/>
      <c r="R21" s="166"/>
      <c r="S21" s="166"/>
      <c r="T21" s="167"/>
      <c r="U21" s="168"/>
      <c r="V21" s="168"/>
      <c r="W21" s="168"/>
    </row>
    <row r="22" spans="1:23" s="1" customFormat="1" ht="20.100000000000001" customHeight="1" x14ac:dyDescent="0.15">
      <c r="A22" s="181"/>
      <c r="B22" s="137" t="s">
        <v>315</v>
      </c>
      <c r="C22" s="139"/>
      <c r="D22" s="136" t="s">
        <v>139</v>
      </c>
      <c r="E22" s="182">
        <v>0.28000000000000003</v>
      </c>
      <c r="F22" s="138" t="str">
        <f t="shared" si="0"/>
        <v>손잡이기둥EA</v>
      </c>
      <c r="G22" s="183">
        <f>단가!O12</f>
        <v>0</v>
      </c>
      <c r="H22" s="184">
        <f t="shared" si="1"/>
        <v>0</v>
      </c>
      <c r="I22" s="183" t="str">
        <f>IF($D22="인",VLOOKUP($B:$B,노임!$C:$F,4,FALSE),"")</f>
        <v/>
      </c>
      <c r="J22" s="184" t="str">
        <f t="shared" si="2"/>
        <v/>
      </c>
      <c r="K22" s="185"/>
      <c r="L22" s="184" t="str">
        <f t="shared" si="3"/>
        <v/>
      </c>
      <c r="M22" s="185">
        <f t="shared" si="4"/>
        <v>0</v>
      </c>
      <c r="N22" s="184">
        <f t="shared" si="5"/>
        <v>0</v>
      </c>
      <c r="O22" s="138" t="s">
        <v>225</v>
      </c>
      <c r="P22" s="14">
        <v>5</v>
      </c>
      <c r="Q22" s="166"/>
      <c r="R22" s="166"/>
      <c r="S22" s="166"/>
      <c r="T22" s="167"/>
      <c r="U22" s="168"/>
      <c r="V22" s="168"/>
      <c r="W22" s="168"/>
    </row>
    <row r="23" spans="1:23" s="1" customFormat="1" ht="20.100000000000001" customHeight="1" x14ac:dyDescent="0.15">
      <c r="A23" s="181"/>
      <c r="B23" s="137" t="s">
        <v>166</v>
      </c>
      <c r="C23" s="139" t="s">
        <v>317</v>
      </c>
      <c r="D23" s="136" t="s">
        <v>139</v>
      </c>
      <c r="E23" s="182">
        <v>0.14000000000000001</v>
      </c>
      <c r="F23" s="138" t="str">
        <f t="shared" si="0"/>
        <v>손잡이L1219EA</v>
      </c>
      <c r="G23" s="183">
        <f>단가!O13</f>
        <v>0</v>
      </c>
      <c r="H23" s="184">
        <f t="shared" si="1"/>
        <v>0</v>
      </c>
      <c r="I23" s="183" t="str">
        <f>IF($D23="인",VLOOKUP($B:$B,노임!$C:$F,4,FALSE),"")</f>
        <v/>
      </c>
      <c r="J23" s="184" t="str">
        <f t="shared" si="2"/>
        <v/>
      </c>
      <c r="K23" s="185"/>
      <c r="L23" s="184" t="str">
        <f t="shared" si="3"/>
        <v/>
      </c>
      <c r="M23" s="185">
        <f t="shared" si="4"/>
        <v>0</v>
      </c>
      <c r="N23" s="184">
        <f t="shared" si="5"/>
        <v>0</v>
      </c>
      <c r="O23" s="138" t="s">
        <v>226</v>
      </c>
      <c r="P23" s="14">
        <v>5</v>
      </c>
      <c r="Q23" s="166"/>
      <c r="R23" s="166"/>
      <c r="S23" s="166"/>
      <c r="T23" s="167"/>
      <c r="U23" s="168"/>
      <c r="V23" s="168"/>
      <c r="W23" s="168"/>
    </row>
    <row r="24" spans="1:23" s="1" customFormat="1" ht="20.100000000000001" customHeight="1" x14ac:dyDescent="0.15">
      <c r="A24" s="181"/>
      <c r="B24" s="137" t="s">
        <v>166</v>
      </c>
      <c r="C24" s="139" t="s">
        <v>307</v>
      </c>
      <c r="D24" s="136" t="s">
        <v>139</v>
      </c>
      <c r="E24" s="182">
        <v>0.28000000000000003</v>
      </c>
      <c r="F24" s="138" t="str">
        <f>CONCATENATE(B24,C24,D24)</f>
        <v>손잡이L1829EA</v>
      </c>
      <c r="G24" s="183">
        <f>단가!O14</f>
        <v>0</v>
      </c>
      <c r="H24" s="184">
        <f t="shared" si="1"/>
        <v>0</v>
      </c>
      <c r="I24" s="183" t="str">
        <f>IF($D24="인",VLOOKUP($B:$B,노임!$C:$F,4,FALSE),"")</f>
        <v/>
      </c>
      <c r="J24" s="184" t="str">
        <f t="shared" si="2"/>
        <v/>
      </c>
      <c r="K24" s="185"/>
      <c r="L24" s="184" t="str">
        <f t="shared" si="3"/>
        <v/>
      </c>
      <c r="M24" s="185">
        <f>SUM(G24,I24,K24)</f>
        <v>0</v>
      </c>
      <c r="N24" s="184">
        <f>TRUNC(SUM(H24,J24,L24),1)</f>
        <v>0</v>
      </c>
      <c r="O24" s="138" t="s">
        <v>402</v>
      </c>
      <c r="P24" s="14">
        <v>5</v>
      </c>
      <c r="Q24" s="166"/>
      <c r="R24" s="166"/>
      <c r="S24" s="166"/>
      <c r="T24" s="167"/>
      <c r="U24" s="168"/>
      <c r="V24" s="168"/>
      <c r="W24" s="168"/>
    </row>
    <row r="25" spans="1:23" s="1" customFormat="1" ht="20.100000000000001" customHeight="1" x14ac:dyDescent="0.15">
      <c r="A25" s="181"/>
      <c r="B25" s="137" t="s">
        <v>188</v>
      </c>
      <c r="C25" s="139" t="str">
        <f>단가!D11</f>
        <v>TP6650-01  MIR TG</v>
      </c>
      <c r="D25" s="136" t="s">
        <v>139</v>
      </c>
      <c r="E25" s="182">
        <v>0.36</v>
      </c>
      <c r="F25" s="138" t="str">
        <f t="shared" si="0"/>
        <v>바퀴TP6650-01  MIR TGEA</v>
      </c>
      <c r="G25" s="183">
        <f>단가!O11</f>
        <v>0</v>
      </c>
      <c r="H25" s="184">
        <f t="shared" si="1"/>
        <v>0</v>
      </c>
      <c r="I25" s="183" t="str">
        <f>IF($D25="인",VLOOKUP($B:$B,노임!$C:$F,4,FALSE),"")</f>
        <v/>
      </c>
      <c r="J25" s="184" t="str">
        <f t="shared" si="2"/>
        <v/>
      </c>
      <c r="K25" s="185"/>
      <c r="L25" s="184" t="str">
        <f t="shared" si="3"/>
        <v/>
      </c>
      <c r="M25" s="185">
        <f t="shared" si="4"/>
        <v>0</v>
      </c>
      <c r="N25" s="184">
        <f t="shared" si="5"/>
        <v>0</v>
      </c>
      <c r="O25" s="138" t="s">
        <v>198</v>
      </c>
      <c r="P25" s="14">
        <v>5</v>
      </c>
      <c r="Q25" s="166"/>
      <c r="R25" s="166"/>
      <c r="S25" s="166"/>
      <c r="T25" s="167"/>
      <c r="U25" s="168"/>
      <c r="V25" s="168"/>
      <c r="W25" s="168"/>
    </row>
    <row r="26" spans="1:23" s="1" customFormat="1" ht="20.100000000000001" customHeight="1" x14ac:dyDescent="0.15">
      <c r="A26" s="181"/>
      <c r="B26" s="137" t="s">
        <v>394</v>
      </c>
      <c r="C26" s="139" t="str">
        <f>단가!D10</f>
        <v>Φ36x406</v>
      </c>
      <c r="D26" s="136" t="s">
        <v>139</v>
      </c>
      <c r="E26" s="182">
        <v>0.36</v>
      </c>
      <c r="F26" s="138" t="str">
        <f t="shared" si="0"/>
        <v>작키베이스Φ36x406EA</v>
      </c>
      <c r="G26" s="183">
        <f>단가!O10</f>
        <v>0</v>
      </c>
      <c r="H26" s="184">
        <f t="shared" si="1"/>
        <v>0</v>
      </c>
      <c r="I26" s="183" t="str">
        <f>IF($D26="인",VLOOKUP($B:$B,노임!$C:$F,4,FALSE),"")</f>
        <v/>
      </c>
      <c r="J26" s="184" t="str">
        <f t="shared" si="2"/>
        <v/>
      </c>
      <c r="K26" s="185"/>
      <c r="L26" s="184" t="str">
        <f t="shared" si="3"/>
        <v/>
      </c>
      <c r="M26" s="185">
        <f t="shared" si="4"/>
        <v>0</v>
      </c>
      <c r="N26" s="184">
        <f t="shared" si="5"/>
        <v>0</v>
      </c>
      <c r="O26" s="138" t="s">
        <v>228</v>
      </c>
      <c r="P26" s="14">
        <v>5</v>
      </c>
      <c r="Q26" s="166"/>
      <c r="R26" s="166"/>
      <c r="S26" s="166"/>
      <c r="T26" s="167"/>
      <c r="U26" s="168"/>
      <c r="V26" s="168"/>
      <c r="W26" s="168"/>
    </row>
    <row r="27" spans="1:23" s="1" customFormat="1" ht="20.100000000000001" customHeight="1" x14ac:dyDescent="0.15">
      <c r="A27" s="181"/>
      <c r="B27" s="137" t="s">
        <v>406</v>
      </c>
      <c r="C27" s="139" t="s">
        <v>100</v>
      </c>
      <c r="D27" s="136" t="s">
        <v>139</v>
      </c>
      <c r="E27" s="182">
        <v>0.84</v>
      </c>
      <c r="F27" s="138" t="str">
        <f t="shared" si="0"/>
        <v>건설발판400*1829mmEA</v>
      </c>
      <c r="G27" s="183">
        <f>단가!O6</f>
        <v>0</v>
      </c>
      <c r="H27" s="184">
        <f t="shared" si="1"/>
        <v>0</v>
      </c>
      <c r="I27" s="183" t="str">
        <f>IF($D27="인",VLOOKUP($B:$B,노임!$C:$F,4,FALSE),"")</f>
        <v/>
      </c>
      <c r="J27" s="184" t="str">
        <f t="shared" si="2"/>
        <v/>
      </c>
      <c r="K27" s="185"/>
      <c r="L27" s="184" t="str">
        <f t="shared" si="3"/>
        <v/>
      </c>
      <c r="M27" s="185">
        <f t="shared" si="4"/>
        <v>0</v>
      </c>
      <c r="N27" s="184">
        <f t="shared" si="5"/>
        <v>0</v>
      </c>
      <c r="O27" s="138" t="s">
        <v>227</v>
      </c>
      <c r="P27" s="14">
        <v>5</v>
      </c>
      <c r="Q27" s="166"/>
      <c r="R27" s="166"/>
      <c r="S27" s="166"/>
      <c r="T27" s="167"/>
      <c r="U27" s="168"/>
      <c r="V27" s="168"/>
      <c r="W27" s="168"/>
    </row>
    <row r="28" spans="1:23" s="1" customFormat="1" ht="20.100000000000001" customHeight="1" x14ac:dyDescent="0.15">
      <c r="A28" s="181"/>
      <c r="B28" s="137" t="s">
        <v>192</v>
      </c>
      <c r="C28" s="139"/>
      <c r="D28" s="56" t="s">
        <v>182</v>
      </c>
      <c r="E28" s="182">
        <v>0.25</v>
      </c>
      <c r="F28" s="138" t="str">
        <f>CONCATENATE(B28,C28,D28)</f>
        <v>비계공인</v>
      </c>
      <c r="G28" s="183" t="str">
        <f>IF(OR($D28="인",$D28=""),"",VLOOKUP($F:$F,단가!$A:$O,15,FALSE))</f>
        <v/>
      </c>
      <c r="H28" s="184" t="str">
        <f>IF(G28="","",TRUNC($E28*G28,1))</f>
        <v/>
      </c>
      <c r="I28" s="183">
        <f>노임!E7</f>
        <v>0</v>
      </c>
      <c r="J28" s="184">
        <f>IF(I28="","",TRUNC($E28*I28,1))</f>
        <v>0</v>
      </c>
      <c r="K28" s="185"/>
      <c r="L28" s="184" t="str">
        <f>IF(K28="","",TRUNC($E28*K28,1))</f>
        <v/>
      </c>
      <c r="M28" s="185">
        <f>SUM(G28,I28,K28)</f>
        <v>0</v>
      </c>
      <c r="N28" s="184">
        <f>TRUNC(SUM(H28,J28,L28),1)</f>
        <v>0</v>
      </c>
      <c r="O28" s="138" t="s">
        <v>403</v>
      </c>
      <c r="P28" s="14">
        <v>5</v>
      </c>
      <c r="Q28" s="166"/>
      <c r="R28" s="166"/>
      <c r="S28" s="166"/>
      <c r="T28" s="167"/>
      <c r="U28" s="168"/>
      <c r="V28" s="168"/>
      <c r="W28" s="168"/>
    </row>
    <row r="29" spans="1:23" s="1" customFormat="1" ht="20.100000000000001" customHeight="1" x14ac:dyDescent="0.15">
      <c r="A29" s="181"/>
      <c r="B29" s="137" t="s">
        <v>497</v>
      </c>
      <c r="C29" s="139"/>
      <c r="D29" s="56" t="s">
        <v>182</v>
      </c>
      <c r="E29" s="182">
        <v>0.14000000000000001</v>
      </c>
      <c r="F29" s="138" t="str">
        <f>CONCATENATE(B29,C29,D29)</f>
        <v>보통인부인</v>
      </c>
      <c r="G29" s="183" t="str">
        <f>IF(OR($D29="인",$D29=""),"",VLOOKUP($F:$F,단가!$A:$O,15,FALSE))</f>
        <v/>
      </c>
      <c r="H29" s="184" t="str">
        <f>IF(G29="","",TRUNC($E29*G29,1))</f>
        <v/>
      </c>
      <c r="I29" s="183">
        <f>노임!E5</f>
        <v>0</v>
      </c>
      <c r="J29" s="184">
        <f>IF(I29="","",TRUNC($E29*I29,1))</f>
        <v>0</v>
      </c>
      <c r="K29" s="185"/>
      <c r="L29" s="184" t="str">
        <f>IF(K29="","",TRUNC($E29*K29,1))</f>
        <v/>
      </c>
      <c r="M29" s="185">
        <f>SUM(G29,I29,K29)</f>
        <v>0</v>
      </c>
      <c r="N29" s="184">
        <f>TRUNC(SUM(H29,J29,L29),1)</f>
        <v>0</v>
      </c>
      <c r="O29" s="138" t="s">
        <v>393</v>
      </c>
      <c r="P29" s="14">
        <v>5</v>
      </c>
      <c r="Q29" s="166"/>
      <c r="R29" s="166"/>
      <c r="S29" s="166"/>
      <c r="T29" s="167"/>
      <c r="U29" s="168"/>
      <c r="V29" s="168"/>
      <c r="W29" s="168"/>
    </row>
    <row r="30" spans="1:23" s="1" customFormat="1" ht="20.100000000000001" customHeight="1" x14ac:dyDescent="0.15">
      <c r="A30" s="181"/>
      <c r="B30" s="137"/>
      <c r="C30" s="139"/>
      <c r="D30" s="56"/>
      <c r="E30" s="182"/>
      <c r="F30" s="138"/>
      <c r="G30" s="183"/>
      <c r="H30" s="184"/>
      <c r="I30" s="183"/>
      <c r="J30" s="184"/>
      <c r="K30" s="185"/>
      <c r="L30" s="184"/>
      <c r="M30" s="185"/>
      <c r="N30" s="184"/>
      <c r="O30" s="138"/>
      <c r="P30" s="14"/>
      <c r="Q30" s="166"/>
      <c r="R30" s="166"/>
      <c r="S30" s="166"/>
      <c r="T30" s="167"/>
      <c r="U30" s="168"/>
      <c r="V30" s="168"/>
      <c r="W30" s="168"/>
    </row>
    <row r="31" spans="1:23" s="180" customFormat="1" ht="20.100000000000001" hidden="1" customHeight="1" x14ac:dyDescent="0.15">
      <c r="A31" s="169" t="str">
        <f>LEFT("제000",4-LEN(P31))&amp;P31&amp;"호표"</f>
        <v>제000호표</v>
      </c>
      <c r="B31" s="170" t="s">
        <v>107</v>
      </c>
      <c r="C31" s="171" t="s">
        <v>306</v>
      </c>
      <c r="D31" s="172" t="s">
        <v>146</v>
      </c>
      <c r="E31" s="173">
        <v>1</v>
      </c>
      <c r="F31" s="138" t="str">
        <f>CONCATENATE(B31,C31,D31)</f>
        <v>경량천장철골틀 설치300mm㎡</v>
      </c>
      <c r="G31" s="174"/>
      <c r="H31" s="165" t="e">
        <f>SUM(H32:H40)</f>
        <v>#N/A</v>
      </c>
      <c r="I31" s="174"/>
      <c r="J31" s="165">
        <f>SUM(J32:J40)</f>
        <v>0</v>
      </c>
      <c r="K31" s="175"/>
      <c r="L31" s="165">
        <f>SUM(L32:L40)</f>
        <v>0</v>
      </c>
      <c r="M31" s="175"/>
      <c r="N31" s="165" t="e">
        <f>SUM(N32:N40)</f>
        <v>#N/A</v>
      </c>
      <c r="O31" s="176" t="s">
        <v>103</v>
      </c>
      <c r="P31" s="14"/>
      <c r="Q31" s="177"/>
      <c r="R31" s="177"/>
      <c r="S31" s="177"/>
      <c r="T31" s="178"/>
      <c r="U31" s="179"/>
      <c r="V31" s="168"/>
      <c r="W31" s="179"/>
    </row>
    <row r="32" spans="1:23" s="1" customFormat="1" ht="20.100000000000001" hidden="1" customHeight="1" x14ac:dyDescent="0.15">
      <c r="A32" s="181"/>
      <c r="B32" s="137" t="s">
        <v>189</v>
      </c>
      <c r="C32" s="139" t="s">
        <v>175</v>
      </c>
      <c r="D32" s="136" t="s">
        <v>139</v>
      </c>
      <c r="E32" s="182">
        <v>1.3620000000000001</v>
      </c>
      <c r="F32" s="138" t="str">
        <f>CONCATENATE(B32,C32,D32)</f>
        <v>인서트Φ9EA</v>
      </c>
      <c r="G32" s="183" t="e">
        <f>IF(OR($D32="인",$D32=""),"",VLOOKUP($F:$F,단가!$A:$O,15,FALSE))</f>
        <v>#N/A</v>
      </c>
      <c r="H32" s="184" t="e">
        <f t="shared" ref="H32:H37" si="6">IF(G32="","",TRUNC($E32*G32,1))</f>
        <v>#N/A</v>
      </c>
      <c r="I32" s="183" t="str">
        <f>IF($D32="인",VLOOKUP($B:$B,노임!$C:$F,4,FALSE),"")</f>
        <v/>
      </c>
      <c r="J32" s="184" t="str">
        <f t="shared" ref="J32:J37" si="7">IF(I32="","",TRUNC($E32*I32,1))</f>
        <v/>
      </c>
      <c r="K32" s="185"/>
      <c r="L32" s="184" t="str">
        <f t="shared" ref="L32:L37" si="8">IF(K32="","",TRUNC($E32*K32,1))</f>
        <v/>
      </c>
      <c r="M32" s="185" t="e">
        <f>SUM(G32,I32,K32)</f>
        <v>#N/A</v>
      </c>
      <c r="N32" s="184" t="e">
        <f>TRUNC(SUM(H32,J32,L32),1)</f>
        <v>#N/A</v>
      </c>
      <c r="O32" s="138" t="e">
        <f>IF($D32="인","노임"&amp;VLOOKUP($B:$B,노임!$C:$G,5,FALSE),"단가"&amp;VLOOKUP($F:$F,단가!$A:$B,2,FALSE))</f>
        <v>#N/A</v>
      </c>
      <c r="P32" s="14"/>
      <c r="Q32" s="166"/>
      <c r="R32" s="166"/>
      <c r="S32" s="166"/>
      <c r="T32" s="167"/>
      <c r="U32" s="168"/>
      <c r="V32" s="168"/>
      <c r="W32" s="168"/>
    </row>
    <row r="33" spans="1:23" s="1" customFormat="1" ht="20.100000000000001" hidden="1" customHeight="1" x14ac:dyDescent="0.15">
      <c r="A33" s="181"/>
      <c r="B33" s="137" t="s">
        <v>320</v>
      </c>
      <c r="C33" s="139" t="s">
        <v>329</v>
      </c>
      <c r="D33" s="136" t="s">
        <v>139</v>
      </c>
      <c r="E33" s="182">
        <v>1.3620000000000001</v>
      </c>
      <c r="F33" s="138" t="str">
        <f t="shared" ref="F33:F37" si="9">CONCATENATE(B33,C33,D33)</f>
        <v>달대볼트Φ9*1000EA</v>
      </c>
      <c r="G33" s="183" t="e">
        <f>IF(OR($D33="인",$D33=""),"",VLOOKUP($F:$F,단가!$A:$O,15,FALSE))</f>
        <v>#N/A</v>
      </c>
      <c r="H33" s="184" t="e">
        <f t="shared" si="6"/>
        <v>#N/A</v>
      </c>
      <c r="I33" s="183" t="str">
        <f>IF($D33="인",VLOOKUP($B:$B,노임!$C:$F,4,FALSE),"")</f>
        <v/>
      </c>
      <c r="J33" s="184" t="str">
        <f t="shared" si="7"/>
        <v/>
      </c>
      <c r="K33" s="185"/>
      <c r="L33" s="184" t="str">
        <f t="shared" si="8"/>
        <v/>
      </c>
      <c r="M33" s="185" t="e">
        <f t="shared" ref="M33:M37" si="10">SUM(G33,I33,K33)</f>
        <v>#N/A</v>
      </c>
      <c r="N33" s="184" t="e">
        <f t="shared" ref="N33:N37" si="11">TRUNC(SUM(H33,J33,L33),1)</f>
        <v>#N/A</v>
      </c>
      <c r="O33" s="138" t="e">
        <f>IF($D33="인","노임"&amp;VLOOKUP($B:$B,노임!$C:$G,5,FALSE),"단가"&amp;VLOOKUP($F:$F,단가!$A:$B,2,FALSE))</f>
        <v>#N/A</v>
      </c>
      <c r="P33" s="14"/>
      <c r="Q33" s="166"/>
      <c r="R33" s="166"/>
      <c r="S33" s="166"/>
      <c r="T33" s="167"/>
      <c r="U33" s="168"/>
      <c r="V33" s="168"/>
      <c r="W33" s="168"/>
    </row>
    <row r="34" spans="1:23" s="1" customFormat="1" ht="20.100000000000001" hidden="1" customHeight="1" x14ac:dyDescent="0.15">
      <c r="A34" s="181"/>
      <c r="B34" s="137" t="s">
        <v>322</v>
      </c>
      <c r="C34" s="139" t="s">
        <v>102</v>
      </c>
      <c r="D34" s="136" t="s">
        <v>144</v>
      </c>
      <c r="E34" s="182">
        <v>1.222</v>
      </c>
      <c r="F34" s="138" t="str">
        <f>CONCATENATE(B34,C34,D34)</f>
        <v>캐링채널1.2T*38*12m</v>
      </c>
      <c r="G34" s="183" t="e">
        <f>IF(OR($D34="인",$D34=""),"",VLOOKUP($F:$F,단가!$A:$O,15,FALSE))</f>
        <v>#N/A</v>
      </c>
      <c r="H34" s="184" t="e">
        <f t="shared" si="6"/>
        <v>#N/A</v>
      </c>
      <c r="I34" s="183" t="str">
        <f>IF($D34="인",VLOOKUP($B:$B,노임!$C:$F,4,FALSE),"")</f>
        <v/>
      </c>
      <c r="J34" s="184" t="str">
        <f t="shared" si="7"/>
        <v/>
      </c>
      <c r="K34" s="185"/>
      <c r="L34" s="184" t="str">
        <f t="shared" si="8"/>
        <v/>
      </c>
      <c r="M34" s="185" t="e">
        <f>SUM(G34,I34,K34)</f>
        <v>#N/A</v>
      </c>
      <c r="N34" s="184" t="e">
        <f>TRUNC(SUM(H34,J34,L34),1)</f>
        <v>#N/A</v>
      </c>
      <c r="O34" s="138" t="e">
        <f>IF($D34="인","노임"&amp;VLOOKUP($B:$B,노임!$C:$G,5,FALSE),"단가"&amp;VLOOKUP($F:$F,단가!$A:$B,2,FALSE))</f>
        <v>#N/A</v>
      </c>
      <c r="P34" s="14"/>
      <c r="Q34" s="166"/>
      <c r="R34" s="166"/>
      <c r="S34" s="166"/>
      <c r="T34" s="167"/>
      <c r="U34" s="168"/>
      <c r="V34" s="168"/>
      <c r="W34" s="168"/>
    </row>
    <row r="35" spans="1:23" s="1" customFormat="1" ht="20.100000000000001" hidden="1" customHeight="1" x14ac:dyDescent="0.15">
      <c r="A35" s="181"/>
      <c r="B35" s="137" t="s">
        <v>304</v>
      </c>
      <c r="C35" s="139" t="s">
        <v>104</v>
      </c>
      <c r="D35" s="136" t="s">
        <v>144</v>
      </c>
      <c r="E35" s="182">
        <v>0.52500000000000002</v>
      </c>
      <c r="F35" s="138" t="str">
        <f t="shared" si="9"/>
        <v>마이터채널1.2T*19*10m</v>
      </c>
      <c r="G35" s="183" t="e">
        <f>IF(OR($D35="인",$D35=""),"",VLOOKUP($F:$F,단가!$A:$O,15,FALSE))</f>
        <v>#N/A</v>
      </c>
      <c r="H35" s="184" t="e">
        <f t="shared" si="6"/>
        <v>#N/A</v>
      </c>
      <c r="I35" s="183" t="str">
        <f>IF($D35="인",VLOOKUP($B:$B,노임!$C:$F,4,FALSE),"")</f>
        <v/>
      </c>
      <c r="J35" s="184" t="str">
        <f t="shared" si="7"/>
        <v/>
      </c>
      <c r="K35" s="185"/>
      <c r="L35" s="184" t="str">
        <f t="shared" si="8"/>
        <v/>
      </c>
      <c r="M35" s="185" t="e">
        <f t="shared" si="10"/>
        <v>#N/A</v>
      </c>
      <c r="N35" s="184" t="e">
        <f t="shared" si="11"/>
        <v>#N/A</v>
      </c>
      <c r="O35" s="138" t="e">
        <f>IF($D35="인","노임"&amp;VLOOKUP($B:$B,노임!$C:$G,5,FALSE),"단가"&amp;VLOOKUP($F:$F,단가!$A:$B,2,FALSE))</f>
        <v>#N/A</v>
      </c>
      <c r="P35" s="14"/>
      <c r="Q35" s="166"/>
      <c r="R35" s="166"/>
      <c r="S35" s="166"/>
      <c r="T35" s="167"/>
      <c r="U35" s="168"/>
      <c r="V35" s="168"/>
      <c r="W35" s="168"/>
    </row>
    <row r="36" spans="1:23" s="1" customFormat="1" ht="20.100000000000001" hidden="1" customHeight="1" x14ac:dyDescent="0.15">
      <c r="A36" s="181"/>
      <c r="B36" s="137" t="s">
        <v>330</v>
      </c>
      <c r="C36" s="139"/>
      <c r="D36" s="136" t="s">
        <v>176</v>
      </c>
      <c r="E36" s="182">
        <v>1.6319999999999999</v>
      </c>
      <c r="F36" s="138" t="str">
        <f t="shared" si="9"/>
        <v>행거 및 핀조</v>
      </c>
      <c r="G36" s="183" t="e">
        <f>IF(OR($D36="인",$D36=""),"",VLOOKUP($F:$F,단가!$A:$O,15,FALSE))</f>
        <v>#N/A</v>
      </c>
      <c r="H36" s="184" t="e">
        <f t="shared" si="6"/>
        <v>#N/A</v>
      </c>
      <c r="I36" s="183" t="str">
        <f>IF($D36="인",VLOOKUP($B:$B,노임!$C:$F,4,FALSE),"")</f>
        <v/>
      </c>
      <c r="J36" s="184" t="str">
        <f t="shared" si="7"/>
        <v/>
      </c>
      <c r="K36" s="185"/>
      <c r="L36" s="184" t="str">
        <f t="shared" si="8"/>
        <v/>
      </c>
      <c r="M36" s="185" t="e">
        <f t="shared" si="10"/>
        <v>#N/A</v>
      </c>
      <c r="N36" s="184" t="e">
        <f t="shared" si="11"/>
        <v>#N/A</v>
      </c>
      <c r="O36" s="138" t="e">
        <f>IF($D36="인","노임"&amp;VLOOKUP($B:$B,노임!$C:$G,5,FALSE),"단가"&amp;VLOOKUP($F:$F,단가!$A:$B,2,FALSE))</f>
        <v>#N/A</v>
      </c>
      <c r="P36" s="14"/>
      <c r="Q36" s="166"/>
      <c r="R36" s="166"/>
      <c r="S36" s="166"/>
      <c r="T36" s="167"/>
      <c r="U36" s="168"/>
      <c r="V36" s="168"/>
      <c r="W36" s="168"/>
    </row>
    <row r="37" spans="1:23" s="1" customFormat="1" ht="20.100000000000001" hidden="1" customHeight="1" x14ac:dyDescent="0.15">
      <c r="A37" s="181"/>
      <c r="B37" s="137" t="s">
        <v>109</v>
      </c>
      <c r="C37" s="139" t="s">
        <v>108</v>
      </c>
      <c r="D37" s="136" t="s">
        <v>144</v>
      </c>
      <c r="E37" s="182">
        <v>3.6749999999999998</v>
      </c>
      <c r="F37" s="138" t="str">
        <f t="shared" si="9"/>
        <v>M-BAR(W)0.5T*50*19m</v>
      </c>
      <c r="G37" s="183">
        <f>IF(OR($D37="인",$D37=""),"",VLOOKUP($F:$F,단가!$A:$O,15,FALSE))</f>
        <v>0</v>
      </c>
      <c r="H37" s="184">
        <f t="shared" si="6"/>
        <v>0</v>
      </c>
      <c r="I37" s="183" t="str">
        <f>IF($D37="인",VLOOKUP($B:$B,노임!$C:$F,4,FALSE),"")</f>
        <v/>
      </c>
      <c r="J37" s="184" t="str">
        <f t="shared" si="7"/>
        <v/>
      </c>
      <c r="K37" s="185"/>
      <c r="L37" s="184" t="str">
        <f t="shared" si="8"/>
        <v/>
      </c>
      <c r="M37" s="185">
        <f t="shared" si="10"/>
        <v>0</v>
      </c>
      <c r="N37" s="184">
        <f t="shared" si="11"/>
        <v>0</v>
      </c>
      <c r="O37" s="138" t="str">
        <f>IF($D37="인","노임"&amp;VLOOKUP($B:$B,노임!$C:$G,5,FALSE),"단가"&amp;VLOOKUP($F:$F,단가!$A:$B,2,FALSE))</f>
        <v>단가16</v>
      </c>
      <c r="P37" s="14"/>
      <c r="Q37" s="166"/>
      <c r="R37" s="166"/>
      <c r="S37" s="166"/>
      <c r="T37" s="167"/>
      <c r="U37" s="168"/>
      <c r="V37" s="168"/>
      <c r="W37" s="168"/>
    </row>
    <row r="38" spans="1:23" s="1" customFormat="1" ht="20.100000000000001" hidden="1" customHeight="1" x14ac:dyDescent="0.15">
      <c r="A38" s="181"/>
      <c r="B38" s="137" t="s">
        <v>185</v>
      </c>
      <c r="C38" s="139"/>
      <c r="D38" s="56" t="s">
        <v>182</v>
      </c>
      <c r="E38" s="182">
        <v>3.3300000000000003E-2</v>
      </c>
      <c r="F38" s="138" t="str">
        <f>CONCATENATE(B38,C38,D38)</f>
        <v>내장공인</v>
      </c>
      <c r="G38" s="183" t="str">
        <f>IF(OR($D38="인",$D38=""),"",VLOOKUP($F:$F,단가!$A:$O,15,FALSE))</f>
        <v/>
      </c>
      <c r="H38" s="184" t="str">
        <f>IF(G38="","",TRUNC($E38*G38,1))</f>
        <v/>
      </c>
      <c r="I38" s="183">
        <f>IF($D38="인",VLOOKUP($B:$B,노임!$C:$F,4,FALSE),"")</f>
        <v>0</v>
      </c>
      <c r="J38" s="184">
        <f>IF(I38="","",TRUNC($E38*I38,1))</f>
        <v>0</v>
      </c>
      <c r="K38" s="185"/>
      <c r="L38" s="184" t="str">
        <f>IF(K38="","",TRUNC($E38*K38,1))</f>
        <v/>
      </c>
      <c r="M38" s="185">
        <f>SUM(G38,I38,K38)</f>
        <v>0</v>
      </c>
      <c r="N38" s="184">
        <f>TRUNC(SUM(H38,J38,L38),1)</f>
        <v>0</v>
      </c>
      <c r="O38" s="138" t="str">
        <f>IF($D38="인","노임"&amp;VLOOKUP($B:$B,노임!$C:$G,5,FALSE),"단가"&amp;VLOOKUP($F:$F,단가!$A:$B,2,FALSE))</f>
        <v>노임1030</v>
      </c>
      <c r="P38" s="14"/>
      <c r="Q38" s="166"/>
      <c r="R38" s="166"/>
      <c r="S38" s="166"/>
      <c r="T38" s="167"/>
      <c r="U38" s="168"/>
      <c r="V38" s="168"/>
      <c r="W38" s="168"/>
    </row>
    <row r="39" spans="1:23" s="1" customFormat="1" ht="20.100000000000001" hidden="1" customHeight="1" x14ac:dyDescent="0.15">
      <c r="A39" s="181"/>
      <c r="B39" s="137" t="s">
        <v>497</v>
      </c>
      <c r="C39" s="139"/>
      <c r="D39" s="56" t="s">
        <v>182</v>
      </c>
      <c r="E39" s="182">
        <v>1.66E-2</v>
      </c>
      <c r="F39" s="138" t="str">
        <f>CONCATENATE(B39,C39,D39)</f>
        <v>보통인부인</v>
      </c>
      <c r="G39" s="183" t="str">
        <f>IF(OR($D39="인",$D39=""),"",VLOOKUP($F:$F,단가!$A:$O,15,FALSE))</f>
        <v/>
      </c>
      <c r="H39" s="184" t="str">
        <f>IF(G39="","",TRUNC($E39*G39,1))</f>
        <v/>
      </c>
      <c r="I39" s="183">
        <f>IF($D39="인",VLOOKUP($B:$B,노임!$C:$F,4,FALSE),"")</f>
        <v>0</v>
      </c>
      <c r="J39" s="184">
        <f>IF(I39="","",TRUNC($E39*I39,1))</f>
        <v>0</v>
      </c>
      <c r="K39" s="185"/>
      <c r="L39" s="184" t="str">
        <f>IF(K39="","",TRUNC($E39*K39,1))</f>
        <v/>
      </c>
      <c r="M39" s="185">
        <f>SUM(G39,I39,K39)</f>
        <v>0</v>
      </c>
      <c r="N39" s="184">
        <f>TRUNC(SUM(H39,J39,L39),1)</f>
        <v>0</v>
      </c>
      <c r="O39" s="138" t="str">
        <f>IF($D39="인","노임"&amp;VLOOKUP($B:$B,노임!$C:$G,5,FALSE),"단가"&amp;VLOOKUP($F:$F,단가!$A:$B,2,FALSE))</f>
        <v>노임1002</v>
      </c>
      <c r="P39" s="14"/>
      <c r="Q39" s="166"/>
      <c r="R39" s="166"/>
      <c r="S39" s="166"/>
      <c r="T39" s="167"/>
      <c r="U39" s="168"/>
      <c r="V39" s="168"/>
      <c r="W39" s="168"/>
    </row>
    <row r="40" spans="1:23" s="1" customFormat="1" ht="19.5" hidden="1" customHeight="1" x14ac:dyDescent="0.15">
      <c r="A40" s="181"/>
      <c r="B40" s="137" t="s">
        <v>90</v>
      </c>
      <c r="C40" s="139" t="s">
        <v>305</v>
      </c>
      <c r="D40" s="56" t="s">
        <v>149</v>
      </c>
      <c r="E40" s="182">
        <v>1</v>
      </c>
      <c r="F40" s="138" t="str">
        <f>CONCATENATE(B40,C40,D40)</f>
        <v>공구손료 및 기계경비노무비의 6%식</v>
      </c>
      <c r="G40" s="183"/>
      <c r="H40" s="184">
        <f>TRUNC(G40*$E40,1)</f>
        <v>0</v>
      </c>
      <c r="I40" s="183"/>
      <c r="J40" s="184">
        <f>TRUNC(I40*$E40,1)</f>
        <v>0</v>
      </c>
      <c r="K40" s="185">
        <f>TRUNC(J31*6%,1)</f>
        <v>0</v>
      </c>
      <c r="L40" s="184">
        <f>TRUNC(K40*$E40,1)</f>
        <v>0</v>
      </c>
      <c r="M40" s="185">
        <f>SUM(G40,I40,K40)</f>
        <v>0</v>
      </c>
      <c r="N40" s="184">
        <f>TRUNC(SUM(H40,J40,L40),1)</f>
        <v>0</v>
      </c>
      <c r="O40" s="138"/>
      <c r="Q40" s="166"/>
      <c r="R40" s="166"/>
      <c r="S40" s="166"/>
      <c r="T40" s="167"/>
    </row>
    <row r="41" spans="1:23" s="1" customFormat="1" ht="20.100000000000001" hidden="1" customHeight="1" x14ac:dyDescent="0.15">
      <c r="A41" s="181"/>
      <c r="B41" s="137"/>
      <c r="C41" s="139"/>
      <c r="D41" s="56"/>
      <c r="E41" s="182"/>
      <c r="F41" s="138"/>
      <c r="G41" s="183"/>
      <c r="H41" s="184"/>
      <c r="I41" s="183"/>
      <c r="J41" s="184"/>
      <c r="K41" s="185"/>
      <c r="L41" s="184"/>
      <c r="M41" s="185"/>
      <c r="N41" s="184"/>
      <c r="O41" s="138"/>
      <c r="Q41" s="166"/>
      <c r="R41" s="166"/>
      <c r="S41" s="166"/>
      <c r="T41" s="167"/>
      <c r="U41" s="168"/>
      <c r="V41" s="168"/>
      <c r="W41" s="168"/>
    </row>
    <row r="42" spans="1:23" s="180" customFormat="1" ht="20.100000000000001" customHeight="1" x14ac:dyDescent="0.15">
      <c r="A42" s="169" t="str">
        <f>LEFT("제000",4-LEN(P42))&amp;P42&amp;"호표"</f>
        <v>제006호표</v>
      </c>
      <c r="B42" s="170" t="s">
        <v>105</v>
      </c>
      <c r="C42" s="171" t="s">
        <v>48</v>
      </c>
      <c r="D42" s="172" t="s">
        <v>146</v>
      </c>
      <c r="E42" s="173">
        <v>1</v>
      </c>
      <c r="F42" s="138" t="str">
        <f>CONCATENATE(B42,C42,D42)</f>
        <v>경량벽체철골틀 설치65*45, @450㎡</v>
      </c>
      <c r="G42" s="174"/>
      <c r="H42" s="165">
        <f>SUM(H43:H49)</f>
        <v>0</v>
      </c>
      <c r="I42" s="174"/>
      <c r="J42" s="165">
        <f>SUM(J43:J49)</f>
        <v>0</v>
      </c>
      <c r="K42" s="175"/>
      <c r="L42" s="165">
        <f>SUM(L43:L49)</f>
        <v>0</v>
      </c>
      <c r="M42" s="175"/>
      <c r="N42" s="165">
        <f>SUM(N43:N49)</f>
        <v>0</v>
      </c>
      <c r="O42" s="176" t="s">
        <v>49</v>
      </c>
      <c r="P42" s="14">
        <v>6</v>
      </c>
      <c r="Q42" s="177"/>
      <c r="R42" s="177"/>
      <c r="S42" s="177"/>
      <c r="T42" s="178"/>
      <c r="U42" s="179"/>
      <c r="V42" s="168"/>
      <c r="W42" s="179"/>
    </row>
    <row r="43" spans="1:23" s="1" customFormat="1" ht="20.100000000000001" customHeight="1" x14ac:dyDescent="0.15">
      <c r="A43" s="181"/>
      <c r="B43" s="137" t="s">
        <v>308</v>
      </c>
      <c r="C43" s="139" t="s">
        <v>106</v>
      </c>
      <c r="D43" s="136" t="s">
        <v>144</v>
      </c>
      <c r="E43" s="182">
        <v>2.33</v>
      </c>
      <c r="F43" s="138" t="str">
        <f t="shared" ref="F43:F46" si="12">CONCATENATE(B43,C43,D43)</f>
        <v>메탈 스터드65*45*0.8m</v>
      </c>
      <c r="G43" s="183">
        <f>단가!O22</f>
        <v>0</v>
      </c>
      <c r="H43" s="184">
        <f t="shared" ref="H43:H46" si="13">IF(G43="","",TRUNC($E43*G43,1))</f>
        <v>0</v>
      </c>
      <c r="I43" s="183" t="str">
        <f>IF($D43="인",VLOOKUP($B:$B,노임!$C:$F,4,FALSE),"")</f>
        <v/>
      </c>
      <c r="J43" s="184" t="str">
        <f t="shared" ref="J43:J46" si="14">IF(I43="","",TRUNC($E43*I43,1))</f>
        <v/>
      </c>
      <c r="K43" s="185"/>
      <c r="L43" s="184" t="str">
        <f t="shared" ref="L43:L46" si="15">IF(K43="","",TRUNC($E43*K43,1))</f>
        <v/>
      </c>
      <c r="M43" s="185">
        <f t="shared" ref="M43:M46" si="16">SUM(G43,I43,K43)</f>
        <v>0</v>
      </c>
      <c r="N43" s="184">
        <f t="shared" ref="N43:N46" si="17">TRUNC(SUM(H43,J43,L43),1)</f>
        <v>0</v>
      </c>
      <c r="O43" s="138" t="s">
        <v>423</v>
      </c>
      <c r="P43" s="14">
        <v>6</v>
      </c>
      <c r="Q43" s="166"/>
      <c r="R43" s="166"/>
      <c r="S43" s="166"/>
      <c r="T43" s="167"/>
      <c r="U43" s="168"/>
      <c r="V43" s="168"/>
      <c r="W43" s="168"/>
    </row>
    <row r="44" spans="1:23" s="1" customFormat="1" ht="20.100000000000001" customHeight="1" x14ac:dyDescent="0.15">
      <c r="A44" s="181"/>
      <c r="B44" s="137" t="s">
        <v>323</v>
      </c>
      <c r="C44" s="139" t="s">
        <v>47</v>
      </c>
      <c r="D44" s="136" t="s">
        <v>144</v>
      </c>
      <c r="E44" s="182">
        <v>0.68</v>
      </c>
      <c r="F44" s="138" t="str">
        <f t="shared" si="12"/>
        <v>메탈 러너67*40*0.8m</v>
      </c>
      <c r="G44" s="183">
        <f>단가!O23</f>
        <v>0</v>
      </c>
      <c r="H44" s="184">
        <f t="shared" si="13"/>
        <v>0</v>
      </c>
      <c r="I44" s="183" t="str">
        <f>IF($D44="인",VLOOKUP($B:$B,노임!$C:$F,4,FALSE),"")</f>
        <v/>
      </c>
      <c r="J44" s="184" t="str">
        <f t="shared" si="14"/>
        <v/>
      </c>
      <c r="K44" s="185"/>
      <c r="L44" s="184" t="str">
        <f t="shared" si="15"/>
        <v/>
      </c>
      <c r="M44" s="185">
        <f t="shared" si="16"/>
        <v>0</v>
      </c>
      <c r="N44" s="184">
        <f t="shared" si="17"/>
        <v>0</v>
      </c>
      <c r="O44" s="138" t="s">
        <v>418</v>
      </c>
      <c r="P44" s="14">
        <v>6</v>
      </c>
      <c r="Q44" s="166"/>
      <c r="R44" s="166"/>
      <c r="S44" s="166"/>
      <c r="T44" s="167"/>
      <c r="U44" s="168"/>
      <c r="V44" s="168"/>
      <c r="W44" s="168"/>
    </row>
    <row r="45" spans="1:23" s="1" customFormat="1" ht="20.100000000000001" customHeight="1" x14ac:dyDescent="0.15">
      <c r="A45" s="181"/>
      <c r="B45" s="137" t="s">
        <v>391</v>
      </c>
      <c r="C45" s="139" t="s">
        <v>54</v>
      </c>
      <c r="D45" s="136" t="s">
        <v>139</v>
      </c>
      <c r="E45" s="182">
        <v>15</v>
      </c>
      <c r="F45" s="138" t="str">
        <f t="shared" si="12"/>
        <v>집성스크류#8, 25mmEA</v>
      </c>
      <c r="G45" s="183">
        <f>단가!O25</f>
        <v>0</v>
      </c>
      <c r="H45" s="184">
        <f t="shared" si="13"/>
        <v>0</v>
      </c>
      <c r="I45" s="183" t="str">
        <f>IF($D45="인",VLOOKUP($B:$B,노임!$C:$F,4,FALSE),"")</f>
        <v/>
      </c>
      <c r="J45" s="184" t="str">
        <f t="shared" si="14"/>
        <v/>
      </c>
      <c r="K45" s="185"/>
      <c r="L45" s="184" t="str">
        <f t="shared" si="15"/>
        <v/>
      </c>
      <c r="M45" s="185">
        <f t="shared" si="16"/>
        <v>0</v>
      </c>
      <c r="N45" s="184">
        <f t="shared" si="17"/>
        <v>0</v>
      </c>
      <c r="O45" s="138" t="s">
        <v>411</v>
      </c>
      <c r="P45" s="14">
        <v>6</v>
      </c>
      <c r="Q45" s="166"/>
      <c r="R45" s="166"/>
      <c r="S45" s="166"/>
      <c r="T45" s="167"/>
      <c r="U45" s="168"/>
      <c r="V45" s="168"/>
      <c r="W45" s="168"/>
    </row>
    <row r="46" spans="1:23" s="1" customFormat="1" ht="20.100000000000001" customHeight="1" x14ac:dyDescent="0.15">
      <c r="A46" s="181"/>
      <c r="B46" s="137" t="s">
        <v>167</v>
      </c>
      <c r="C46" s="139" t="s">
        <v>309</v>
      </c>
      <c r="D46" s="136" t="s">
        <v>159</v>
      </c>
      <c r="E46" s="182">
        <v>0.1</v>
      </c>
      <c r="F46" s="138" t="str">
        <f t="shared" si="12"/>
        <v>용접봉Φ3.2kg</v>
      </c>
      <c r="G46" s="183">
        <f>단가!O26</f>
        <v>0</v>
      </c>
      <c r="H46" s="184">
        <f t="shared" si="13"/>
        <v>0</v>
      </c>
      <c r="I46" s="183" t="str">
        <f>IF($D46="인",VLOOKUP($B:$B,노임!$C:$F,4,FALSE),"")</f>
        <v/>
      </c>
      <c r="J46" s="184" t="str">
        <f t="shared" si="14"/>
        <v/>
      </c>
      <c r="K46" s="185"/>
      <c r="L46" s="184" t="str">
        <f t="shared" si="15"/>
        <v/>
      </c>
      <c r="M46" s="185">
        <f t="shared" si="16"/>
        <v>0</v>
      </c>
      <c r="N46" s="184">
        <f t="shared" si="17"/>
        <v>0</v>
      </c>
      <c r="O46" s="138" t="s">
        <v>395</v>
      </c>
      <c r="P46" s="14">
        <v>6</v>
      </c>
      <c r="Q46" s="166"/>
      <c r="R46" s="166"/>
      <c r="S46" s="166"/>
      <c r="T46" s="167"/>
      <c r="U46" s="168"/>
      <c r="V46" s="168"/>
      <c r="W46" s="168"/>
    </row>
    <row r="47" spans="1:23" s="1" customFormat="1" ht="20.100000000000001" customHeight="1" x14ac:dyDescent="0.15">
      <c r="A47" s="181"/>
      <c r="B47" s="137" t="s">
        <v>185</v>
      </c>
      <c r="C47" s="139"/>
      <c r="D47" s="56" t="s">
        <v>182</v>
      </c>
      <c r="E47" s="182">
        <v>3.0800000000000001E-2</v>
      </c>
      <c r="F47" s="138" t="str">
        <f>CONCATENATE(B47,C47,D47)</f>
        <v>내장공인</v>
      </c>
      <c r="G47" s="183" t="str">
        <f>IF(OR($D47="인",$D47=""),"",VLOOKUP($F:$F,단가!$A:$O,15,FALSE))</f>
        <v/>
      </c>
      <c r="H47" s="184" t="str">
        <f>IF(G47="","",TRUNC($E47*G47,1))</f>
        <v/>
      </c>
      <c r="I47" s="183">
        <f>노임!E13</f>
        <v>0</v>
      </c>
      <c r="J47" s="184">
        <f>IF(I47="","",TRUNC($E47*I47,1))</f>
        <v>0</v>
      </c>
      <c r="K47" s="185"/>
      <c r="L47" s="184" t="str">
        <f>IF(K47="","",TRUNC($E47*K47,1))</f>
        <v/>
      </c>
      <c r="M47" s="185">
        <f>SUM(G47,I47,K47)</f>
        <v>0</v>
      </c>
      <c r="N47" s="184">
        <f>TRUNC(SUM(H47,J47,L47),1)</f>
        <v>0</v>
      </c>
      <c r="O47" s="138" t="s">
        <v>434</v>
      </c>
      <c r="P47" s="14">
        <v>6</v>
      </c>
      <c r="Q47" s="166"/>
      <c r="R47" s="166"/>
      <c r="S47" s="166"/>
      <c r="T47" s="167"/>
      <c r="U47" s="168"/>
      <c r="V47" s="168"/>
      <c r="W47" s="168"/>
    </row>
    <row r="48" spans="1:23" s="1" customFormat="1" ht="20.100000000000001" customHeight="1" x14ac:dyDescent="0.15">
      <c r="A48" s="181"/>
      <c r="B48" s="137" t="s">
        <v>497</v>
      </c>
      <c r="C48" s="139"/>
      <c r="D48" s="56" t="s">
        <v>182</v>
      </c>
      <c r="E48" s="182">
        <v>1.54E-2</v>
      </c>
      <c r="F48" s="138" t="str">
        <f>CONCATENATE(B48,C48,D48)</f>
        <v>보통인부인</v>
      </c>
      <c r="G48" s="183" t="str">
        <f>IF(OR($D48="인",$D48=""),"",VLOOKUP($F:$F,단가!$A:$O,15,FALSE))</f>
        <v/>
      </c>
      <c r="H48" s="184" t="str">
        <f>IF(G48="","",TRUNC($E48*G48,1))</f>
        <v/>
      </c>
      <c r="I48" s="183">
        <f>노임!E5</f>
        <v>0</v>
      </c>
      <c r="J48" s="184">
        <f>IF(I48="","",TRUNC($E48*I48,1))</f>
        <v>0</v>
      </c>
      <c r="K48" s="185"/>
      <c r="L48" s="184" t="str">
        <f>IF(K48="","",TRUNC($E48*K48,1))</f>
        <v/>
      </c>
      <c r="M48" s="185">
        <f>SUM(G48,I48,K48)</f>
        <v>0</v>
      </c>
      <c r="N48" s="184">
        <f>TRUNC(SUM(H48,J48,L48),1)</f>
        <v>0</v>
      </c>
      <c r="O48" s="138" t="s">
        <v>393</v>
      </c>
      <c r="P48" s="14">
        <v>6</v>
      </c>
      <c r="Q48" s="166"/>
      <c r="R48" s="166"/>
      <c r="S48" s="166"/>
      <c r="T48" s="167"/>
      <c r="U48" s="168"/>
      <c r="V48" s="168"/>
      <c r="W48" s="168"/>
    </row>
    <row r="49" spans="1:23" s="1" customFormat="1" ht="19.5" customHeight="1" x14ac:dyDescent="0.15">
      <c r="A49" s="181"/>
      <c r="B49" s="137" t="s">
        <v>90</v>
      </c>
      <c r="C49" s="139" t="s">
        <v>305</v>
      </c>
      <c r="D49" s="56" t="s">
        <v>149</v>
      </c>
      <c r="E49" s="182">
        <v>1</v>
      </c>
      <c r="F49" s="138" t="str">
        <f>CONCATENATE(B49,C49,D49)</f>
        <v>공구손료 및 기계경비노무비의 6%식</v>
      </c>
      <c r="G49" s="183"/>
      <c r="H49" s="184">
        <f>TRUNC(G49*$E49,1)</f>
        <v>0</v>
      </c>
      <c r="I49" s="183"/>
      <c r="J49" s="184">
        <f>TRUNC(I49*$E49,1)</f>
        <v>0</v>
      </c>
      <c r="K49" s="185">
        <f>TRUNC(J42*6%,1)</f>
        <v>0</v>
      </c>
      <c r="L49" s="184">
        <f>TRUNC(K49*$E49,1)</f>
        <v>0</v>
      </c>
      <c r="M49" s="185">
        <f>SUM(G49,I49,K49)</f>
        <v>0</v>
      </c>
      <c r="N49" s="184">
        <f>TRUNC(SUM(H49,J49,L49),1)</f>
        <v>0</v>
      </c>
      <c r="O49" s="138"/>
      <c r="P49" s="14">
        <v>6</v>
      </c>
      <c r="Q49" s="166"/>
      <c r="R49" s="166"/>
      <c r="S49" s="166"/>
      <c r="T49" s="167"/>
    </row>
    <row r="50" spans="1:23" s="1" customFormat="1" ht="19.5" customHeight="1" x14ac:dyDescent="0.15">
      <c r="A50" s="181"/>
      <c r="B50" s="137"/>
      <c r="C50" s="139"/>
      <c r="D50" s="56"/>
      <c r="E50" s="182"/>
      <c r="F50" s="138"/>
      <c r="G50" s="183"/>
      <c r="H50" s="184"/>
      <c r="I50" s="183"/>
      <c r="J50" s="184"/>
      <c r="K50" s="185"/>
      <c r="L50" s="184"/>
      <c r="M50" s="185"/>
      <c r="N50" s="184"/>
      <c r="O50" s="138"/>
      <c r="P50" s="14"/>
      <c r="Q50" s="166"/>
      <c r="R50" s="166"/>
      <c r="S50" s="166"/>
      <c r="T50" s="167"/>
    </row>
    <row r="51" spans="1:23" s="180" customFormat="1" ht="20.100000000000001" customHeight="1" x14ac:dyDescent="0.15">
      <c r="A51" s="169" t="str">
        <f>LEFT("제000",4-LEN(P51))&amp;P51&amp;"호표"</f>
        <v>제007호표</v>
      </c>
      <c r="B51" s="170" t="s">
        <v>342</v>
      </c>
      <c r="C51" s="171" t="s">
        <v>360</v>
      </c>
      <c r="D51" s="172" t="s">
        <v>146</v>
      </c>
      <c r="E51" s="173">
        <v>1</v>
      </c>
      <c r="F51" s="138" t="str">
        <f>CONCATENATE(B51,C51,D51)</f>
        <v>그라스울 설치T=50mm㎡</v>
      </c>
      <c r="G51" s="174"/>
      <c r="H51" s="165">
        <f>SUM(H52:H55)</f>
        <v>0</v>
      </c>
      <c r="I51" s="174"/>
      <c r="J51" s="165">
        <f>SUM(J52:J55)</f>
        <v>0</v>
      </c>
      <c r="K51" s="175"/>
      <c r="L51" s="165">
        <f>SUM(L52:L55)</f>
        <v>0</v>
      </c>
      <c r="M51" s="175"/>
      <c r="N51" s="165">
        <f>SUM(N52:N55)</f>
        <v>0</v>
      </c>
      <c r="O51" s="176" t="s">
        <v>80</v>
      </c>
      <c r="P51" s="14">
        <v>7</v>
      </c>
      <c r="Q51" s="177"/>
      <c r="R51" s="177"/>
      <c r="S51" s="177"/>
      <c r="T51" s="178"/>
      <c r="U51" s="179"/>
      <c r="V51" s="168"/>
      <c r="W51" s="179"/>
    </row>
    <row r="52" spans="1:23" s="1" customFormat="1" ht="20.100000000000001" customHeight="1" x14ac:dyDescent="0.15">
      <c r="A52" s="181"/>
      <c r="B52" s="137" t="s">
        <v>353</v>
      </c>
      <c r="C52" s="139" t="s">
        <v>360</v>
      </c>
      <c r="D52" s="136" t="s">
        <v>146</v>
      </c>
      <c r="E52" s="182">
        <v>1.1000000000000001</v>
      </c>
      <c r="F52" s="138" t="str">
        <f t="shared" ref="F52:F53" si="18">CONCATENATE(B52,C52,D52)</f>
        <v>그라스울T=50mm㎡</v>
      </c>
      <c r="G52" s="183">
        <f>단가!O24</f>
        <v>0</v>
      </c>
      <c r="H52" s="184">
        <f t="shared" ref="H52:H55" si="19">IF(G52="","",TRUNC($E52*G52,1))</f>
        <v>0</v>
      </c>
      <c r="I52" s="183" t="str">
        <f>IF($D52="인",VLOOKUP($B:$B,노임!$C:$F,4,FALSE),"")</f>
        <v/>
      </c>
      <c r="J52" s="184" t="str">
        <f t="shared" ref="J52:J55" si="20">IF(I52="","",TRUNC($E52*I52,1))</f>
        <v/>
      </c>
      <c r="K52" s="185"/>
      <c r="L52" s="184" t="str">
        <f t="shared" ref="L52:L55" si="21">IF(K52="","",TRUNC($E52*K52,1))</f>
        <v/>
      </c>
      <c r="M52" s="185">
        <f t="shared" ref="M52:M55" si="22">SUM(G52,I52,K52)</f>
        <v>0</v>
      </c>
      <c r="N52" s="184">
        <f t="shared" ref="N52:N55" si="23">TRUNC(SUM(H52,J52,L52),1)</f>
        <v>0</v>
      </c>
      <c r="O52" s="138" t="s">
        <v>426</v>
      </c>
      <c r="P52" s="14">
        <v>7</v>
      </c>
      <c r="Q52" s="166"/>
      <c r="R52" s="166"/>
      <c r="S52" s="166"/>
      <c r="T52" s="167"/>
      <c r="U52" s="168"/>
      <c r="V52" s="168"/>
      <c r="W52" s="168"/>
    </row>
    <row r="53" spans="1:23" s="1" customFormat="1" ht="20.100000000000001" customHeight="1" x14ac:dyDescent="0.15">
      <c r="A53" s="181"/>
      <c r="B53" s="137" t="s">
        <v>190</v>
      </c>
      <c r="C53" s="139" t="s">
        <v>172</v>
      </c>
      <c r="D53" s="136" t="s">
        <v>159</v>
      </c>
      <c r="E53" s="182">
        <v>3.5000000000000003E-2</v>
      </c>
      <c r="F53" s="138" t="str">
        <f t="shared" si="18"/>
        <v>접착제목공용kg</v>
      </c>
      <c r="G53" s="183">
        <f>단가!O32</f>
        <v>0</v>
      </c>
      <c r="H53" s="184">
        <f t="shared" si="19"/>
        <v>0</v>
      </c>
      <c r="I53" s="183" t="str">
        <f>IF($D53="인",VLOOKUP($B:$B,노임!$C:$F,4,FALSE),"")</f>
        <v/>
      </c>
      <c r="J53" s="184" t="str">
        <f t="shared" si="20"/>
        <v/>
      </c>
      <c r="K53" s="185"/>
      <c r="L53" s="184" t="str">
        <f t="shared" si="21"/>
        <v/>
      </c>
      <c r="M53" s="185">
        <f t="shared" si="22"/>
        <v>0</v>
      </c>
      <c r="N53" s="184">
        <f t="shared" si="23"/>
        <v>0</v>
      </c>
      <c r="O53" s="138" t="s">
        <v>407</v>
      </c>
      <c r="P53" s="14">
        <v>7</v>
      </c>
      <c r="Q53" s="166"/>
      <c r="R53" s="166"/>
      <c r="S53" s="166"/>
      <c r="T53" s="167"/>
      <c r="U53" s="168"/>
      <c r="V53" s="168"/>
      <c r="W53" s="168"/>
    </row>
    <row r="54" spans="1:23" s="1" customFormat="1" ht="20.100000000000001" customHeight="1" x14ac:dyDescent="0.15">
      <c r="A54" s="181"/>
      <c r="B54" s="137" t="s">
        <v>185</v>
      </c>
      <c r="C54" s="139"/>
      <c r="D54" s="56" t="s">
        <v>182</v>
      </c>
      <c r="E54" s="182">
        <v>0.02</v>
      </c>
      <c r="F54" s="138" t="str">
        <f>CONCATENATE(B54,C54,D54)</f>
        <v>내장공인</v>
      </c>
      <c r="G54" s="183" t="str">
        <f>IF(OR($D54="인",$D54=""),"",VLOOKUP($F:$F,단가!$A:$O,15,FALSE))</f>
        <v/>
      </c>
      <c r="H54" s="184" t="str">
        <f t="shared" si="19"/>
        <v/>
      </c>
      <c r="I54" s="183">
        <f>노임!E13</f>
        <v>0</v>
      </c>
      <c r="J54" s="184">
        <f t="shared" si="20"/>
        <v>0</v>
      </c>
      <c r="K54" s="185"/>
      <c r="L54" s="184" t="str">
        <f t="shared" si="21"/>
        <v/>
      </c>
      <c r="M54" s="185">
        <f t="shared" si="22"/>
        <v>0</v>
      </c>
      <c r="N54" s="184">
        <f t="shared" si="23"/>
        <v>0</v>
      </c>
      <c r="O54" s="138" t="s">
        <v>434</v>
      </c>
      <c r="P54" s="14">
        <v>7</v>
      </c>
      <c r="Q54" s="166"/>
      <c r="R54" s="166"/>
      <c r="S54" s="166"/>
      <c r="T54" s="167"/>
      <c r="U54" s="168"/>
      <c r="V54" s="168"/>
      <c r="W54" s="168"/>
    </row>
    <row r="55" spans="1:23" s="1" customFormat="1" ht="20.100000000000001" customHeight="1" x14ac:dyDescent="0.15">
      <c r="A55" s="181"/>
      <c r="B55" s="137" t="s">
        <v>497</v>
      </c>
      <c r="C55" s="139"/>
      <c r="D55" s="56" t="s">
        <v>182</v>
      </c>
      <c r="E55" s="182">
        <v>0.01</v>
      </c>
      <c r="F55" s="138" t="str">
        <f>CONCATENATE(B55,C55,D55)</f>
        <v>보통인부인</v>
      </c>
      <c r="G55" s="183" t="str">
        <f>IF(OR($D55="인",$D55=""),"",VLOOKUP($F:$F,단가!$A:$O,15,FALSE))</f>
        <v/>
      </c>
      <c r="H55" s="184" t="str">
        <f t="shared" si="19"/>
        <v/>
      </c>
      <c r="I55" s="183">
        <f>노임!E5</f>
        <v>0</v>
      </c>
      <c r="J55" s="184">
        <f t="shared" si="20"/>
        <v>0</v>
      </c>
      <c r="K55" s="185"/>
      <c r="L55" s="184" t="str">
        <f t="shared" si="21"/>
        <v/>
      </c>
      <c r="M55" s="185">
        <f t="shared" si="22"/>
        <v>0</v>
      </c>
      <c r="N55" s="184">
        <f t="shared" si="23"/>
        <v>0</v>
      </c>
      <c r="O55" s="138" t="s">
        <v>393</v>
      </c>
      <c r="P55" s="14">
        <v>7</v>
      </c>
      <c r="Q55" s="166"/>
      <c r="R55" s="166"/>
      <c r="S55" s="166"/>
      <c r="T55" s="167"/>
      <c r="U55" s="168"/>
      <c r="V55" s="168"/>
      <c r="W55" s="168"/>
    </row>
    <row r="56" spans="1:23" s="1" customFormat="1" ht="19.5" customHeight="1" x14ac:dyDescent="0.15">
      <c r="A56" s="181"/>
      <c r="B56" s="137"/>
      <c r="C56" s="139"/>
      <c r="D56" s="56"/>
      <c r="E56" s="182"/>
      <c r="F56" s="138"/>
      <c r="G56" s="183"/>
      <c r="H56" s="184"/>
      <c r="I56" s="183"/>
      <c r="J56" s="184"/>
      <c r="K56" s="185"/>
      <c r="L56" s="184"/>
      <c r="M56" s="185"/>
      <c r="N56" s="184"/>
      <c r="O56" s="138"/>
      <c r="P56" s="14"/>
      <c r="Q56" s="166"/>
      <c r="R56" s="166"/>
      <c r="S56" s="166"/>
      <c r="T56" s="167"/>
    </row>
    <row r="57" spans="1:23" s="180" customFormat="1" ht="20.100000000000001" customHeight="1" x14ac:dyDescent="0.15">
      <c r="A57" s="169" t="str">
        <f>LEFT("제000",4-LEN(P57))&amp;P57&amp;"호표"</f>
        <v>제008호표</v>
      </c>
      <c r="B57" s="170" t="s">
        <v>335</v>
      </c>
      <c r="C57" s="171" t="s">
        <v>62</v>
      </c>
      <c r="D57" s="172" t="s">
        <v>146</v>
      </c>
      <c r="E57" s="173">
        <v>1</v>
      </c>
      <c r="F57" s="138" t="str">
        <f t="shared" ref="F57:F62" si="24">CONCATENATE(B57,C57,D57)</f>
        <v>벽체틀 설치각재, 30*30㎡</v>
      </c>
      <c r="G57" s="174"/>
      <c r="H57" s="165">
        <f>SUM(H58:H62)</f>
        <v>0</v>
      </c>
      <c r="I57" s="174"/>
      <c r="J57" s="165">
        <f>SUM(J58:J62)</f>
        <v>0</v>
      </c>
      <c r="K57" s="175"/>
      <c r="L57" s="165">
        <f>SUM(L58:L62)</f>
        <v>0</v>
      </c>
      <c r="M57" s="175"/>
      <c r="N57" s="165">
        <f>SUM(N58:N62)</f>
        <v>0</v>
      </c>
      <c r="O57" s="176" t="s">
        <v>255</v>
      </c>
      <c r="P57" s="14">
        <v>8</v>
      </c>
      <c r="Q57" s="177"/>
      <c r="R57" s="177"/>
      <c r="S57" s="177"/>
      <c r="T57" s="178"/>
      <c r="U57" s="179"/>
      <c r="V57" s="168"/>
      <c r="W57" s="179"/>
    </row>
    <row r="58" spans="1:23" s="1" customFormat="1" ht="20.100000000000001" customHeight="1" x14ac:dyDescent="0.15">
      <c r="A58" s="181"/>
      <c r="B58" s="137" t="s">
        <v>179</v>
      </c>
      <c r="C58" s="139" t="s">
        <v>351</v>
      </c>
      <c r="D58" s="136" t="s">
        <v>180</v>
      </c>
      <c r="E58" s="182">
        <v>2.94</v>
      </c>
      <c r="F58" s="138" t="str">
        <f t="shared" si="24"/>
        <v>각재30*30재</v>
      </c>
      <c r="G58" s="183">
        <f>단가!O31</f>
        <v>0</v>
      </c>
      <c r="H58" s="184">
        <f>IF(G58="","",TRUNC($E58*G58,1))</f>
        <v>0</v>
      </c>
      <c r="I58" s="183" t="str">
        <f>IF($D58="인",VLOOKUP($B:$B,노임!$C:$F,4,FALSE),"")</f>
        <v/>
      </c>
      <c r="J58" s="184" t="str">
        <f>IF(I58="","",TRUNC($E58*I58,1))</f>
        <v/>
      </c>
      <c r="K58" s="185"/>
      <c r="L58" s="184" t="str">
        <f>IF(K58="","",TRUNC($E58*K58,1))</f>
        <v/>
      </c>
      <c r="M58" s="185">
        <f>SUM(G58,I58,K58)</f>
        <v>0</v>
      </c>
      <c r="N58" s="184">
        <f>TRUNC(SUM(H58,J58,L58),1)</f>
        <v>0</v>
      </c>
      <c r="O58" s="138" t="s">
        <v>415</v>
      </c>
      <c r="P58" s="14">
        <v>8</v>
      </c>
      <c r="Q58" s="166"/>
      <c r="R58" s="166"/>
      <c r="S58" s="166"/>
      <c r="T58" s="167"/>
      <c r="U58" s="168"/>
      <c r="V58" s="168"/>
      <c r="W58" s="168"/>
    </row>
    <row r="59" spans="1:23" s="1" customFormat="1" ht="20.100000000000001" customHeight="1" x14ac:dyDescent="0.15">
      <c r="A59" s="181"/>
      <c r="B59" s="137" t="s">
        <v>494</v>
      </c>
      <c r="C59" s="139"/>
      <c r="D59" s="56" t="s">
        <v>182</v>
      </c>
      <c r="E59" s="182">
        <v>0.1</v>
      </c>
      <c r="F59" s="138" t="str">
        <f t="shared" si="24"/>
        <v>건축목공인</v>
      </c>
      <c r="G59" s="183" t="str">
        <f>IF(OR($D59="인",$D59=""),"",VLOOKUP($F:$F,단가!$A:$O,15,FALSE))</f>
        <v/>
      </c>
      <c r="H59" s="184" t="str">
        <f>IF(G59="","",TRUNC($E59*G59,1))</f>
        <v/>
      </c>
      <c r="I59" s="183">
        <f>노임!E10</f>
        <v>0</v>
      </c>
      <c r="J59" s="184">
        <f>IF(I59="","",TRUNC($E59*I59,1))</f>
        <v>0</v>
      </c>
      <c r="K59" s="185"/>
      <c r="L59" s="184" t="str">
        <f>IF(K59="","",TRUNC($E59*K59,1))</f>
        <v/>
      </c>
      <c r="M59" s="185">
        <f>SUM(G59,I59,K59)</f>
        <v>0</v>
      </c>
      <c r="N59" s="184">
        <f>TRUNC(SUM(H59,J59,L59),1)</f>
        <v>0</v>
      </c>
      <c r="O59" s="138" t="s">
        <v>392</v>
      </c>
      <c r="P59" s="14">
        <v>8</v>
      </c>
      <c r="Q59" s="166"/>
      <c r="R59" s="166"/>
      <c r="S59" s="166"/>
      <c r="T59" s="167"/>
      <c r="U59" s="168"/>
      <c r="V59" s="168"/>
      <c r="W59" s="168"/>
    </row>
    <row r="60" spans="1:23" s="1" customFormat="1" ht="20.100000000000001" customHeight="1" x14ac:dyDescent="0.15">
      <c r="A60" s="181"/>
      <c r="B60" s="137" t="s">
        <v>497</v>
      </c>
      <c r="C60" s="139"/>
      <c r="D60" s="56" t="s">
        <v>182</v>
      </c>
      <c r="E60" s="182">
        <v>0.05</v>
      </c>
      <c r="F60" s="138" t="str">
        <f t="shared" si="24"/>
        <v>보통인부인</v>
      </c>
      <c r="G60" s="183" t="str">
        <f>IF(OR($D60="인",$D60=""),"",VLOOKUP($F:$F,단가!$A:$O,15,FALSE))</f>
        <v/>
      </c>
      <c r="H60" s="184" t="str">
        <f>IF(G60="","",TRUNC($E60*G60,1))</f>
        <v/>
      </c>
      <c r="I60" s="183">
        <f>노임!E5</f>
        <v>0</v>
      </c>
      <c r="J60" s="184">
        <f>IF(I60="","",TRUNC($E60*I60,1))</f>
        <v>0</v>
      </c>
      <c r="K60" s="185"/>
      <c r="L60" s="184" t="str">
        <f>IF(K60="","",TRUNC($E60*K60,1))</f>
        <v/>
      </c>
      <c r="M60" s="185">
        <f>SUM(G60,I60,K60)</f>
        <v>0</v>
      </c>
      <c r="N60" s="184">
        <f>TRUNC(SUM(H60,J60,L60),1)</f>
        <v>0</v>
      </c>
      <c r="O60" s="138" t="s">
        <v>393</v>
      </c>
      <c r="P60" s="14">
        <v>8</v>
      </c>
      <c r="Q60" s="166"/>
      <c r="R60" s="166"/>
      <c r="S60" s="166"/>
      <c r="T60" s="167"/>
      <c r="U60" s="168"/>
      <c r="V60" s="168"/>
      <c r="W60" s="168"/>
    </row>
    <row r="61" spans="1:23" s="1" customFormat="1" ht="19.5" customHeight="1" x14ac:dyDescent="0.15">
      <c r="A61" s="181"/>
      <c r="B61" s="137" t="s">
        <v>55</v>
      </c>
      <c r="C61" s="139" t="s">
        <v>340</v>
      </c>
      <c r="D61" s="56" t="s">
        <v>149</v>
      </c>
      <c r="E61" s="182">
        <v>1</v>
      </c>
      <c r="F61" s="138" t="str">
        <f t="shared" si="24"/>
        <v>잡재료 및 소모재료주재료의 5%식</v>
      </c>
      <c r="G61" s="185">
        <f>TRUNC(H58*5%,1)</f>
        <v>0</v>
      </c>
      <c r="H61" s="184">
        <f>TRUNC(G61*$E61,1)</f>
        <v>0</v>
      </c>
      <c r="I61" s="183"/>
      <c r="J61" s="184">
        <f>TRUNC(I61*$E61,1)</f>
        <v>0</v>
      </c>
      <c r="K61" s="185"/>
      <c r="L61" s="184">
        <f>TRUNC(K61*$E61,1)</f>
        <v>0</v>
      </c>
      <c r="M61" s="185">
        <f>SUM(G61,I61,K61)</f>
        <v>0</v>
      </c>
      <c r="N61" s="184">
        <f>TRUNC(SUM(H61,J61,L61),1)</f>
        <v>0</v>
      </c>
      <c r="O61" s="138"/>
      <c r="P61" s="14">
        <v>8</v>
      </c>
      <c r="Q61" s="166"/>
      <c r="R61" s="166"/>
      <c r="S61" s="166"/>
      <c r="T61" s="167"/>
    </row>
    <row r="62" spans="1:23" s="1" customFormat="1" ht="19.5" customHeight="1" x14ac:dyDescent="0.15">
      <c r="A62" s="181"/>
      <c r="B62" s="137" t="s">
        <v>90</v>
      </c>
      <c r="C62" s="139" t="s">
        <v>500</v>
      </c>
      <c r="D62" s="56" t="s">
        <v>149</v>
      </c>
      <c r="E62" s="182">
        <v>1</v>
      </c>
      <c r="F62" s="138" t="str">
        <f t="shared" si="24"/>
        <v>공구손료 및 기계경비노무비의 3%식</v>
      </c>
      <c r="G62" s="183"/>
      <c r="H62" s="184">
        <f>TRUNC(G62*$E62,1)</f>
        <v>0</v>
      </c>
      <c r="I62" s="183"/>
      <c r="J62" s="184">
        <f>TRUNC(I62*$E62,1)</f>
        <v>0</v>
      </c>
      <c r="K62" s="185">
        <f>TRUNC(J57*3%,1)</f>
        <v>0</v>
      </c>
      <c r="L62" s="184">
        <f>TRUNC(K62*$E62,1)</f>
        <v>0</v>
      </c>
      <c r="M62" s="185">
        <f>SUM(G62,I62,K62)</f>
        <v>0</v>
      </c>
      <c r="N62" s="184">
        <f>TRUNC(SUM(H62,J62,L62),1)</f>
        <v>0</v>
      </c>
      <c r="O62" s="138"/>
      <c r="P62" s="14">
        <v>8</v>
      </c>
      <c r="Q62" s="166"/>
      <c r="R62" s="166"/>
      <c r="S62" s="166"/>
      <c r="T62" s="167"/>
    </row>
    <row r="63" spans="1:23" s="1" customFormat="1" ht="19.5" customHeight="1" x14ac:dyDescent="0.15">
      <c r="A63" s="181"/>
      <c r="B63" s="137"/>
      <c r="C63" s="139"/>
      <c r="D63" s="56"/>
      <c r="E63" s="182"/>
      <c r="F63" s="138"/>
      <c r="G63" s="183"/>
      <c r="H63" s="184"/>
      <c r="I63" s="183"/>
      <c r="J63" s="184"/>
      <c r="K63" s="185"/>
      <c r="L63" s="184"/>
      <c r="M63" s="185"/>
      <c r="N63" s="184"/>
      <c r="O63" s="138"/>
      <c r="P63" s="14"/>
      <c r="Q63" s="166"/>
      <c r="R63" s="166"/>
      <c r="S63" s="166"/>
      <c r="T63" s="167"/>
    </row>
    <row r="64" spans="1:23" s="180" customFormat="1" ht="20.100000000000001" hidden="1" customHeight="1" x14ac:dyDescent="0.15">
      <c r="A64" s="169" t="str">
        <f>LEFT("제000",4-LEN(P64))&amp;P64&amp;"호표"</f>
        <v>제000호표</v>
      </c>
      <c r="B64" s="170" t="s">
        <v>92</v>
      </c>
      <c r="C64" s="171"/>
      <c r="D64" s="172" t="s">
        <v>159</v>
      </c>
      <c r="E64" s="173">
        <v>1</v>
      </c>
      <c r="F64" s="138" t="str">
        <f t="shared" ref="F64:F69" si="25">CONCATENATE(B64,C64,D64)</f>
        <v>잡철물 제작 설치kg</v>
      </c>
      <c r="G64" s="174"/>
      <c r="H64" s="165">
        <f>SUM(H65/1000)</f>
        <v>0</v>
      </c>
      <c r="I64" s="174"/>
      <c r="J64" s="165">
        <f>SUM(J65/1000)</f>
        <v>0</v>
      </c>
      <c r="K64" s="175"/>
      <c r="L64" s="165">
        <f>SUM(L65/1000)</f>
        <v>0</v>
      </c>
      <c r="M64" s="175"/>
      <c r="N64" s="165">
        <f>SUM(N65/1000)</f>
        <v>0</v>
      </c>
      <c r="O64" s="176" t="s">
        <v>246</v>
      </c>
      <c r="P64" s="14"/>
      <c r="Q64" s="177"/>
      <c r="R64" s="177"/>
      <c r="S64" s="177"/>
      <c r="T64" s="178"/>
      <c r="U64" s="179"/>
      <c r="V64" s="168"/>
      <c r="W64" s="179"/>
    </row>
    <row r="65" spans="1:23" s="1" customFormat="1" ht="20.100000000000001" hidden="1" customHeight="1" x14ac:dyDescent="0.15">
      <c r="A65" s="181"/>
      <c r="B65" s="137" t="s">
        <v>92</v>
      </c>
      <c r="C65" s="139"/>
      <c r="D65" s="56" t="s">
        <v>174</v>
      </c>
      <c r="E65" s="182">
        <v>1</v>
      </c>
      <c r="F65" s="138" t="str">
        <f t="shared" si="25"/>
        <v>잡철물 제작 설치ton</v>
      </c>
      <c r="G65" s="183"/>
      <c r="H65" s="184">
        <f>SUM(H66:H71)</f>
        <v>0</v>
      </c>
      <c r="I65" s="183" t="str">
        <f>IF($D65="인",VLOOKUP($B:$B,노임!$C:$F,4,FALSE),"")</f>
        <v/>
      </c>
      <c r="J65" s="184">
        <f>SUM(J66:J71)</f>
        <v>0</v>
      </c>
      <c r="K65" s="185"/>
      <c r="L65" s="184">
        <f>SUM(L66:L71)</f>
        <v>0</v>
      </c>
      <c r="M65" s="185"/>
      <c r="N65" s="184">
        <f>SUM(N66:N71)</f>
        <v>0</v>
      </c>
      <c r="O65" s="138"/>
      <c r="Q65" s="166"/>
      <c r="R65" s="166"/>
      <c r="S65" s="166"/>
      <c r="T65" s="167"/>
      <c r="U65" s="168"/>
      <c r="V65" s="168"/>
      <c r="W65" s="168"/>
    </row>
    <row r="66" spans="1:23" s="1" customFormat="1" ht="20.100000000000001" hidden="1" customHeight="1" x14ac:dyDescent="0.15">
      <c r="A66" s="181"/>
      <c r="B66" s="137" t="s">
        <v>181</v>
      </c>
      <c r="C66" s="139"/>
      <c r="D66" s="56" t="s">
        <v>182</v>
      </c>
      <c r="E66" s="182">
        <f>SUM(16.09*1.3)</f>
        <v>20.917000000000002</v>
      </c>
      <c r="F66" s="138" t="str">
        <f t="shared" si="25"/>
        <v>철공인</v>
      </c>
      <c r="G66" s="183" t="str">
        <f>IF(OR($D66="인",$D66=""),"",VLOOKUP($F:$F,단가!$A:$O,15,FALSE))</f>
        <v/>
      </c>
      <c r="H66" s="184" t="str">
        <f>IF(G66="","",TRUNC($E66*G66,1))</f>
        <v/>
      </c>
      <c r="I66" s="183">
        <f>IF($D66="인",VLOOKUP($B:$B,노임!$C:$F,4,FALSE),"")</f>
        <v>0</v>
      </c>
      <c r="J66" s="184">
        <f>IF(I66="","",TRUNC($E66*I66,1))</f>
        <v>0</v>
      </c>
      <c r="K66" s="185"/>
      <c r="L66" s="184" t="str">
        <f>IF(K66="","",TRUNC($E66*K66,1))</f>
        <v/>
      </c>
      <c r="M66" s="185">
        <f t="shared" ref="M66:M71" si="26">SUM(G66,I66,K66)</f>
        <v>0</v>
      </c>
      <c r="N66" s="184">
        <f t="shared" ref="N66:N71" si="27">TRUNC(SUM(H66,J66,L66),1)</f>
        <v>0</v>
      </c>
      <c r="O66" s="138" t="str">
        <f>IF($D66="인","노임"&amp;VLOOKUP($B:$B,노임!$C:$G,5,FALSE),"단가"&amp;VLOOKUP($F:$F,단가!$A:$B,2,FALSE))</f>
        <v>노임1009</v>
      </c>
      <c r="Q66" s="166"/>
      <c r="R66" s="166"/>
      <c r="S66" s="166"/>
      <c r="T66" s="167"/>
      <c r="U66" s="168"/>
      <c r="V66" s="168"/>
      <c r="W66" s="168"/>
    </row>
    <row r="67" spans="1:23" s="1" customFormat="1" ht="20.100000000000001" hidden="1" customHeight="1" x14ac:dyDescent="0.15">
      <c r="A67" s="181"/>
      <c r="B67" s="137" t="s">
        <v>168</v>
      </c>
      <c r="C67" s="139"/>
      <c r="D67" s="56" t="s">
        <v>182</v>
      </c>
      <c r="E67" s="182">
        <f>SUM(4.39*1.3)</f>
        <v>5.7069999999999999</v>
      </c>
      <c r="F67" s="138" t="str">
        <f t="shared" si="25"/>
        <v>용접공인</v>
      </c>
      <c r="G67" s="183" t="str">
        <f>IF(OR($D67="인",$D67=""),"",VLOOKUP($F:$F,단가!$A:$O,15,FALSE))</f>
        <v/>
      </c>
      <c r="H67" s="184" t="str">
        <f>IF(G67="","",TRUNC($E67*G67,1))</f>
        <v/>
      </c>
      <c r="I67" s="183">
        <f>IF($D67="인",VLOOKUP($B:$B,노임!$C:$F,4,FALSE),"")</f>
        <v>0</v>
      </c>
      <c r="J67" s="184">
        <f>IF(I67="","",TRUNC($E67*I67,1))</f>
        <v>0</v>
      </c>
      <c r="K67" s="185"/>
      <c r="L67" s="184" t="str">
        <f>IF(K67="","",TRUNC($E67*K67,1))</f>
        <v/>
      </c>
      <c r="M67" s="185">
        <f t="shared" si="26"/>
        <v>0</v>
      </c>
      <c r="N67" s="184">
        <f t="shared" si="27"/>
        <v>0</v>
      </c>
      <c r="O67" s="138" t="str">
        <f>IF($D67="인","노임"&amp;VLOOKUP($B:$B,노임!$C:$G,5,FALSE),"단가"&amp;VLOOKUP($F:$F,단가!$A:$B,2,FALSE))</f>
        <v>노임1012</v>
      </c>
      <c r="Q67" s="166"/>
      <c r="R67" s="166"/>
      <c r="S67" s="166"/>
      <c r="T67" s="167"/>
      <c r="U67" s="168"/>
      <c r="V67" s="168"/>
      <c r="W67" s="168"/>
    </row>
    <row r="68" spans="1:23" s="1" customFormat="1" ht="20.100000000000001" hidden="1" customHeight="1" x14ac:dyDescent="0.15">
      <c r="A68" s="181"/>
      <c r="B68" s="137" t="s">
        <v>498</v>
      </c>
      <c r="C68" s="139"/>
      <c r="D68" s="56" t="s">
        <v>182</v>
      </c>
      <c r="E68" s="182">
        <f>SUM(5.85*1.3)</f>
        <v>7.6049999999999995</v>
      </c>
      <c r="F68" s="138" t="str">
        <f t="shared" si="25"/>
        <v>특별인부인</v>
      </c>
      <c r="G68" s="183" t="str">
        <f>IF(OR($D68="인",$D68=""),"",VLOOKUP($F:$F,단가!$A:$O,15,FALSE))</f>
        <v/>
      </c>
      <c r="H68" s="184" t="str">
        <f>IF(G68="","",TRUNC($E68*G68,1))</f>
        <v/>
      </c>
      <c r="I68" s="183">
        <f>IF($D68="인",VLOOKUP($B:$B,노임!$C:$F,4,FALSE),"")</f>
        <v>0</v>
      </c>
      <c r="J68" s="184">
        <f>IF(I68="","",TRUNC($E68*I68,1))</f>
        <v>0</v>
      </c>
      <c r="K68" s="185"/>
      <c r="L68" s="184" t="str">
        <f>IF(K68="","",TRUNC($E68*K68,1))</f>
        <v/>
      </c>
      <c r="M68" s="185">
        <f t="shared" si="26"/>
        <v>0</v>
      </c>
      <c r="N68" s="184">
        <f t="shared" si="27"/>
        <v>0</v>
      </c>
      <c r="O68" s="138" t="str">
        <f>IF($D68="인","노임"&amp;VLOOKUP($B:$B,노임!$C:$G,5,FALSE),"단가"&amp;VLOOKUP($F:$F,단가!$A:$B,2,FALSE))</f>
        <v>노임1003</v>
      </c>
      <c r="Q68" s="166"/>
      <c r="R68" s="166"/>
      <c r="S68" s="166"/>
      <c r="T68" s="167"/>
      <c r="U68" s="168"/>
      <c r="V68" s="168"/>
      <c r="W68" s="168"/>
    </row>
    <row r="69" spans="1:23" s="1" customFormat="1" ht="20.100000000000001" hidden="1" customHeight="1" x14ac:dyDescent="0.15">
      <c r="A69" s="181"/>
      <c r="B69" s="137" t="s">
        <v>497</v>
      </c>
      <c r="C69" s="139"/>
      <c r="D69" s="56" t="s">
        <v>182</v>
      </c>
      <c r="E69" s="182">
        <f>SUM(2.93*1.3)</f>
        <v>3.8090000000000002</v>
      </c>
      <c r="F69" s="138" t="str">
        <f t="shared" si="25"/>
        <v>보통인부인</v>
      </c>
      <c r="G69" s="183" t="str">
        <f>IF(OR($D69="인",$D69=""),"",VLOOKUP($F:$F,단가!$A:$O,15,FALSE))</f>
        <v/>
      </c>
      <c r="H69" s="184" t="str">
        <f>IF(G69="","",TRUNC($E69*G69,1))</f>
        <v/>
      </c>
      <c r="I69" s="183">
        <f>IF($D69="인",VLOOKUP($B:$B,노임!$C:$F,4,FALSE),"")</f>
        <v>0</v>
      </c>
      <c r="J69" s="184">
        <f>IF(I69="","",TRUNC($E69*I69,1))</f>
        <v>0</v>
      </c>
      <c r="K69" s="185"/>
      <c r="L69" s="184" t="str">
        <f>IF(K69="","",TRUNC($E69*K69,1))</f>
        <v/>
      </c>
      <c r="M69" s="185">
        <f t="shared" si="26"/>
        <v>0</v>
      </c>
      <c r="N69" s="184">
        <f t="shared" si="27"/>
        <v>0</v>
      </c>
      <c r="O69" s="138" t="str">
        <f>IF($D69="인","노임"&amp;VLOOKUP($B:$B,노임!$C:$G,5,FALSE),"단가"&amp;VLOOKUP($F:$F,단가!$A:$B,2,FALSE))</f>
        <v>노임1002</v>
      </c>
      <c r="Q69" s="166"/>
      <c r="R69" s="166"/>
      <c r="S69" s="166"/>
      <c r="T69" s="167"/>
      <c r="U69" s="168"/>
      <c r="V69" s="168"/>
      <c r="W69" s="168"/>
    </row>
    <row r="70" spans="1:23" s="1" customFormat="1" ht="19.5" hidden="1" customHeight="1" x14ac:dyDescent="0.15">
      <c r="A70" s="181"/>
      <c r="B70" s="137" t="s">
        <v>52</v>
      </c>
      <c r="C70" s="139" t="s">
        <v>503</v>
      </c>
      <c r="D70" s="56" t="s">
        <v>149</v>
      </c>
      <c r="E70" s="182">
        <v>1</v>
      </c>
      <c r="F70" s="138" t="str">
        <f>CONCATENATE(B70,C70,D70)</f>
        <v>공구손료 및 경장비노무비의 4%식</v>
      </c>
      <c r="G70" s="183"/>
      <c r="H70" s="184">
        <f>TRUNC(G70*$E70,1)</f>
        <v>0</v>
      </c>
      <c r="I70" s="183"/>
      <c r="J70" s="184">
        <f>TRUNC(I70*$E70,1)</f>
        <v>0</v>
      </c>
      <c r="K70" s="185">
        <f>TRUNC(J65*4%,1)</f>
        <v>0</v>
      </c>
      <c r="L70" s="184">
        <f>TRUNC(K70*$E70,1)</f>
        <v>0</v>
      </c>
      <c r="M70" s="185">
        <f t="shared" si="26"/>
        <v>0</v>
      </c>
      <c r="N70" s="184">
        <f t="shared" si="27"/>
        <v>0</v>
      </c>
      <c r="O70" s="138"/>
      <c r="Q70" s="166"/>
      <c r="R70" s="166"/>
      <c r="S70" s="166"/>
      <c r="T70" s="167"/>
    </row>
    <row r="71" spans="1:23" s="1" customFormat="1" ht="19.5" hidden="1" customHeight="1" x14ac:dyDescent="0.15">
      <c r="A71" s="181"/>
      <c r="B71" s="137" t="s">
        <v>53</v>
      </c>
      <c r="C71" s="139" t="s">
        <v>491</v>
      </c>
      <c r="D71" s="56" t="s">
        <v>149</v>
      </c>
      <c r="E71" s="182">
        <v>1</v>
      </c>
      <c r="F71" s="138" t="str">
        <f>CONCATENATE(B71,C71,D71)</f>
        <v>기계경비 및 잡재료비노무비의 2%식</v>
      </c>
      <c r="G71" s="183">
        <f>TRUNC(J65*2%,1)</f>
        <v>0</v>
      </c>
      <c r="H71" s="184">
        <f>TRUNC(G71*$E71,1)</f>
        <v>0</v>
      </c>
      <c r="I71" s="183"/>
      <c r="J71" s="184">
        <f>TRUNC(I71*$E71,1)</f>
        <v>0</v>
      </c>
      <c r="K71" s="185"/>
      <c r="L71" s="184">
        <f>TRUNC(K71*$E71,1)</f>
        <v>0</v>
      </c>
      <c r="M71" s="185">
        <f t="shared" si="26"/>
        <v>0</v>
      </c>
      <c r="N71" s="184">
        <f t="shared" si="27"/>
        <v>0</v>
      </c>
      <c r="O71" s="138"/>
      <c r="Q71" s="166"/>
      <c r="R71" s="166"/>
      <c r="S71" s="166"/>
      <c r="T71" s="167"/>
    </row>
    <row r="72" spans="1:23" s="1" customFormat="1" ht="19.5" hidden="1" customHeight="1" x14ac:dyDescent="0.15">
      <c r="A72" s="181"/>
      <c r="B72" s="137"/>
      <c r="C72" s="139"/>
      <c r="D72" s="56"/>
      <c r="E72" s="182"/>
      <c r="F72" s="138"/>
      <c r="G72" s="183"/>
      <c r="H72" s="184"/>
      <c r="I72" s="183"/>
      <c r="J72" s="184"/>
      <c r="K72" s="185"/>
      <c r="L72" s="184"/>
      <c r="M72" s="185"/>
      <c r="N72" s="184"/>
      <c r="O72" s="138"/>
      <c r="Q72" s="166"/>
      <c r="R72" s="166"/>
      <c r="S72" s="166"/>
      <c r="T72" s="167"/>
    </row>
    <row r="73" spans="1:23" s="1" customFormat="1" ht="19.5" hidden="1" customHeight="1" x14ac:dyDescent="0.15">
      <c r="A73" s="181"/>
      <c r="B73" s="192" t="s">
        <v>0</v>
      </c>
      <c r="C73" s="139"/>
      <c r="D73" s="56"/>
      <c r="E73" s="182"/>
      <c r="F73" s="138"/>
      <c r="G73" s="183"/>
      <c r="H73" s="184"/>
      <c r="I73" s="183"/>
      <c r="J73" s="184"/>
      <c r="K73" s="185"/>
      <c r="L73" s="184"/>
      <c r="M73" s="185"/>
      <c r="N73" s="184"/>
      <c r="O73" s="138"/>
      <c r="Q73" s="166"/>
      <c r="R73" s="166"/>
      <c r="S73" s="166"/>
      <c r="T73" s="167"/>
    </row>
    <row r="74" spans="1:23" s="1" customFormat="1" ht="20.100000000000001" hidden="1" customHeight="1" x14ac:dyDescent="0.15">
      <c r="A74" s="181"/>
      <c r="B74" s="137"/>
      <c r="C74" s="139"/>
      <c r="D74" s="56"/>
      <c r="E74" s="182"/>
      <c r="F74" s="138"/>
      <c r="G74" s="183"/>
      <c r="H74" s="184"/>
      <c r="I74" s="183"/>
      <c r="J74" s="184"/>
      <c r="K74" s="185"/>
      <c r="L74" s="184"/>
      <c r="M74" s="185"/>
      <c r="N74" s="184"/>
      <c r="O74" s="138"/>
      <c r="Q74" s="166"/>
      <c r="R74" s="166"/>
      <c r="S74" s="166"/>
      <c r="T74" s="167"/>
      <c r="U74" s="168"/>
      <c r="V74" s="168"/>
      <c r="W74" s="168"/>
    </row>
    <row r="75" spans="1:23" s="180" customFormat="1" ht="20.100000000000001" hidden="1" customHeight="1" x14ac:dyDescent="0.15">
      <c r="A75" s="169" t="str">
        <f>LEFT("제000",4-LEN(P75))&amp;P75&amp;"호표"</f>
        <v>제000호표</v>
      </c>
      <c r="B75" s="170" t="s">
        <v>50</v>
      </c>
      <c r="C75" s="171"/>
      <c r="D75" s="172" t="s">
        <v>146</v>
      </c>
      <c r="E75" s="173">
        <v>1</v>
      </c>
      <c r="F75" s="138" t="str">
        <f>CONCATENATE(B75,C75,D75)</f>
        <v>녹막이 페인트칠㎡</v>
      </c>
      <c r="G75" s="174"/>
      <c r="H75" s="165" t="e">
        <f>SUM(H76:H79)</f>
        <v>#N/A</v>
      </c>
      <c r="I75" s="174"/>
      <c r="J75" s="165">
        <f>SUM(J76:J79)</f>
        <v>0</v>
      </c>
      <c r="K75" s="175"/>
      <c r="L75" s="165">
        <f>SUM(L76:L79)</f>
        <v>0</v>
      </c>
      <c r="M75" s="175"/>
      <c r="N75" s="165" t="e">
        <f>SUM(N76:N79)</f>
        <v>#N/A</v>
      </c>
      <c r="O75" s="176" t="s">
        <v>245</v>
      </c>
      <c r="P75" s="14"/>
      <c r="Q75" s="177"/>
      <c r="R75" s="177"/>
      <c r="S75" s="177"/>
      <c r="T75" s="178"/>
      <c r="U75" s="179"/>
      <c r="V75" s="168"/>
      <c r="W75" s="179"/>
    </row>
    <row r="76" spans="1:23" s="1" customFormat="1" ht="20.100000000000001" hidden="1" customHeight="1" x14ac:dyDescent="0.15">
      <c r="A76" s="181"/>
      <c r="B76" s="74" t="s">
        <v>370</v>
      </c>
      <c r="C76" s="139" t="s">
        <v>252</v>
      </c>
      <c r="D76" s="136" t="s">
        <v>150</v>
      </c>
      <c r="E76" s="182">
        <v>0.08</v>
      </c>
      <c r="F76" s="138" t="str">
        <f>CONCATENATE(B76,C76,D76)</f>
        <v>방청도료KSM6030 1종2류ℓ</v>
      </c>
      <c r="G76" s="183" t="e">
        <f>IF(OR($D76="인",$D76=""),"",VLOOKUP($F:$F,단가!$A:$O,15,FALSE))</f>
        <v>#N/A</v>
      </c>
      <c r="H76" s="184" t="e">
        <f>IF(G76="","",TRUNC($E76*G76,1))</f>
        <v>#N/A</v>
      </c>
      <c r="I76" s="183" t="str">
        <f>IF($D76="인",VLOOKUP($B:$B,노임!$C:$F,4,FALSE),"")</f>
        <v/>
      </c>
      <c r="J76" s="184" t="str">
        <f>IF(I76="","",TRUNC($E76*I76,1))</f>
        <v/>
      </c>
      <c r="K76" s="185"/>
      <c r="L76" s="184" t="str">
        <f>IF(K76="","",TRUNC($E76*K76,1))</f>
        <v/>
      </c>
      <c r="M76" s="185" t="e">
        <f>SUM(G76,I76,K76)</f>
        <v>#N/A</v>
      </c>
      <c r="N76" s="184" t="e">
        <f>TRUNC(SUM(H76,J76,L76),1)</f>
        <v>#N/A</v>
      </c>
      <c r="O76" s="138" t="e">
        <f>IF($D76="인","노임"&amp;VLOOKUP($B:$B,노임!$C:$G,5,FALSE),"단가"&amp;VLOOKUP($F:$F,단가!$A:$B,2,FALSE))</f>
        <v>#N/A</v>
      </c>
      <c r="P76" s="14"/>
      <c r="Q76" s="166"/>
      <c r="R76" s="166"/>
      <c r="S76" s="166"/>
      <c r="T76" s="167"/>
      <c r="U76" s="168"/>
      <c r="V76" s="168"/>
      <c r="W76" s="168"/>
    </row>
    <row r="77" spans="1:23" s="1" customFormat="1" ht="20.100000000000001" hidden="1" customHeight="1" x14ac:dyDescent="0.15">
      <c r="A77" s="181"/>
      <c r="B77" s="137" t="s">
        <v>187</v>
      </c>
      <c r="C77" s="139"/>
      <c r="D77" s="56" t="s">
        <v>182</v>
      </c>
      <c r="E77" s="182">
        <v>1.4999999999999999E-2</v>
      </c>
      <c r="F77" s="138" t="str">
        <f t="shared" ref="F77:F79" si="28">CONCATENATE(B77,C77,D77)</f>
        <v>도장공인</v>
      </c>
      <c r="G77" s="183" t="str">
        <f>IF(OR($D77="인",$D77=""),"",VLOOKUP($F:$F,단가!$A:$O,15,FALSE))</f>
        <v/>
      </c>
      <c r="H77" s="184" t="str">
        <f t="shared" ref="H77:H78" si="29">IF(G77="","",TRUNC($E77*G77,1))</f>
        <v/>
      </c>
      <c r="I77" s="183">
        <f>IF($D77="인",VLOOKUP($B:$B,노임!$C:$F,4,FALSE),"")</f>
        <v>0</v>
      </c>
      <c r="J77" s="184">
        <f t="shared" ref="J77:J78" si="30">IF(I77="","",TRUNC($E77*I77,1))</f>
        <v>0</v>
      </c>
      <c r="K77" s="185"/>
      <c r="L77" s="184" t="str">
        <f t="shared" ref="L77:L78" si="31">IF(K77="","",TRUNC($E77*K77,1))</f>
        <v/>
      </c>
      <c r="M77" s="185">
        <f t="shared" ref="M77:M79" si="32">SUM(G77,I77,K77)</f>
        <v>0</v>
      </c>
      <c r="N77" s="184">
        <f t="shared" ref="N77:N79" si="33">TRUNC(SUM(H77,J77,L77),1)</f>
        <v>0</v>
      </c>
      <c r="O77" s="138" t="str">
        <f>IF($D77="인","노임"&amp;VLOOKUP($B:$B,노임!$C:$G,5,FALSE),"단가"&amp;VLOOKUP($F:$F,단가!$A:$B,2,FALSE))</f>
        <v>노임1029</v>
      </c>
      <c r="P77" s="14"/>
      <c r="Q77" s="166"/>
      <c r="R77" s="166"/>
      <c r="S77" s="166"/>
      <c r="T77" s="167"/>
      <c r="U77" s="168"/>
      <c r="V77" s="168"/>
      <c r="W77" s="168"/>
    </row>
    <row r="78" spans="1:23" s="1" customFormat="1" ht="20.100000000000001" hidden="1" customHeight="1" x14ac:dyDescent="0.15">
      <c r="A78" s="181"/>
      <c r="B78" s="137" t="s">
        <v>497</v>
      </c>
      <c r="C78" s="139"/>
      <c r="D78" s="56" t="s">
        <v>182</v>
      </c>
      <c r="E78" s="182">
        <v>3.0000000000000001E-3</v>
      </c>
      <c r="F78" s="138" t="str">
        <f t="shared" si="28"/>
        <v>보통인부인</v>
      </c>
      <c r="G78" s="183" t="str">
        <f>IF(OR($D78="인",$D78=""),"",VLOOKUP($F:$F,단가!$A:$O,15,FALSE))</f>
        <v/>
      </c>
      <c r="H78" s="184" t="str">
        <f t="shared" si="29"/>
        <v/>
      </c>
      <c r="I78" s="183">
        <f>IF($D78="인",VLOOKUP($B:$B,노임!$C:$F,4,FALSE),"")</f>
        <v>0</v>
      </c>
      <c r="J78" s="184">
        <f t="shared" si="30"/>
        <v>0</v>
      </c>
      <c r="K78" s="185"/>
      <c r="L78" s="184" t="str">
        <f t="shared" si="31"/>
        <v/>
      </c>
      <c r="M78" s="185">
        <f t="shared" si="32"/>
        <v>0</v>
      </c>
      <c r="N78" s="184">
        <f t="shared" si="33"/>
        <v>0</v>
      </c>
      <c r="O78" s="138" t="str">
        <f>IF($D78="인","노임"&amp;VLOOKUP($B:$B,노임!$C:$G,5,FALSE),"단가"&amp;VLOOKUP($F:$F,단가!$A:$B,2,FALSE))</f>
        <v>노임1002</v>
      </c>
      <c r="P78" s="14"/>
      <c r="Q78" s="166"/>
      <c r="R78" s="166"/>
      <c r="S78" s="166"/>
      <c r="T78" s="167"/>
      <c r="U78" s="168"/>
      <c r="V78" s="168"/>
      <c r="W78" s="168"/>
    </row>
    <row r="79" spans="1:23" s="1" customFormat="1" ht="19.5" hidden="1" customHeight="1" x14ac:dyDescent="0.15">
      <c r="A79" s="181"/>
      <c r="B79" s="137" t="s">
        <v>97</v>
      </c>
      <c r="C79" s="139" t="s">
        <v>491</v>
      </c>
      <c r="D79" s="56" t="s">
        <v>149</v>
      </c>
      <c r="E79" s="182">
        <v>1</v>
      </c>
      <c r="F79" s="138" t="str">
        <f t="shared" si="28"/>
        <v>공구손료 및 잡재료비노무비의 2%식</v>
      </c>
      <c r="G79" s="183">
        <f>TRUNC(J75*2%,1)</f>
        <v>0</v>
      </c>
      <c r="H79" s="184">
        <f>TRUNC(G79*$E79,1)</f>
        <v>0</v>
      </c>
      <c r="I79" s="183"/>
      <c r="J79" s="184">
        <f>TRUNC(I79*$E79,1)</f>
        <v>0</v>
      </c>
      <c r="K79" s="185"/>
      <c r="L79" s="184">
        <f>TRUNC(K79*$E79,1)</f>
        <v>0</v>
      </c>
      <c r="M79" s="185">
        <f t="shared" si="32"/>
        <v>0</v>
      </c>
      <c r="N79" s="184">
        <f t="shared" si="33"/>
        <v>0</v>
      </c>
      <c r="O79" s="138"/>
      <c r="P79" s="14"/>
      <c r="Q79" s="166"/>
      <c r="R79" s="166"/>
      <c r="S79" s="166"/>
      <c r="T79" s="167"/>
    </row>
    <row r="80" spans="1:23" s="1" customFormat="1" ht="20.100000000000001" hidden="1" customHeight="1" x14ac:dyDescent="0.15">
      <c r="A80" s="181"/>
      <c r="B80" s="137"/>
      <c r="C80" s="139"/>
      <c r="D80" s="56"/>
      <c r="E80" s="182"/>
      <c r="F80" s="138"/>
      <c r="G80" s="183"/>
      <c r="H80" s="184"/>
      <c r="I80" s="183"/>
      <c r="J80" s="184"/>
      <c r="K80" s="185"/>
      <c r="L80" s="184"/>
      <c r="M80" s="185"/>
      <c r="N80" s="184"/>
      <c r="O80" s="138"/>
      <c r="P80" s="14"/>
      <c r="Q80" s="166"/>
      <c r="R80" s="166"/>
      <c r="S80" s="166"/>
      <c r="T80" s="167"/>
      <c r="U80" s="168"/>
      <c r="V80" s="168"/>
      <c r="W80" s="168"/>
    </row>
    <row r="81" spans="1:23" s="180" customFormat="1" ht="20.100000000000001" hidden="1" customHeight="1" x14ac:dyDescent="0.15">
      <c r="A81" s="169" t="str">
        <f>LEFT("제000",4-LEN(P81))&amp;P81&amp;"호표"</f>
        <v>제000호표</v>
      </c>
      <c r="B81" s="170" t="s">
        <v>493</v>
      </c>
      <c r="C81" s="171" t="s">
        <v>91</v>
      </c>
      <c r="D81" s="172" t="s">
        <v>144</v>
      </c>
      <c r="E81" s="173">
        <v>1</v>
      </c>
      <c r="F81" s="138" t="str">
        <f>CONCATENATE(B81,C81,D81)</f>
        <v>각파이프40*40*1.6Tm</v>
      </c>
      <c r="G81" s="174"/>
      <c r="H81" s="165" t="e">
        <f>SUM(H82:H84)</f>
        <v>#N/A</v>
      </c>
      <c r="I81" s="174"/>
      <c r="J81" s="165" t="e">
        <f>SUM(J82:J84)</f>
        <v>#N/A</v>
      </c>
      <c r="K81" s="175"/>
      <c r="L81" s="165" t="e">
        <f>SUM(L82:L84)</f>
        <v>#N/A</v>
      </c>
      <c r="M81" s="175"/>
      <c r="N81" s="165" t="e">
        <f>SUM(N82:N84)</f>
        <v>#N/A</v>
      </c>
      <c r="O81" s="176" t="s">
        <v>246</v>
      </c>
      <c r="P81" s="14"/>
      <c r="Q81" s="177"/>
      <c r="R81" s="177"/>
      <c r="S81" s="177"/>
      <c r="T81" s="178"/>
      <c r="U81" s="179"/>
      <c r="V81" s="168"/>
      <c r="W81" s="179"/>
    </row>
    <row r="82" spans="1:23" s="1" customFormat="1" ht="20.100000000000001" hidden="1" customHeight="1" x14ac:dyDescent="0.15">
      <c r="A82" s="181"/>
      <c r="B82" s="74" t="s">
        <v>493</v>
      </c>
      <c r="C82" s="139" t="s">
        <v>91</v>
      </c>
      <c r="D82" s="136" t="s">
        <v>159</v>
      </c>
      <c r="E82" s="182">
        <f>SUM(1.88*1.05)</f>
        <v>1.974</v>
      </c>
      <c r="F82" s="138" t="str">
        <f>CONCATENATE(B82,C82,D82)</f>
        <v>각파이프40*40*1.6Tkg</v>
      </c>
      <c r="G82" s="183">
        <f>IF(OR($D82="인",$D82=""),"",VLOOKUP($F:$F,단가!$A:$O,15,FALSE))</f>
        <v>0</v>
      </c>
      <c r="H82" s="184">
        <f>IF(G82="","",TRUNC($E82*G82,1))</f>
        <v>0</v>
      </c>
      <c r="I82" s="183" t="str">
        <f>IF($D82="인",VLOOKUP($B:$B,노임!$C:$F,4,FALSE),"")</f>
        <v/>
      </c>
      <c r="J82" s="184" t="str">
        <f>IF(I82="","",TRUNC($E82*I82,1))</f>
        <v/>
      </c>
      <c r="K82" s="185"/>
      <c r="L82" s="184" t="str">
        <f>IF(K82="","",TRUNC($E82*K82,1))</f>
        <v/>
      </c>
      <c r="M82" s="185">
        <f>SUM(G82,I82,K82)</f>
        <v>0</v>
      </c>
      <c r="N82" s="184">
        <f>TRUNC(SUM(H82,J82,L82),1)</f>
        <v>0</v>
      </c>
      <c r="O82" s="138" t="str">
        <f>IF($D82="인","노임"&amp;VLOOKUP($B:$B,노임!$C:$G,5,FALSE),"단가"&amp;VLOOKUP($F:$F,단가!$A:$B,2,FALSE))</f>
        <v>단가23</v>
      </c>
      <c r="P82" s="14"/>
      <c r="Q82" s="166"/>
      <c r="R82" s="166"/>
      <c r="S82" s="166"/>
      <c r="T82" s="167"/>
      <c r="U82" s="168"/>
      <c r="V82" s="168"/>
      <c r="W82" s="168"/>
    </row>
    <row r="83" spans="1:23" s="1" customFormat="1" ht="20.100000000000001" hidden="1" customHeight="1" x14ac:dyDescent="0.15">
      <c r="A83" s="181"/>
      <c r="B83" s="74" t="s">
        <v>92</v>
      </c>
      <c r="C83" s="139">
        <v>0</v>
      </c>
      <c r="D83" s="56" t="s">
        <v>159</v>
      </c>
      <c r="E83" s="182">
        <f>SUM(E82)</f>
        <v>1.974</v>
      </c>
      <c r="F83" s="138" t="str">
        <f t="shared" ref="F83:F84" si="34">CONCATENATE(B83,C83,D83)</f>
        <v>잡철물 제작 설치0kg</v>
      </c>
      <c r="G83" s="183" t="e">
        <f>VLOOKUP($F:$F,일위목록!$A:$Q,6,FALSE)</f>
        <v>#N/A</v>
      </c>
      <c r="H83" s="184" t="e">
        <f>IF(G83="","",TRUNC($E83*G83,1))</f>
        <v>#N/A</v>
      </c>
      <c r="I83" s="183" t="e">
        <f>VLOOKUP($F:$F,일위목록!$A:$Q,8,FALSE)</f>
        <v>#N/A</v>
      </c>
      <c r="J83" s="184" t="e">
        <f>IF(I83="","",TRUNC($E83*I83,1))</f>
        <v>#N/A</v>
      </c>
      <c r="K83" s="183" t="e">
        <f>VLOOKUP($F:$F,일위목록!$A:$Q,10,FALSE)</f>
        <v>#N/A</v>
      </c>
      <c r="L83" s="184" t="e">
        <f>IF(K83="","",TRUNC($E83*K83,1))</f>
        <v>#N/A</v>
      </c>
      <c r="M83" s="185" t="e">
        <f>SUM(G83,I83,K83)</f>
        <v>#N/A</v>
      </c>
      <c r="N83" s="184" t="e">
        <f>TRUNC(SUM(H83,J83,L83),1)</f>
        <v>#N/A</v>
      </c>
      <c r="O83" s="138" t="e">
        <f>VLOOKUP($F:$F,일위목록!$A:$B,2,FALSE)</f>
        <v>#N/A</v>
      </c>
      <c r="Q83" s="166"/>
      <c r="R83" s="166"/>
      <c r="S83" s="166"/>
      <c r="T83" s="167"/>
    </row>
    <row r="84" spans="1:23" s="1" customFormat="1" ht="20.100000000000001" hidden="1" customHeight="1" x14ac:dyDescent="0.15">
      <c r="A84" s="181"/>
      <c r="B84" s="74" t="s">
        <v>50</v>
      </c>
      <c r="C84" s="139">
        <v>0</v>
      </c>
      <c r="D84" s="56" t="s">
        <v>146</v>
      </c>
      <c r="E84" s="182">
        <f>SUM(0.04*4*1)</f>
        <v>0.16</v>
      </c>
      <c r="F84" s="138" t="str">
        <f t="shared" si="34"/>
        <v>녹막이 페인트칠0㎡</v>
      </c>
      <c r="G84" s="183" t="e">
        <f>VLOOKUP($F:$F,일위목록!$A:$Q,6,FALSE)</f>
        <v>#N/A</v>
      </c>
      <c r="H84" s="184" t="e">
        <f>IF(G84="","",TRUNC($E84*G84,1))</f>
        <v>#N/A</v>
      </c>
      <c r="I84" s="183" t="e">
        <f>VLOOKUP($F:$F,일위목록!$A:$Q,8,FALSE)</f>
        <v>#N/A</v>
      </c>
      <c r="J84" s="184" t="e">
        <f>IF(I84="","",TRUNC($E84*I84,1))</f>
        <v>#N/A</v>
      </c>
      <c r="K84" s="183" t="e">
        <f>VLOOKUP($F:$F,일위목록!$A:$Q,10,FALSE)</f>
        <v>#N/A</v>
      </c>
      <c r="L84" s="184" t="e">
        <f>IF(K84="","",TRUNC($E84*K84,1))</f>
        <v>#N/A</v>
      </c>
      <c r="M84" s="185" t="e">
        <f>SUM(G84,I84,K84)</f>
        <v>#N/A</v>
      </c>
      <c r="N84" s="184" t="e">
        <f>TRUNC(SUM(H84,J84,L84),1)</f>
        <v>#N/A</v>
      </c>
      <c r="O84" s="138" t="e">
        <f>VLOOKUP($F:$F,일위목록!$A:$B,2,FALSE)</f>
        <v>#N/A</v>
      </c>
      <c r="Q84" s="166"/>
      <c r="R84" s="166"/>
      <c r="S84" s="166"/>
      <c r="T84" s="167"/>
    </row>
    <row r="85" spans="1:23" s="1" customFormat="1" ht="20.100000000000001" hidden="1" customHeight="1" x14ac:dyDescent="0.15">
      <c r="A85" s="181"/>
      <c r="B85" s="137"/>
      <c r="C85" s="139"/>
      <c r="D85" s="56"/>
      <c r="E85" s="182"/>
      <c r="F85" s="138"/>
      <c r="G85" s="183"/>
      <c r="H85" s="184"/>
      <c r="I85" s="183"/>
      <c r="J85" s="184"/>
      <c r="K85" s="185"/>
      <c r="L85" s="184"/>
      <c r="M85" s="185"/>
      <c r="N85" s="184"/>
      <c r="O85" s="138"/>
      <c r="Q85" s="166"/>
      <c r="R85" s="166"/>
      <c r="S85" s="166"/>
      <c r="T85" s="167"/>
      <c r="U85" s="168"/>
      <c r="V85" s="168"/>
      <c r="W85" s="168"/>
    </row>
    <row r="86" spans="1:23" s="1" customFormat="1" ht="20.100000000000001" hidden="1" customHeight="1" x14ac:dyDescent="0.15">
      <c r="A86" s="181"/>
      <c r="B86" s="192" t="s">
        <v>134</v>
      </c>
      <c r="C86" s="139"/>
      <c r="D86" s="56"/>
      <c r="E86" s="182"/>
      <c r="F86" s="138"/>
      <c r="G86" s="183"/>
      <c r="H86" s="184"/>
      <c r="I86" s="183"/>
      <c r="J86" s="184"/>
      <c r="K86" s="185"/>
      <c r="L86" s="184"/>
      <c r="M86" s="185"/>
      <c r="N86" s="184"/>
      <c r="O86" s="138"/>
      <c r="Q86" s="166"/>
      <c r="R86" s="166"/>
      <c r="S86" s="166"/>
      <c r="T86" s="167"/>
      <c r="U86" s="168"/>
      <c r="V86" s="168"/>
      <c r="W86" s="168"/>
    </row>
    <row r="87" spans="1:23" s="1" customFormat="1" ht="19.5" hidden="1" customHeight="1" x14ac:dyDescent="0.15">
      <c r="A87" s="181"/>
      <c r="B87" s="137"/>
      <c r="C87" s="139"/>
      <c r="D87" s="56"/>
      <c r="E87" s="182"/>
      <c r="F87" s="138"/>
      <c r="G87" s="183"/>
      <c r="H87" s="184"/>
      <c r="I87" s="183"/>
      <c r="J87" s="184"/>
      <c r="K87" s="185"/>
      <c r="L87" s="184"/>
      <c r="M87" s="185"/>
      <c r="N87" s="184"/>
      <c r="O87" s="138"/>
      <c r="Q87" s="166"/>
      <c r="R87" s="166"/>
      <c r="S87" s="166"/>
      <c r="T87" s="167"/>
    </row>
    <row r="88" spans="1:23" s="180" customFormat="1" ht="20.100000000000001" hidden="1" customHeight="1" x14ac:dyDescent="0.15">
      <c r="A88" s="169" t="str">
        <f>LEFT("제000",4-LEN(P88))&amp;P88&amp;"호표"</f>
        <v>제000호표</v>
      </c>
      <c r="B88" s="170" t="s">
        <v>96</v>
      </c>
      <c r="C88" s="171" t="s">
        <v>10</v>
      </c>
      <c r="D88" s="172" t="s">
        <v>146</v>
      </c>
      <c r="E88" s="173">
        <v>1</v>
      </c>
      <c r="F88" s="138" t="str">
        <f>CONCATENATE(B88,C88,D88)</f>
        <v>각파이프 구조틀 40*40*1.6T, @450㎡</v>
      </c>
      <c r="G88" s="174"/>
      <c r="H88" s="165" t="e">
        <f>SUM(H89:H90)</f>
        <v>#N/A</v>
      </c>
      <c r="I88" s="174"/>
      <c r="J88" s="165" t="e">
        <f>SUM(J89:J90)</f>
        <v>#N/A</v>
      </c>
      <c r="K88" s="175"/>
      <c r="L88" s="165" t="e">
        <f>SUM(L89:L90)</f>
        <v>#N/A</v>
      </c>
      <c r="M88" s="175"/>
      <c r="N88" s="165" t="e">
        <f>SUM(N89:N90)</f>
        <v>#N/A</v>
      </c>
      <c r="O88" s="176" t="s">
        <v>246</v>
      </c>
      <c r="P88" s="14"/>
      <c r="Q88" s="177"/>
      <c r="R88" s="177"/>
      <c r="S88" s="177"/>
      <c r="T88" s="178"/>
      <c r="U88" s="179"/>
      <c r="V88" s="168"/>
      <c r="W88" s="179"/>
    </row>
    <row r="89" spans="1:23" s="1" customFormat="1" ht="20.100000000000001" hidden="1" customHeight="1" x14ac:dyDescent="0.15">
      <c r="A89" s="181"/>
      <c r="B89" s="74" t="s">
        <v>493</v>
      </c>
      <c r="C89" s="139" t="s">
        <v>91</v>
      </c>
      <c r="D89" s="56" t="s">
        <v>144</v>
      </c>
      <c r="E89" s="182">
        <v>4.4443999999999999</v>
      </c>
      <c r="F89" s="138" t="str">
        <f>CONCATENATE(B89,C89,D89)</f>
        <v>각파이프40*40*1.6Tm</v>
      </c>
      <c r="G89" s="183" t="e">
        <f>VLOOKUP($F:$F,일위목록!$A:$Q,6,FALSE)</f>
        <v>#N/A</v>
      </c>
      <c r="H89" s="184" t="e">
        <f>IF(G89="","",TRUNC($E89*G89,1))</f>
        <v>#N/A</v>
      </c>
      <c r="I89" s="183" t="e">
        <f>VLOOKUP($F:$F,일위목록!$A:$Q,8,FALSE)</f>
        <v>#N/A</v>
      </c>
      <c r="J89" s="184" t="e">
        <f>IF(I89="","",TRUNC($E89*I89,1))</f>
        <v>#N/A</v>
      </c>
      <c r="K89" s="183" t="e">
        <f>VLOOKUP($F:$F,일위목록!$A:$Q,10,FALSE)</f>
        <v>#N/A</v>
      </c>
      <c r="L89" s="184" t="e">
        <f>IF(K89="","",TRUNC($E89*K89,1))</f>
        <v>#N/A</v>
      </c>
      <c r="M89" s="185" t="e">
        <f>SUM(G89,I89,K89)</f>
        <v>#N/A</v>
      </c>
      <c r="N89" s="184" t="e">
        <f>TRUNC(SUM(H89,J89,L89),1)</f>
        <v>#N/A</v>
      </c>
      <c r="O89" s="138" t="e">
        <f>VLOOKUP($F:$F,일위목록!$A:$B,2,FALSE)</f>
        <v>#N/A</v>
      </c>
      <c r="Q89" s="166"/>
      <c r="R89" s="166"/>
      <c r="S89" s="166"/>
      <c r="T89" s="167"/>
    </row>
    <row r="90" spans="1:23" s="1" customFormat="1" ht="20.100000000000001" hidden="1" customHeight="1" x14ac:dyDescent="0.15">
      <c r="A90" s="181"/>
      <c r="B90" s="74"/>
      <c r="C90" s="139"/>
      <c r="D90" s="56"/>
      <c r="E90" s="182"/>
      <c r="F90" s="138"/>
      <c r="G90" s="183"/>
      <c r="H90" s="184"/>
      <c r="I90" s="183"/>
      <c r="J90" s="184"/>
      <c r="K90" s="183"/>
      <c r="L90" s="184"/>
      <c r="M90" s="185"/>
      <c r="N90" s="184"/>
      <c r="O90" s="138"/>
      <c r="Q90" s="166"/>
      <c r="R90" s="166"/>
      <c r="S90" s="166"/>
      <c r="T90" s="167"/>
    </row>
    <row r="91" spans="1:23" s="1" customFormat="1" ht="20.100000000000001" hidden="1" customHeight="1" x14ac:dyDescent="0.15">
      <c r="A91" s="181"/>
      <c r="B91" s="193" t="s">
        <v>42</v>
      </c>
      <c r="C91" s="139"/>
      <c r="D91" s="56"/>
      <c r="E91" s="182"/>
      <c r="F91" s="138"/>
      <c r="G91" s="183"/>
      <c r="H91" s="184"/>
      <c r="I91" s="183"/>
      <c r="J91" s="184"/>
      <c r="K91" s="183"/>
      <c r="L91" s="184"/>
      <c r="M91" s="185"/>
      <c r="N91" s="184"/>
      <c r="O91" s="138"/>
      <c r="Q91" s="166"/>
      <c r="R91" s="166"/>
      <c r="S91" s="166"/>
      <c r="T91" s="167"/>
    </row>
    <row r="92" spans="1:23" s="1" customFormat="1" ht="20.100000000000001" hidden="1" customHeight="1" x14ac:dyDescent="0.15">
      <c r="A92" s="181"/>
      <c r="B92" s="193"/>
      <c r="C92" s="139"/>
      <c r="D92" s="56"/>
      <c r="E92" s="182"/>
      <c r="F92" s="138"/>
      <c r="G92" s="183"/>
      <c r="H92" s="184"/>
      <c r="I92" s="183"/>
      <c r="J92" s="184"/>
      <c r="K92" s="183"/>
      <c r="L92" s="184"/>
      <c r="M92" s="185"/>
      <c r="N92" s="184"/>
      <c r="O92" s="138"/>
      <c r="Q92" s="166"/>
      <c r="R92" s="166"/>
      <c r="S92" s="166"/>
      <c r="T92" s="167"/>
    </row>
    <row r="93" spans="1:23" s="180" customFormat="1" ht="20.100000000000001" hidden="1" customHeight="1" x14ac:dyDescent="0.15">
      <c r="A93" s="169" t="str">
        <f>LEFT("제000",4-LEN(P93))&amp;P93&amp;"호표"</f>
        <v>제000호표</v>
      </c>
      <c r="B93" s="170" t="s">
        <v>493</v>
      </c>
      <c r="C93" s="171" t="s">
        <v>65</v>
      </c>
      <c r="D93" s="172" t="s">
        <v>144</v>
      </c>
      <c r="E93" s="173">
        <v>1</v>
      </c>
      <c r="F93" s="138" t="str">
        <f>CONCATENATE(B93,C93,D93)</f>
        <v>각파이프100*50*2.3Tm</v>
      </c>
      <c r="G93" s="174"/>
      <c r="H93" s="165" t="e">
        <f>SUM(H94:H96)</f>
        <v>#N/A</v>
      </c>
      <c r="I93" s="174"/>
      <c r="J93" s="165" t="e">
        <f>SUM(J94:J96)</f>
        <v>#N/A</v>
      </c>
      <c r="K93" s="175"/>
      <c r="L93" s="165" t="e">
        <f>SUM(L94:L96)</f>
        <v>#N/A</v>
      </c>
      <c r="M93" s="175"/>
      <c r="N93" s="165" t="e">
        <f>SUM(N94:N96)</f>
        <v>#N/A</v>
      </c>
      <c r="O93" s="176" t="s">
        <v>246</v>
      </c>
      <c r="P93" s="14"/>
      <c r="Q93" s="177"/>
      <c r="R93" s="177"/>
      <c r="S93" s="177"/>
      <c r="T93" s="178"/>
      <c r="U93" s="179"/>
      <c r="V93" s="168"/>
      <c r="W93" s="179"/>
    </row>
    <row r="94" spans="1:23" s="1" customFormat="1" ht="20.100000000000001" hidden="1" customHeight="1" x14ac:dyDescent="0.15">
      <c r="A94" s="181"/>
      <c r="B94" s="74" t="s">
        <v>493</v>
      </c>
      <c r="C94" s="139" t="s">
        <v>65</v>
      </c>
      <c r="D94" s="136" t="s">
        <v>159</v>
      </c>
      <c r="E94" s="182">
        <f>SUM(5.14*1.05)</f>
        <v>5.3970000000000002</v>
      </c>
      <c r="F94" s="138" t="str">
        <f>CONCATENATE(B94,C94,D94)</f>
        <v>각파이프100*50*2.3Tkg</v>
      </c>
      <c r="G94" s="183">
        <f>IF(OR($D94="인",$D94=""),"",VLOOKUP($F:$F,단가!$A:$O,15,FALSE))</f>
        <v>0</v>
      </c>
      <c r="H94" s="184">
        <f>IF(G94="","",TRUNC($E94*G94,1))</f>
        <v>0</v>
      </c>
      <c r="I94" s="183" t="str">
        <f>IF($D94="인",VLOOKUP($B:$B,노임!$C:$F,4,FALSE),"")</f>
        <v/>
      </c>
      <c r="J94" s="184" t="str">
        <f>IF(I94="","",TRUNC($E94*I94,1))</f>
        <v/>
      </c>
      <c r="K94" s="185"/>
      <c r="L94" s="184" t="str">
        <f>IF(K94="","",TRUNC($E94*K94,1))</f>
        <v/>
      </c>
      <c r="M94" s="185">
        <f>SUM(G94,I94,K94)</f>
        <v>0</v>
      </c>
      <c r="N94" s="184">
        <f>TRUNC(SUM(H94,J94,L94),1)</f>
        <v>0</v>
      </c>
      <c r="O94" s="138" t="str">
        <f>IF($D94="인","노임"&amp;VLOOKUP($B:$B,노임!$C:$G,5,FALSE),"단가"&amp;VLOOKUP($F:$F,단가!$A:$B,2,FALSE))</f>
        <v>단가24</v>
      </c>
      <c r="P94" s="14"/>
      <c r="Q94" s="166"/>
      <c r="R94" s="166"/>
      <c r="S94" s="166"/>
      <c r="T94" s="167"/>
      <c r="U94" s="168"/>
      <c r="V94" s="168"/>
      <c r="W94" s="168"/>
    </row>
    <row r="95" spans="1:23" s="1" customFormat="1" ht="20.100000000000001" hidden="1" customHeight="1" x14ac:dyDescent="0.15">
      <c r="A95" s="181"/>
      <c r="B95" s="74" t="s">
        <v>92</v>
      </c>
      <c r="C95" s="139">
        <v>0</v>
      </c>
      <c r="D95" s="56" t="s">
        <v>159</v>
      </c>
      <c r="E95" s="182">
        <f>SUM(E94)</f>
        <v>5.3970000000000002</v>
      </c>
      <c r="F95" s="138" t="str">
        <f t="shared" ref="F95:F96" si="35">CONCATENATE(B95,C95,D95)</f>
        <v>잡철물 제작 설치0kg</v>
      </c>
      <c r="G95" s="183" t="e">
        <f>VLOOKUP($F:$F,일위목록!$A:$Q,6,FALSE)</f>
        <v>#N/A</v>
      </c>
      <c r="H95" s="184" t="e">
        <f>IF(G95="","",TRUNC($E95*G95,1))</f>
        <v>#N/A</v>
      </c>
      <c r="I95" s="183" t="e">
        <f>VLOOKUP($F:$F,일위목록!$A:$Q,8,FALSE)</f>
        <v>#N/A</v>
      </c>
      <c r="J95" s="184" t="e">
        <f>IF(I95="","",TRUNC($E95*I95,1))</f>
        <v>#N/A</v>
      </c>
      <c r="K95" s="183" t="e">
        <f>VLOOKUP($F:$F,일위목록!$A:$Q,10,FALSE)</f>
        <v>#N/A</v>
      </c>
      <c r="L95" s="184" t="e">
        <f>IF(K95="","",TRUNC($E95*K95,1))</f>
        <v>#N/A</v>
      </c>
      <c r="M95" s="185" t="e">
        <f>SUM(G95,I95,K95)</f>
        <v>#N/A</v>
      </c>
      <c r="N95" s="184" t="e">
        <f>TRUNC(SUM(H95,J95,L95),1)</f>
        <v>#N/A</v>
      </c>
      <c r="O95" s="138" t="e">
        <f>VLOOKUP($F:$F,일위목록!$A:$B,2,FALSE)</f>
        <v>#N/A</v>
      </c>
      <c r="Q95" s="166"/>
      <c r="R95" s="166"/>
      <c r="S95" s="166"/>
      <c r="T95" s="167"/>
    </row>
    <row r="96" spans="1:23" s="1" customFormat="1" ht="20.100000000000001" hidden="1" customHeight="1" x14ac:dyDescent="0.15">
      <c r="A96" s="181"/>
      <c r="B96" s="74" t="s">
        <v>50</v>
      </c>
      <c r="C96" s="139">
        <v>0</v>
      </c>
      <c r="D96" s="56" t="s">
        <v>146</v>
      </c>
      <c r="E96" s="182">
        <f>SUM(0.075*4*1)</f>
        <v>0.3</v>
      </c>
      <c r="F96" s="138" t="str">
        <f t="shared" si="35"/>
        <v>녹막이 페인트칠0㎡</v>
      </c>
      <c r="G96" s="183" t="e">
        <f>VLOOKUP($F:$F,일위목록!$A:$Q,6,FALSE)</f>
        <v>#N/A</v>
      </c>
      <c r="H96" s="184" t="e">
        <f>IF(G96="","",TRUNC($E96*G96,1))</f>
        <v>#N/A</v>
      </c>
      <c r="I96" s="183" t="e">
        <f>VLOOKUP($F:$F,일위목록!$A:$Q,8,FALSE)</f>
        <v>#N/A</v>
      </c>
      <c r="J96" s="184" t="e">
        <f>IF(I96="","",TRUNC($E96*I96,1))</f>
        <v>#N/A</v>
      </c>
      <c r="K96" s="183" t="e">
        <f>VLOOKUP($F:$F,일위목록!$A:$Q,10,FALSE)</f>
        <v>#N/A</v>
      </c>
      <c r="L96" s="184" t="e">
        <f>IF(K96="","",TRUNC($E96*K96,1))</f>
        <v>#N/A</v>
      </c>
      <c r="M96" s="185" t="e">
        <f>SUM(G96,I96,K96)</f>
        <v>#N/A</v>
      </c>
      <c r="N96" s="184" t="e">
        <f>TRUNC(SUM(H96,J96,L96),1)</f>
        <v>#N/A</v>
      </c>
      <c r="O96" s="138" t="e">
        <f>VLOOKUP($F:$F,일위목록!$A:$B,2,FALSE)</f>
        <v>#N/A</v>
      </c>
      <c r="Q96" s="166"/>
      <c r="R96" s="166"/>
      <c r="S96" s="166"/>
      <c r="T96" s="167"/>
    </row>
    <row r="97" spans="1:23" s="1" customFormat="1" ht="20.100000000000001" hidden="1" customHeight="1" x14ac:dyDescent="0.15">
      <c r="A97" s="181"/>
      <c r="B97" s="137"/>
      <c r="C97" s="139"/>
      <c r="D97" s="56"/>
      <c r="E97" s="182"/>
      <c r="F97" s="138"/>
      <c r="G97" s="183"/>
      <c r="H97" s="184"/>
      <c r="I97" s="183"/>
      <c r="J97" s="184"/>
      <c r="K97" s="185"/>
      <c r="L97" s="184"/>
      <c r="M97" s="185"/>
      <c r="N97" s="184"/>
      <c r="O97" s="138"/>
      <c r="Q97" s="166"/>
      <c r="R97" s="166"/>
      <c r="S97" s="166"/>
      <c r="T97" s="167"/>
      <c r="U97" s="168"/>
      <c r="V97" s="168"/>
      <c r="W97" s="168"/>
    </row>
    <row r="98" spans="1:23" s="1" customFormat="1" ht="20.100000000000001" hidden="1" customHeight="1" x14ac:dyDescent="0.15">
      <c r="A98" s="181"/>
      <c r="B98" s="192" t="s">
        <v>135</v>
      </c>
      <c r="C98" s="139"/>
      <c r="D98" s="56"/>
      <c r="E98" s="182"/>
      <c r="F98" s="138"/>
      <c r="G98" s="183"/>
      <c r="H98" s="184"/>
      <c r="I98" s="183"/>
      <c r="J98" s="184"/>
      <c r="K98" s="185"/>
      <c r="L98" s="184"/>
      <c r="M98" s="185"/>
      <c r="N98" s="184"/>
      <c r="O98" s="138"/>
      <c r="Q98" s="166"/>
      <c r="R98" s="166"/>
      <c r="S98" s="166"/>
      <c r="T98" s="167"/>
      <c r="U98" s="168"/>
      <c r="V98" s="168"/>
      <c r="W98" s="168"/>
    </row>
    <row r="99" spans="1:23" s="1" customFormat="1" ht="19.5" hidden="1" customHeight="1" x14ac:dyDescent="0.15">
      <c r="A99" s="181"/>
      <c r="B99" s="137"/>
      <c r="C99" s="139"/>
      <c r="D99" s="56"/>
      <c r="E99" s="182"/>
      <c r="F99" s="138"/>
      <c r="G99" s="183"/>
      <c r="H99" s="184"/>
      <c r="I99" s="183"/>
      <c r="J99" s="184"/>
      <c r="K99" s="185"/>
      <c r="L99" s="184"/>
      <c r="M99" s="185"/>
      <c r="N99" s="184"/>
      <c r="O99" s="138"/>
      <c r="Q99" s="166"/>
      <c r="R99" s="166"/>
      <c r="S99" s="166"/>
      <c r="T99" s="167"/>
    </row>
    <row r="100" spans="1:23" s="180" customFormat="1" ht="20.100000000000001" hidden="1" customHeight="1" x14ac:dyDescent="0.15">
      <c r="A100" s="169" t="str">
        <f>LEFT("제000",4-LEN(P100))&amp;P100&amp;"호표"</f>
        <v>제000호표</v>
      </c>
      <c r="B100" s="170" t="s">
        <v>96</v>
      </c>
      <c r="C100" s="171" t="s">
        <v>8</v>
      </c>
      <c r="D100" s="172" t="s">
        <v>146</v>
      </c>
      <c r="E100" s="173">
        <v>1</v>
      </c>
      <c r="F100" s="138" t="str">
        <f>CONCATENATE(B100,C100,D100)</f>
        <v>각파이프 구조틀 100*50*2.3T, @600㎡</v>
      </c>
      <c r="G100" s="174"/>
      <c r="H100" s="165" t="e">
        <f>SUM(H101:H102)</f>
        <v>#N/A</v>
      </c>
      <c r="I100" s="174"/>
      <c r="J100" s="165" t="e">
        <f>SUM(J101:J102)</f>
        <v>#N/A</v>
      </c>
      <c r="K100" s="175"/>
      <c r="L100" s="165" t="e">
        <f>SUM(L101:L102)</f>
        <v>#N/A</v>
      </c>
      <c r="M100" s="175"/>
      <c r="N100" s="165" t="e">
        <f>SUM(N101:N102)</f>
        <v>#N/A</v>
      </c>
      <c r="O100" s="176" t="s">
        <v>246</v>
      </c>
      <c r="P100" s="14"/>
      <c r="Q100" s="177"/>
      <c r="R100" s="177"/>
      <c r="S100" s="177"/>
      <c r="T100" s="178"/>
      <c r="U100" s="179"/>
      <c r="V100" s="168"/>
      <c r="W100" s="179"/>
    </row>
    <row r="101" spans="1:23" s="1" customFormat="1" ht="20.100000000000001" hidden="1" customHeight="1" x14ac:dyDescent="0.15">
      <c r="A101" s="181"/>
      <c r="B101" s="74" t="s">
        <v>493</v>
      </c>
      <c r="C101" s="139" t="s">
        <v>65</v>
      </c>
      <c r="D101" s="56" t="s">
        <v>144</v>
      </c>
      <c r="E101" s="182">
        <f>SUM((1/0.6+1/0.6))</f>
        <v>3.3333333333333335</v>
      </c>
      <c r="F101" s="138" t="str">
        <f>CONCATENATE(B101,C101,D101)</f>
        <v>각파이프100*50*2.3Tm</v>
      </c>
      <c r="G101" s="183" t="e">
        <f>VLOOKUP($F:$F,일위목록!$A:$Q,6,FALSE)</f>
        <v>#N/A</v>
      </c>
      <c r="H101" s="184" t="e">
        <f>IF(G101="","",TRUNC($E101*G101,1))</f>
        <v>#N/A</v>
      </c>
      <c r="I101" s="183" t="e">
        <f>VLOOKUP($F:$F,일위목록!$A:$Q,8,FALSE)</f>
        <v>#N/A</v>
      </c>
      <c r="J101" s="184" t="e">
        <f>IF(I101="","",TRUNC($E101*I101,1))</f>
        <v>#N/A</v>
      </c>
      <c r="K101" s="183" t="e">
        <f>VLOOKUP($F:$F,일위목록!$A:$Q,10,FALSE)</f>
        <v>#N/A</v>
      </c>
      <c r="L101" s="184" t="e">
        <f>IF(K101="","",TRUNC($E101*K101,1))</f>
        <v>#N/A</v>
      </c>
      <c r="M101" s="185" t="e">
        <f>SUM(G101,I101,K101)</f>
        <v>#N/A</v>
      </c>
      <c r="N101" s="184" t="e">
        <f>TRUNC(SUM(H101,J101,L101),1)</f>
        <v>#N/A</v>
      </c>
      <c r="O101" s="138" t="e">
        <f>VLOOKUP($F:$F,일위목록!$A:$B,2,FALSE)</f>
        <v>#N/A</v>
      </c>
      <c r="Q101" s="166"/>
      <c r="R101" s="166"/>
      <c r="S101" s="166"/>
      <c r="T101" s="167"/>
    </row>
    <row r="102" spans="1:23" s="1" customFormat="1" ht="20.100000000000001" hidden="1" customHeight="1" x14ac:dyDescent="0.15">
      <c r="A102" s="181"/>
      <c r="B102" s="74"/>
      <c r="C102" s="139"/>
      <c r="D102" s="56"/>
      <c r="E102" s="182"/>
      <c r="F102" s="138"/>
      <c r="G102" s="183"/>
      <c r="H102" s="184"/>
      <c r="I102" s="183"/>
      <c r="J102" s="184"/>
      <c r="K102" s="183"/>
      <c r="L102" s="184"/>
      <c r="M102" s="185"/>
      <c r="N102" s="184"/>
      <c r="O102" s="138"/>
      <c r="Q102" s="166"/>
      <c r="R102" s="166"/>
      <c r="S102" s="166"/>
      <c r="T102" s="167"/>
    </row>
    <row r="103" spans="1:23" s="1" customFormat="1" ht="20.100000000000001" hidden="1" customHeight="1" x14ac:dyDescent="0.15">
      <c r="A103" s="181"/>
      <c r="B103" s="193" t="s">
        <v>38</v>
      </c>
      <c r="C103" s="139"/>
      <c r="D103" s="56"/>
      <c r="E103" s="182"/>
      <c r="F103" s="138"/>
      <c r="G103" s="183"/>
      <c r="H103" s="184"/>
      <c r="I103" s="183"/>
      <c r="J103" s="184"/>
      <c r="K103" s="183"/>
      <c r="L103" s="184"/>
      <c r="M103" s="185"/>
      <c r="N103" s="184"/>
      <c r="O103" s="138"/>
      <c r="Q103" s="166"/>
      <c r="R103" s="166"/>
      <c r="S103" s="166"/>
      <c r="T103" s="167"/>
    </row>
    <row r="104" spans="1:23" s="1" customFormat="1" ht="20.100000000000001" hidden="1" customHeight="1" x14ac:dyDescent="0.15">
      <c r="A104" s="181"/>
      <c r="B104" s="193"/>
      <c r="C104" s="139"/>
      <c r="D104" s="56"/>
      <c r="E104" s="182"/>
      <c r="F104" s="138"/>
      <c r="G104" s="183"/>
      <c r="H104" s="184"/>
      <c r="I104" s="183"/>
      <c r="J104" s="184"/>
      <c r="K104" s="183"/>
      <c r="L104" s="184"/>
      <c r="M104" s="185"/>
      <c r="N104" s="184"/>
      <c r="O104" s="138"/>
      <c r="Q104" s="166"/>
      <c r="R104" s="166"/>
      <c r="S104" s="166"/>
      <c r="T104" s="167"/>
    </row>
    <row r="105" spans="1:23" s="180" customFormat="1" ht="20.100000000000001" hidden="1" customHeight="1" x14ac:dyDescent="0.15">
      <c r="A105" s="169" t="str">
        <f>LEFT("제000",4-LEN(P105))&amp;P105&amp;"호표"</f>
        <v>제000호표</v>
      </c>
      <c r="B105" s="170" t="s">
        <v>493</v>
      </c>
      <c r="C105" s="171" t="s">
        <v>273</v>
      </c>
      <c r="D105" s="172" t="s">
        <v>144</v>
      </c>
      <c r="E105" s="173">
        <v>1</v>
      </c>
      <c r="F105" s="138" t="str">
        <f>CONCATENATE(B105,C105,D105)</f>
        <v>각파이프100*100*4.5Tm</v>
      </c>
      <c r="G105" s="174"/>
      <c r="H105" s="165" t="e">
        <f>SUM(H106:H108)</f>
        <v>#N/A</v>
      </c>
      <c r="I105" s="174"/>
      <c r="J105" s="165" t="e">
        <f>SUM(J106:J108)</f>
        <v>#N/A</v>
      </c>
      <c r="K105" s="175"/>
      <c r="L105" s="165" t="e">
        <f>SUM(L106:L108)</f>
        <v>#N/A</v>
      </c>
      <c r="M105" s="175"/>
      <c r="N105" s="165" t="e">
        <f>SUM(N106:N108)</f>
        <v>#N/A</v>
      </c>
      <c r="O105" s="176" t="s">
        <v>246</v>
      </c>
      <c r="P105" s="14"/>
      <c r="Q105" s="177"/>
      <c r="R105" s="177"/>
      <c r="S105" s="177"/>
      <c r="T105" s="178"/>
      <c r="U105" s="179"/>
      <c r="V105" s="168"/>
      <c r="W105" s="179"/>
    </row>
    <row r="106" spans="1:23" s="1" customFormat="1" ht="20.100000000000001" hidden="1" customHeight="1" x14ac:dyDescent="0.15">
      <c r="A106" s="181"/>
      <c r="B106" s="74" t="s">
        <v>493</v>
      </c>
      <c r="C106" s="139" t="s">
        <v>273</v>
      </c>
      <c r="D106" s="136" t="s">
        <v>159</v>
      </c>
      <c r="E106" s="182">
        <f>SUM(13.08*1.05)</f>
        <v>13.734</v>
      </c>
      <c r="F106" s="138" t="str">
        <f>CONCATENATE(B106,C106,D106)</f>
        <v>각파이프100*100*4.5Tkg</v>
      </c>
      <c r="G106" s="183">
        <f>IF(OR($D106="인",$D106=""),"",VLOOKUP($F:$F,단가!$A:$O,15,FALSE))</f>
        <v>0</v>
      </c>
      <c r="H106" s="184">
        <f>IF(G106="","",TRUNC($E106*G106,1))</f>
        <v>0</v>
      </c>
      <c r="I106" s="183" t="str">
        <f>IF($D106="인",VLOOKUP($B:$B,노임!$C:$F,4,FALSE),"")</f>
        <v/>
      </c>
      <c r="J106" s="184" t="str">
        <f>IF(I106="","",TRUNC($E106*I106,1))</f>
        <v/>
      </c>
      <c r="K106" s="185"/>
      <c r="L106" s="184" t="str">
        <f>IF(K106="","",TRUNC($E106*K106,1))</f>
        <v/>
      </c>
      <c r="M106" s="185">
        <f>SUM(G106,I106,K106)</f>
        <v>0</v>
      </c>
      <c r="N106" s="184">
        <f>TRUNC(SUM(H106,J106,L106),1)</f>
        <v>0</v>
      </c>
      <c r="O106" s="138" t="str">
        <f>IF($D106="인","노임"&amp;VLOOKUP($B:$B,노임!$C:$G,5,FALSE),"단가"&amp;VLOOKUP($F:$F,단가!$A:$B,2,FALSE))</f>
        <v>단가25</v>
      </c>
      <c r="P106" s="14"/>
      <c r="Q106" s="166"/>
      <c r="R106" s="166"/>
      <c r="S106" s="166"/>
      <c r="T106" s="167"/>
      <c r="U106" s="168"/>
      <c r="V106" s="168"/>
      <c r="W106" s="168"/>
    </row>
    <row r="107" spans="1:23" s="1" customFormat="1" ht="20.100000000000001" hidden="1" customHeight="1" x14ac:dyDescent="0.15">
      <c r="A107" s="181"/>
      <c r="B107" s="74" t="s">
        <v>92</v>
      </c>
      <c r="C107" s="139">
        <v>0</v>
      </c>
      <c r="D107" s="56" t="s">
        <v>159</v>
      </c>
      <c r="E107" s="182">
        <f>SUM(E106)</f>
        <v>13.734</v>
      </c>
      <c r="F107" s="138" t="str">
        <f t="shared" ref="F107:F108" si="36">CONCATENATE(B107,C107,D107)</f>
        <v>잡철물 제작 설치0kg</v>
      </c>
      <c r="G107" s="183" t="e">
        <f>VLOOKUP($F:$F,일위목록!$A:$Q,6,FALSE)</f>
        <v>#N/A</v>
      </c>
      <c r="H107" s="184" t="e">
        <f>IF(G107="","",TRUNC($E107*G107,1))</f>
        <v>#N/A</v>
      </c>
      <c r="I107" s="183" t="e">
        <f>VLOOKUP($F:$F,일위목록!$A:$Q,8,FALSE)</f>
        <v>#N/A</v>
      </c>
      <c r="J107" s="184" t="e">
        <f>IF(I107="","",TRUNC($E107*I107,1))</f>
        <v>#N/A</v>
      </c>
      <c r="K107" s="183" t="e">
        <f>VLOOKUP($F:$F,일위목록!$A:$Q,10,FALSE)</f>
        <v>#N/A</v>
      </c>
      <c r="L107" s="184" t="e">
        <f>IF(K107="","",TRUNC($E107*K107,1))</f>
        <v>#N/A</v>
      </c>
      <c r="M107" s="185" t="e">
        <f>SUM(G107,I107,K107)</f>
        <v>#N/A</v>
      </c>
      <c r="N107" s="184" t="e">
        <f>TRUNC(SUM(H107,J107,L107),1)</f>
        <v>#N/A</v>
      </c>
      <c r="O107" s="138" t="e">
        <f>VLOOKUP($F:$F,일위목록!$A:$B,2,FALSE)</f>
        <v>#N/A</v>
      </c>
      <c r="Q107" s="166"/>
      <c r="R107" s="166"/>
      <c r="S107" s="166"/>
      <c r="T107" s="167"/>
    </row>
    <row r="108" spans="1:23" s="1" customFormat="1" ht="20.100000000000001" hidden="1" customHeight="1" x14ac:dyDescent="0.15">
      <c r="A108" s="181"/>
      <c r="B108" s="74" t="s">
        <v>50</v>
      </c>
      <c r="C108" s="139">
        <v>0</v>
      </c>
      <c r="D108" s="56" t="s">
        <v>146</v>
      </c>
      <c r="E108" s="182">
        <f>SUM(0.1*4*1)</f>
        <v>0.4</v>
      </c>
      <c r="F108" s="138" t="str">
        <f t="shared" si="36"/>
        <v>녹막이 페인트칠0㎡</v>
      </c>
      <c r="G108" s="183" t="e">
        <f>VLOOKUP($F:$F,일위목록!$A:$Q,6,FALSE)</f>
        <v>#N/A</v>
      </c>
      <c r="H108" s="184" t="e">
        <f>IF(G108="","",TRUNC($E108*G108,1))</f>
        <v>#N/A</v>
      </c>
      <c r="I108" s="183" t="e">
        <f>VLOOKUP($F:$F,일위목록!$A:$Q,8,FALSE)</f>
        <v>#N/A</v>
      </c>
      <c r="J108" s="184" t="e">
        <f>IF(I108="","",TRUNC($E108*I108,1))</f>
        <v>#N/A</v>
      </c>
      <c r="K108" s="183" t="e">
        <f>VLOOKUP($F:$F,일위목록!$A:$Q,10,FALSE)</f>
        <v>#N/A</v>
      </c>
      <c r="L108" s="184" t="e">
        <f>IF(K108="","",TRUNC($E108*K108,1))</f>
        <v>#N/A</v>
      </c>
      <c r="M108" s="185" t="e">
        <f>SUM(G108,I108,K108)</f>
        <v>#N/A</v>
      </c>
      <c r="N108" s="184" t="e">
        <f>TRUNC(SUM(H108,J108,L108),1)</f>
        <v>#N/A</v>
      </c>
      <c r="O108" s="138" t="e">
        <f>VLOOKUP($F:$F,일위목록!$A:$B,2,FALSE)</f>
        <v>#N/A</v>
      </c>
      <c r="Q108" s="166"/>
      <c r="R108" s="166"/>
      <c r="S108" s="166"/>
      <c r="T108" s="167"/>
    </row>
    <row r="109" spans="1:23" s="1" customFormat="1" ht="20.100000000000001" hidden="1" customHeight="1" x14ac:dyDescent="0.15">
      <c r="A109" s="181"/>
      <c r="B109" s="137"/>
      <c r="C109" s="139"/>
      <c r="D109" s="56"/>
      <c r="E109" s="182"/>
      <c r="F109" s="138"/>
      <c r="G109" s="183"/>
      <c r="H109" s="184"/>
      <c r="I109" s="183"/>
      <c r="J109" s="184"/>
      <c r="K109" s="185"/>
      <c r="L109" s="184"/>
      <c r="M109" s="185"/>
      <c r="N109" s="184"/>
      <c r="O109" s="138"/>
      <c r="Q109" s="166"/>
      <c r="R109" s="166"/>
      <c r="S109" s="166"/>
      <c r="T109" s="167"/>
      <c r="U109" s="168"/>
      <c r="V109" s="168"/>
      <c r="W109" s="168"/>
    </row>
    <row r="110" spans="1:23" s="1" customFormat="1" ht="20.100000000000001" hidden="1" customHeight="1" x14ac:dyDescent="0.15">
      <c r="A110" s="181"/>
      <c r="B110" s="137"/>
      <c r="C110" s="139"/>
      <c r="D110" s="56"/>
      <c r="E110" s="182"/>
      <c r="F110" s="138"/>
      <c r="G110" s="183"/>
      <c r="H110" s="184"/>
      <c r="I110" s="183"/>
      <c r="J110" s="184"/>
      <c r="K110" s="185"/>
      <c r="L110" s="184"/>
      <c r="M110" s="185"/>
      <c r="N110" s="184"/>
      <c r="O110" s="138"/>
      <c r="Q110" s="166"/>
      <c r="R110" s="166"/>
      <c r="S110" s="166"/>
      <c r="T110" s="167"/>
      <c r="U110" s="168"/>
      <c r="V110" s="168"/>
      <c r="W110" s="168"/>
    </row>
    <row r="111" spans="1:23" s="1" customFormat="1" ht="20.100000000000001" hidden="1" customHeight="1" x14ac:dyDescent="0.15">
      <c r="A111" s="181"/>
      <c r="B111" s="192" t="s">
        <v>110</v>
      </c>
      <c r="C111" s="139"/>
      <c r="D111" s="56"/>
      <c r="E111" s="182"/>
      <c r="F111" s="138"/>
      <c r="G111" s="183"/>
      <c r="H111" s="184"/>
      <c r="I111" s="183"/>
      <c r="J111" s="184"/>
      <c r="K111" s="185"/>
      <c r="L111" s="184"/>
      <c r="M111" s="185"/>
      <c r="N111" s="184"/>
      <c r="O111" s="138"/>
      <c r="Q111" s="166"/>
      <c r="R111" s="166"/>
      <c r="S111" s="166"/>
      <c r="T111" s="167"/>
      <c r="U111" s="168"/>
      <c r="V111" s="168"/>
      <c r="W111" s="168"/>
    </row>
    <row r="112" spans="1:23" s="1" customFormat="1" ht="19.5" hidden="1" customHeight="1" x14ac:dyDescent="0.15">
      <c r="A112" s="181"/>
      <c r="B112" s="137"/>
      <c r="C112" s="139"/>
      <c r="D112" s="56"/>
      <c r="E112" s="182"/>
      <c r="F112" s="138"/>
      <c r="G112" s="183"/>
      <c r="H112" s="184"/>
      <c r="I112" s="183"/>
      <c r="J112" s="184"/>
      <c r="K112" s="185"/>
      <c r="L112" s="184"/>
      <c r="M112" s="185"/>
      <c r="N112" s="184"/>
      <c r="O112" s="138"/>
      <c r="Q112" s="166"/>
      <c r="R112" s="166"/>
      <c r="S112" s="166"/>
      <c r="T112" s="167"/>
    </row>
    <row r="113" spans="1:23" s="180" customFormat="1" ht="20.100000000000001" hidden="1" customHeight="1" x14ac:dyDescent="0.15">
      <c r="A113" s="169" t="str">
        <f>LEFT("제000",4-LEN(P113))&amp;P113&amp;"호표"</f>
        <v>제000호표</v>
      </c>
      <c r="B113" s="170" t="s">
        <v>96</v>
      </c>
      <c r="C113" s="171" t="s">
        <v>19</v>
      </c>
      <c r="D113" s="172" t="s">
        <v>146</v>
      </c>
      <c r="E113" s="173">
        <v>1</v>
      </c>
      <c r="F113" s="138" t="str">
        <f>CONCATENATE(B113,C113,D113)</f>
        <v>각파이프 구조틀 100*100*4.5T, @600㎡</v>
      </c>
      <c r="G113" s="174"/>
      <c r="H113" s="165" t="e">
        <f>SUM(H114:H115)</f>
        <v>#N/A</v>
      </c>
      <c r="I113" s="174"/>
      <c r="J113" s="165" t="e">
        <f>SUM(J114:J115)</f>
        <v>#N/A</v>
      </c>
      <c r="K113" s="175"/>
      <c r="L113" s="165" t="e">
        <f>SUM(L114:L115)</f>
        <v>#N/A</v>
      </c>
      <c r="M113" s="175"/>
      <c r="N113" s="165" t="e">
        <f>SUM(N114:N115)</f>
        <v>#N/A</v>
      </c>
      <c r="O113" s="176" t="s">
        <v>246</v>
      </c>
      <c r="P113" s="14"/>
      <c r="Q113" s="177"/>
      <c r="R113" s="177"/>
      <c r="S113" s="177"/>
      <c r="T113" s="178"/>
      <c r="U113" s="179"/>
      <c r="V113" s="168"/>
      <c r="W113" s="179"/>
    </row>
    <row r="114" spans="1:23" s="1" customFormat="1" ht="20.100000000000001" hidden="1" customHeight="1" x14ac:dyDescent="0.15">
      <c r="A114" s="181"/>
      <c r="B114" s="74" t="s">
        <v>493</v>
      </c>
      <c r="C114" s="139" t="s">
        <v>273</v>
      </c>
      <c r="D114" s="56" t="s">
        <v>144</v>
      </c>
      <c r="E114" s="182">
        <f>SUM((1/0.6+1/0.6))</f>
        <v>3.3333333333333335</v>
      </c>
      <c r="F114" s="138" t="str">
        <f>CONCATENATE(B114,C114,D114)</f>
        <v>각파이프100*100*4.5Tm</v>
      </c>
      <c r="G114" s="183" t="e">
        <f>VLOOKUP($F:$F,일위목록!$A:$Q,6,FALSE)</f>
        <v>#N/A</v>
      </c>
      <c r="H114" s="184" t="e">
        <f>IF(G114="","",TRUNC($E114*G114,1))</f>
        <v>#N/A</v>
      </c>
      <c r="I114" s="183" t="e">
        <f>VLOOKUP($F:$F,일위목록!$A:$Q,8,FALSE)</f>
        <v>#N/A</v>
      </c>
      <c r="J114" s="184" t="e">
        <f>IF(I114="","",TRUNC($E114*I114,1))</f>
        <v>#N/A</v>
      </c>
      <c r="K114" s="183" t="e">
        <f>VLOOKUP($F:$F,일위목록!$A:$Q,10,FALSE)</f>
        <v>#N/A</v>
      </c>
      <c r="L114" s="184" t="e">
        <f>IF(K114="","",TRUNC($E114*K114,1))</f>
        <v>#N/A</v>
      </c>
      <c r="M114" s="185" t="e">
        <f>SUM(G114,I114,K114)</f>
        <v>#N/A</v>
      </c>
      <c r="N114" s="184" t="e">
        <f>TRUNC(SUM(H114,J114,L114),1)</f>
        <v>#N/A</v>
      </c>
      <c r="O114" s="138" t="e">
        <f>VLOOKUP($F:$F,일위목록!$A:$B,2,FALSE)</f>
        <v>#N/A</v>
      </c>
      <c r="Q114" s="166"/>
      <c r="R114" s="166"/>
      <c r="S114" s="166"/>
      <c r="T114" s="167"/>
    </row>
    <row r="115" spans="1:23" s="1" customFormat="1" ht="20.100000000000001" hidden="1" customHeight="1" x14ac:dyDescent="0.15">
      <c r="A115" s="181"/>
      <c r="B115" s="74"/>
      <c r="C115" s="139"/>
      <c r="D115" s="56"/>
      <c r="E115" s="182"/>
      <c r="F115" s="138"/>
      <c r="G115" s="183"/>
      <c r="H115" s="184"/>
      <c r="I115" s="183"/>
      <c r="J115" s="184"/>
      <c r="K115" s="183"/>
      <c r="L115" s="184"/>
      <c r="M115" s="185"/>
      <c r="N115" s="184"/>
      <c r="O115" s="138"/>
      <c r="Q115" s="166"/>
      <c r="R115" s="166"/>
      <c r="S115" s="166"/>
      <c r="T115" s="167"/>
    </row>
    <row r="116" spans="1:23" s="1" customFormat="1" ht="20.100000000000001" hidden="1" customHeight="1" x14ac:dyDescent="0.15">
      <c r="A116" s="181"/>
      <c r="B116" s="193" t="s">
        <v>38</v>
      </c>
      <c r="C116" s="139"/>
      <c r="D116" s="56"/>
      <c r="E116" s="182"/>
      <c r="F116" s="138"/>
      <c r="G116" s="183"/>
      <c r="H116" s="184"/>
      <c r="I116" s="183"/>
      <c r="J116" s="184"/>
      <c r="K116" s="183"/>
      <c r="L116" s="184"/>
      <c r="M116" s="185"/>
      <c r="N116" s="184"/>
      <c r="O116" s="138"/>
      <c r="Q116" s="166"/>
      <c r="R116" s="166"/>
      <c r="S116" s="166"/>
      <c r="T116" s="167"/>
    </row>
    <row r="117" spans="1:23" s="1" customFormat="1" ht="20.100000000000001" hidden="1" customHeight="1" x14ac:dyDescent="0.15">
      <c r="A117" s="181"/>
      <c r="B117" s="192"/>
      <c r="C117" s="139"/>
      <c r="D117" s="56"/>
      <c r="E117" s="182"/>
      <c r="F117" s="138"/>
      <c r="G117" s="183"/>
      <c r="H117" s="184"/>
      <c r="I117" s="183"/>
      <c r="J117" s="184"/>
      <c r="K117" s="185"/>
      <c r="L117" s="184"/>
      <c r="M117" s="185"/>
      <c r="N117" s="184"/>
      <c r="O117" s="138"/>
      <c r="Q117" s="166"/>
      <c r="R117" s="166"/>
      <c r="S117" s="166"/>
      <c r="T117" s="167"/>
      <c r="U117" s="168"/>
      <c r="V117" s="168"/>
      <c r="W117" s="168"/>
    </row>
    <row r="118" spans="1:23" s="180" customFormat="1" ht="20.100000000000001" hidden="1" customHeight="1" x14ac:dyDescent="0.15">
      <c r="A118" s="169" t="str">
        <f>LEFT("제000",4-LEN(P118))&amp;P118&amp;"호표"</f>
        <v>제000호표</v>
      </c>
      <c r="B118" s="170" t="s">
        <v>386</v>
      </c>
      <c r="C118" s="171" t="s">
        <v>4</v>
      </c>
      <c r="D118" s="172" t="s">
        <v>146</v>
      </c>
      <c r="E118" s="173">
        <v>1</v>
      </c>
      <c r="F118" s="138" t="str">
        <f>CONCATENATE(B118,C118,D118)</f>
        <v>석고보드 설치THK=9.5mm, 1PLY(천장)㎡</v>
      </c>
      <c r="G118" s="174"/>
      <c r="H118" s="165">
        <f>SUM(H119:H122)</f>
        <v>0</v>
      </c>
      <c r="I118" s="174"/>
      <c r="J118" s="165">
        <f>SUM(J119:J122)</f>
        <v>0</v>
      </c>
      <c r="K118" s="175"/>
      <c r="L118" s="165">
        <f>SUM(L119:L122)</f>
        <v>0</v>
      </c>
      <c r="M118" s="175"/>
      <c r="N118" s="165">
        <f>SUM(N119:N122)</f>
        <v>0</v>
      </c>
      <c r="O118" s="176" t="s">
        <v>253</v>
      </c>
      <c r="P118" s="14"/>
      <c r="Q118" s="177"/>
      <c r="R118" s="177"/>
      <c r="S118" s="177"/>
      <c r="T118" s="178"/>
      <c r="U118" s="179"/>
      <c r="V118" s="168"/>
      <c r="W118" s="179"/>
    </row>
    <row r="119" spans="1:23" s="1" customFormat="1" ht="20.100000000000001" hidden="1" customHeight="1" x14ac:dyDescent="0.15">
      <c r="A119" s="181"/>
      <c r="B119" s="137" t="s">
        <v>356</v>
      </c>
      <c r="C119" s="139" t="s">
        <v>60</v>
      </c>
      <c r="D119" s="136" t="s">
        <v>146</v>
      </c>
      <c r="E119" s="182">
        <v>1.05</v>
      </c>
      <c r="F119" s="138" t="str">
        <f>CONCATENATE(B119,C119,D119)</f>
        <v>석고보드THK=9.5mm㎡</v>
      </c>
      <c r="G119" s="183">
        <f>IF(OR($D119="인",$D119=""),"",VLOOKUP($F:$F,단가!$A:$O,15,FALSE))</f>
        <v>0</v>
      </c>
      <c r="H119" s="184">
        <f>IF(G119="","",TRUNC($E119*G119,1))</f>
        <v>0</v>
      </c>
      <c r="I119" s="183" t="str">
        <f>IF($D119="인",VLOOKUP($B:$B,노임!$C:$F,4,FALSE),"")</f>
        <v/>
      </c>
      <c r="J119" s="184" t="str">
        <f>IF(I119="","",TRUNC($E119*I119,1))</f>
        <v/>
      </c>
      <c r="K119" s="185"/>
      <c r="L119" s="184" t="str">
        <f>IF(K119="","",TRUNC($E119*K119,1))</f>
        <v/>
      </c>
      <c r="M119" s="185">
        <f>SUM(G119,I119,K119)</f>
        <v>0</v>
      </c>
      <c r="N119" s="184">
        <f>TRUNC(SUM(H119,J119,L119),1)</f>
        <v>0</v>
      </c>
      <c r="O119" s="138" t="str">
        <f>IF($D119="인","노임"&amp;VLOOKUP($B:$B,노임!$C:$G,5,FALSE),"단가"&amp;VLOOKUP($F:$F,단가!$A:$B,2,FALSE))</f>
        <v>단가24</v>
      </c>
      <c r="P119" s="14"/>
      <c r="Q119" s="166"/>
      <c r="R119" s="166"/>
      <c r="S119" s="166"/>
      <c r="T119" s="167"/>
      <c r="U119" s="168"/>
      <c r="V119" s="168"/>
      <c r="W119" s="168"/>
    </row>
    <row r="120" spans="1:23" s="1" customFormat="1" ht="20.100000000000001" hidden="1" customHeight="1" x14ac:dyDescent="0.15">
      <c r="A120" s="181"/>
      <c r="B120" s="137" t="s">
        <v>185</v>
      </c>
      <c r="C120" s="139"/>
      <c r="D120" s="56" t="s">
        <v>182</v>
      </c>
      <c r="E120" s="182">
        <v>4.4400000000000002E-2</v>
      </c>
      <c r="F120" s="138" t="str">
        <f t="shared" ref="F120:F122" si="37">CONCATENATE(B120,C120,D120)</f>
        <v>내장공인</v>
      </c>
      <c r="G120" s="183" t="str">
        <f>IF(OR($D120="인",$D120=""),"",VLOOKUP($F:$F,단가!$A:$O,15,FALSE))</f>
        <v/>
      </c>
      <c r="H120" s="184" t="str">
        <f t="shared" ref="H120:H121" si="38">IF(G120="","",TRUNC($E120*G120,1))</f>
        <v/>
      </c>
      <c r="I120" s="183">
        <f>IF($D120="인",VLOOKUP($B:$B,노임!$C:$F,4,FALSE),"")</f>
        <v>0</v>
      </c>
      <c r="J120" s="184">
        <f t="shared" ref="J120:J121" si="39">IF(I120="","",TRUNC($E120*I120,1))</f>
        <v>0</v>
      </c>
      <c r="K120" s="185"/>
      <c r="L120" s="184" t="str">
        <f t="shared" ref="L120:L121" si="40">IF(K120="","",TRUNC($E120*K120,1))</f>
        <v/>
      </c>
      <c r="M120" s="185">
        <f t="shared" ref="M120:M122" si="41">SUM(G120,I120,K120)</f>
        <v>0</v>
      </c>
      <c r="N120" s="184">
        <f t="shared" ref="N120:N122" si="42">TRUNC(SUM(H120,J120,L120),1)</f>
        <v>0</v>
      </c>
      <c r="O120" s="138" t="str">
        <f>IF($D120="인","노임"&amp;VLOOKUP($B:$B,노임!$C:$G,5,FALSE),"단가"&amp;VLOOKUP($F:$F,단가!$A:$B,2,FALSE))</f>
        <v>노임1030</v>
      </c>
      <c r="Q120" s="166"/>
      <c r="R120" s="166"/>
      <c r="S120" s="166"/>
      <c r="T120" s="167"/>
      <c r="U120" s="168"/>
      <c r="V120" s="168"/>
      <c r="W120" s="168"/>
    </row>
    <row r="121" spans="1:23" s="1" customFormat="1" ht="20.100000000000001" hidden="1" customHeight="1" x14ac:dyDescent="0.15">
      <c r="A121" s="181"/>
      <c r="B121" s="137" t="s">
        <v>497</v>
      </c>
      <c r="C121" s="139"/>
      <c r="D121" s="56" t="s">
        <v>182</v>
      </c>
      <c r="E121" s="182">
        <v>2.2200000000000001E-2</v>
      </c>
      <c r="F121" s="138" t="str">
        <f t="shared" si="37"/>
        <v>보통인부인</v>
      </c>
      <c r="G121" s="183" t="str">
        <f>IF(OR($D121="인",$D121=""),"",VLOOKUP($F:$F,단가!$A:$O,15,FALSE))</f>
        <v/>
      </c>
      <c r="H121" s="184" t="str">
        <f t="shared" si="38"/>
        <v/>
      </c>
      <c r="I121" s="183">
        <f>IF($D121="인",VLOOKUP($B:$B,노임!$C:$F,4,FALSE),"")</f>
        <v>0</v>
      </c>
      <c r="J121" s="184">
        <f t="shared" si="39"/>
        <v>0</v>
      </c>
      <c r="K121" s="185"/>
      <c r="L121" s="184" t="str">
        <f t="shared" si="40"/>
        <v/>
      </c>
      <c r="M121" s="185">
        <f t="shared" si="41"/>
        <v>0</v>
      </c>
      <c r="N121" s="184">
        <f t="shared" si="42"/>
        <v>0</v>
      </c>
      <c r="O121" s="138" t="str">
        <f>IF($D121="인","노임"&amp;VLOOKUP($B:$B,노임!$C:$G,5,FALSE),"단가"&amp;VLOOKUP($F:$F,단가!$A:$B,2,FALSE))</f>
        <v>노임1002</v>
      </c>
      <c r="Q121" s="166"/>
      <c r="R121" s="166"/>
      <c r="S121" s="166"/>
      <c r="T121" s="167"/>
      <c r="U121" s="168"/>
      <c r="V121" s="168"/>
      <c r="W121" s="168"/>
    </row>
    <row r="122" spans="1:23" s="1" customFormat="1" ht="19.5" hidden="1" customHeight="1" x14ac:dyDescent="0.15">
      <c r="A122" s="181"/>
      <c r="B122" s="137" t="s">
        <v>90</v>
      </c>
      <c r="C122" s="139" t="s">
        <v>361</v>
      </c>
      <c r="D122" s="56" t="s">
        <v>149</v>
      </c>
      <c r="E122" s="182">
        <v>1</v>
      </c>
      <c r="F122" s="138" t="str">
        <f t="shared" si="37"/>
        <v>공구손료 및 기계경비노무비의 1%식</v>
      </c>
      <c r="G122" s="183"/>
      <c r="H122" s="184">
        <f>TRUNC(G122*$E122,1)</f>
        <v>0</v>
      </c>
      <c r="I122" s="183"/>
      <c r="J122" s="184">
        <f>TRUNC(I122*$E122,1)</f>
        <v>0</v>
      </c>
      <c r="K122" s="183">
        <f>TRUNC(J118*1%,1)</f>
        <v>0</v>
      </c>
      <c r="L122" s="184">
        <f>TRUNC(K122*$E122,1)</f>
        <v>0</v>
      </c>
      <c r="M122" s="185">
        <f t="shared" si="41"/>
        <v>0</v>
      </c>
      <c r="N122" s="184">
        <f t="shared" si="42"/>
        <v>0</v>
      </c>
      <c r="O122" s="138"/>
      <c r="Q122" s="166"/>
      <c r="R122" s="166"/>
      <c r="S122" s="166"/>
      <c r="T122" s="167"/>
    </row>
    <row r="123" spans="1:23" s="1" customFormat="1" ht="20.100000000000001" hidden="1" customHeight="1" x14ac:dyDescent="0.15">
      <c r="A123" s="181"/>
      <c r="B123" s="74"/>
      <c r="C123" s="139"/>
      <c r="D123" s="56"/>
      <c r="E123" s="182"/>
      <c r="F123" s="138"/>
      <c r="G123" s="183"/>
      <c r="H123" s="184"/>
      <c r="I123" s="183"/>
      <c r="J123" s="184"/>
      <c r="K123" s="183"/>
      <c r="L123" s="184"/>
      <c r="M123" s="185"/>
      <c r="N123" s="184"/>
      <c r="O123" s="138"/>
      <c r="Q123" s="166"/>
      <c r="R123" s="166"/>
      <c r="S123" s="166"/>
      <c r="T123" s="167"/>
    </row>
    <row r="124" spans="1:23" s="180" customFormat="1" ht="20.100000000000001" customHeight="1" x14ac:dyDescent="0.15">
      <c r="A124" s="169" t="str">
        <f>LEFT("제000",4-LEN(P124))&amp;P124&amp;"호표"</f>
        <v>제009호표</v>
      </c>
      <c r="B124" s="170" t="s">
        <v>386</v>
      </c>
      <c r="C124" s="171" t="s">
        <v>7</v>
      </c>
      <c r="D124" s="172" t="s">
        <v>146</v>
      </c>
      <c r="E124" s="173">
        <v>1</v>
      </c>
      <c r="F124" s="138" t="str">
        <f>CONCATENATE(B124,C124,D124)</f>
        <v>석고보드 설치THK=9.5mm, 2PLY(천장)㎡</v>
      </c>
      <c r="G124" s="174"/>
      <c r="H124" s="165">
        <f>SUM(H125:H129)</f>
        <v>0</v>
      </c>
      <c r="I124" s="174"/>
      <c r="J124" s="165">
        <f>SUM(J125:J129)</f>
        <v>0</v>
      </c>
      <c r="K124" s="175"/>
      <c r="L124" s="165">
        <f>SUM(L125:L129)</f>
        <v>0</v>
      </c>
      <c r="M124" s="175"/>
      <c r="N124" s="165">
        <f>SUM(N125:N129)</f>
        <v>0</v>
      </c>
      <c r="O124" s="176" t="s">
        <v>253</v>
      </c>
      <c r="P124" s="14">
        <v>9</v>
      </c>
      <c r="Q124" s="177"/>
      <c r="R124" s="177"/>
      <c r="S124" s="177"/>
      <c r="T124" s="178"/>
      <c r="U124" s="179"/>
      <c r="V124" s="168"/>
      <c r="W124" s="179"/>
    </row>
    <row r="125" spans="1:23" s="1" customFormat="1" ht="20.100000000000001" customHeight="1" x14ac:dyDescent="0.15">
      <c r="A125" s="181"/>
      <c r="B125" s="137" t="s">
        <v>356</v>
      </c>
      <c r="C125" s="139" t="s">
        <v>60</v>
      </c>
      <c r="D125" s="136" t="s">
        <v>146</v>
      </c>
      <c r="E125" s="182">
        <v>2.1</v>
      </c>
      <c r="F125" s="138" t="str">
        <f>CONCATENATE(B125,C125,D125)</f>
        <v>석고보드THK=9.5mm㎡</v>
      </c>
      <c r="G125" s="183">
        <f>단가!O34</f>
        <v>0</v>
      </c>
      <c r="H125" s="184">
        <f>IF(G125="","",TRUNC($E125*G125,1))</f>
        <v>0</v>
      </c>
      <c r="I125" s="183" t="str">
        <f>IF($D125="인",VLOOKUP($B:$B,노임!$C:$F,4,FALSE),"")</f>
        <v/>
      </c>
      <c r="J125" s="184" t="str">
        <f>IF(I125="","",TRUNC($E125*I125,1))</f>
        <v/>
      </c>
      <c r="K125" s="185"/>
      <c r="L125" s="184" t="str">
        <f>IF(K125="","",TRUNC($E125*K125,1))</f>
        <v/>
      </c>
      <c r="M125" s="185">
        <f>SUM(G125,I125,K125)</f>
        <v>0</v>
      </c>
      <c r="N125" s="184">
        <f>TRUNC(SUM(H125,J125,L125),1)</f>
        <v>0</v>
      </c>
      <c r="O125" s="138" t="s">
        <v>428</v>
      </c>
      <c r="P125" s="14">
        <v>9</v>
      </c>
      <c r="Q125" s="166"/>
      <c r="R125" s="166"/>
      <c r="S125" s="166"/>
      <c r="T125" s="167"/>
      <c r="U125" s="168"/>
      <c r="V125" s="168"/>
      <c r="W125" s="168"/>
    </row>
    <row r="126" spans="1:23" s="1" customFormat="1" ht="20.100000000000001" customHeight="1" x14ac:dyDescent="0.15">
      <c r="A126" s="181"/>
      <c r="B126" s="137" t="s">
        <v>190</v>
      </c>
      <c r="C126" s="139" t="s">
        <v>172</v>
      </c>
      <c r="D126" s="136" t="s">
        <v>159</v>
      </c>
      <c r="E126" s="182">
        <v>0</v>
      </c>
      <c r="F126" s="138" t="str">
        <f>CONCATENATE(B126,C126,D126)</f>
        <v>접착제목공용kg</v>
      </c>
      <c r="G126" s="183">
        <f>단가!O32</f>
        <v>0</v>
      </c>
      <c r="H126" s="184">
        <f>IF(G126="","",TRUNC($E126*G126,1))</f>
        <v>0</v>
      </c>
      <c r="I126" s="183" t="str">
        <f>IF($D126="인",VLOOKUP($B:$B,노임!$C:$F,4,FALSE),"")</f>
        <v/>
      </c>
      <c r="J126" s="184" t="str">
        <f>IF(I126="","",TRUNC($E126*I126,1))</f>
        <v/>
      </c>
      <c r="K126" s="185"/>
      <c r="L126" s="184" t="str">
        <f>IF(K126="","",TRUNC($E126*K126,1))</f>
        <v/>
      </c>
      <c r="M126" s="185">
        <f>SUM(G126,I126,K126)</f>
        <v>0</v>
      </c>
      <c r="N126" s="184">
        <f>TRUNC(SUM(H126,J126,L126),1)</f>
        <v>0</v>
      </c>
      <c r="O126" s="138" t="s">
        <v>407</v>
      </c>
      <c r="P126" s="14">
        <v>9</v>
      </c>
      <c r="Q126" s="166"/>
      <c r="R126" s="166"/>
      <c r="S126" s="166"/>
      <c r="T126" s="167"/>
      <c r="U126" s="168"/>
      <c r="V126" s="168"/>
      <c r="W126" s="168"/>
    </row>
    <row r="127" spans="1:23" s="1" customFormat="1" ht="20.100000000000001" customHeight="1" x14ac:dyDescent="0.15">
      <c r="A127" s="181"/>
      <c r="B127" s="137" t="s">
        <v>185</v>
      </c>
      <c r="C127" s="139"/>
      <c r="D127" s="56" t="s">
        <v>182</v>
      </c>
      <c r="E127" s="182">
        <v>5.7099999999999998E-2</v>
      </c>
      <c r="F127" s="138" t="str">
        <f t="shared" ref="F127:F129" si="43">CONCATENATE(B127,C127,D127)</f>
        <v>내장공인</v>
      </c>
      <c r="G127" s="183" t="str">
        <f>IF(OR($D127="인",$D127=""),"",VLOOKUP($F:$F,단가!$A:$O,15,FALSE))</f>
        <v/>
      </c>
      <c r="H127" s="184" t="str">
        <f t="shared" ref="H127:H128" si="44">IF(G127="","",TRUNC($E127*G127,1))</f>
        <v/>
      </c>
      <c r="I127" s="183">
        <f>노임!E13</f>
        <v>0</v>
      </c>
      <c r="J127" s="184">
        <f t="shared" ref="J127:J128" si="45">IF(I127="","",TRUNC($E127*I127,1))</f>
        <v>0</v>
      </c>
      <c r="K127" s="185"/>
      <c r="L127" s="184" t="str">
        <f t="shared" ref="L127:L128" si="46">IF(K127="","",TRUNC($E127*K127,1))</f>
        <v/>
      </c>
      <c r="M127" s="185">
        <f t="shared" ref="M127:M129" si="47">SUM(G127,I127,K127)</f>
        <v>0</v>
      </c>
      <c r="N127" s="184">
        <f t="shared" ref="N127:N129" si="48">TRUNC(SUM(H127,J127,L127),1)</f>
        <v>0</v>
      </c>
      <c r="O127" s="138" t="s">
        <v>434</v>
      </c>
      <c r="P127" s="1">
        <v>9</v>
      </c>
      <c r="Q127" s="166"/>
      <c r="R127" s="166"/>
      <c r="S127" s="166"/>
      <c r="T127" s="167"/>
      <c r="U127" s="168"/>
      <c r="V127" s="168"/>
      <c r="W127" s="168"/>
    </row>
    <row r="128" spans="1:23" s="1" customFormat="1" ht="20.100000000000001" customHeight="1" x14ac:dyDescent="0.15">
      <c r="A128" s="181"/>
      <c r="B128" s="137" t="s">
        <v>497</v>
      </c>
      <c r="C128" s="139"/>
      <c r="D128" s="56" t="s">
        <v>182</v>
      </c>
      <c r="E128" s="182">
        <v>2.8500000000000004E-2</v>
      </c>
      <c r="F128" s="138" t="str">
        <f t="shared" si="43"/>
        <v>보통인부인</v>
      </c>
      <c r="G128" s="183" t="str">
        <f>IF(OR($D128="인",$D128=""),"",VLOOKUP($F:$F,단가!$A:$O,15,FALSE))</f>
        <v/>
      </c>
      <c r="H128" s="184" t="str">
        <f t="shared" si="44"/>
        <v/>
      </c>
      <c r="I128" s="183">
        <f>노임!E5</f>
        <v>0</v>
      </c>
      <c r="J128" s="184">
        <f t="shared" si="45"/>
        <v>0</v>
      </c>
      <c r="K128" s="185"/>
      <c r="L128" s="184" t="str">
        <f t="shared" si="46"/>
        <v/>
      </c>
      <c r="M128" s="185">
        <f t="shared" si="47"/>
        <v>0</v>
      </c>
      <c r="N128" s="184">
        <f t="shared" si="48"/>
        <v>0</v>
      </c>
      <c r="O128" s="138" t="s">
        <v>393</v>
      </c>
      <c r="P128" s="1">
        <v>9</v>
      </c>
      <c r="Q128" s="166"/>
      <c r="R128" s="166"/>
      <c r="S128" s="166"/>
      <c r="T128" s="167"/>
      <c r="U128" s="168"/>
      <c r="V128" s="168"/>
      <c r="W128" s="168"/>
    </row>
    <row r="129" spans="1:23" s="1" customFormat="1" ht="19.5" customHeight="1" x14ac:dyDescent="0.15">
      <c r="A129" s="181"/>
      <c r="B129" s="137" t="s">
        <v>90</v>
      </c>
      <c r="C129" s="139" t="s">
        <v>361</v>
      </c>
      <c r="D129" s="56" t="s">
        <v>149</v>
      </c>
      <c r="E129" s="182">
        <v>1</v>
      </c>
      <c r="F129" s="138" t="str">
        <f t="shared" si="43"/>
        <v>공구손료 및 기계경비노무비의 1%식</v>
      </c>
      <c r="G129" s="183"/>
      <c r="H129" s="184">
        <f>TRUNC(G129*$E129,1)</f>
        <v>0</v>
      </c>
      <c r="I129" s="183"/>
      <c r="J129" s="184">
        <f>TRUNC(I129*$E129,1)</f>
        <v>0</v>
      </c>
      <c r="K129" s="183">
        <f>TRUNC(J124*1%,1)</f>
        <v>0</v>
      </c>
      <c r="L129" s="184">
        <f>TRUNC(K129*$E129,1)</f>
        <v>0</v>
      </c>
      <c r="M129" s="185">
        <f t="shared" si="47"/>
        <v>0</v>
      </c>
      <c r="N129" s="184">
        <f t="shared" si="48"/>
        <v>0</v>
      </c>
      <c r="O129" s="138"/>
      <c r="P129" s="1">
        <v>9</v>
      </c>
      <c r="Q129" s="166"/>
      <c r="R129" s="166"/>
      <c r="S129" s="166"/>
      <c r="T129" s="167"/>
    </row>
    <row r="130" spans="1:23" s="1" customFormat="1" ht="20.100000000000001" customHeight="1" x14ac:dyDescent="0.15">
      <c r="A130" s="181"/>
      <c r="B130" s="74"/>
      <c r="C130" s="139"/>
      <c r="D130" s="56"/>
      <c r="E130" s="182"/>
      <c r="F130" s="138"/>
      <c r="G130" s="183"/>
      <c r="H130" s="184"/>
      <c r="I130" s="183"/>
      <c r="J130" s="184"/>
      <c r="K130" s="183"/>
      <c r="L130" s="184"/>
      <c r="M130" s="185"/>
      <c r="N130" s="184"/>
      <c r="O130" s="138"/>
      <c r="Q130" s="166"/>
      <c r="R130" s="166"/>
      <c r="S130" s="166"/>
      <c r="T130" s="167"/>
    </row>
    <row r="131" spans="1:23" s="180" customFormat="1" ht="20.100000000000001" customHeight="1" x14ac:dyDescent="0.15">
      <c r="A131" s="169" t="str">
        <f>LEFT("제000",4-LEN(P131))&amp;P131&amp;"호표"</f>
        <v>제010호표</v>
      </c>
      <c r="B131" s="170" t="s">
        <v>386</v>
      </c>
      <c r="C131" s="171" t="s">
        <v>3</v>
      </c>
      <c r="D131" s="172" t="s">
        <v>146</v>
      </c>
      <c r="E131" s="173">
        <v>1</v>
      </c>
      <c r="F131" s="138" t="str">
        <f>CONCATENATE(B131,C131,D131)</f>
        <v>석고보드 설치THK=9.5mm, 1PLY(벽체)㎡</v>
      </c>
      <c r="G131" s="174"/>
      <c r="H131" s="165">
        <f>SUM(H132:H136)</f>
        <v>0</v>
      </c>
      <c r="I131" s="174"/>
      <c r="J131" s="165">
        <f>SUM(J132:J136)</f>
        <v>0</v>
      </c>
      <c r="K131" s="175"/>
      <c r="L131" s="165">
        <f>SUM(L132:L136)</f>
        <v>0</v>
      </c>
      <c r="M131" s="175"/>
      <c r="N131" s="165">
        <f>SUM(N132:N136)</f>
        <v>0</v>
      </c>
      <c r="O131" s="176" t="s">
        <v>251</v>
      </c>
      <c r="P131" s="14">
        <v>10</v>
      </c>
      <c r="Q131" s="177"/>
      <c r="R131" s="177"/>
      <c r="S131" s="177"/>
      <c r="T131" s="178"/>
      <c r="U131" s="179"/>
      <c r="V131" s="168"/>
      <c r="W131" s="179"/>
    </row>
    <row r="132" spans="1:23" s="1" customFormat="1" ht="20.100000000000001" customHeight="1" x14ac:dyDescent="0.15">
      <c r="A132" s="181"/>
      <c r="B132" s="137" t="s">
        <v>356</v>
      </c>
      <c r="C132" s="139" t="s">
        <v>60</v>
      </c>
      <c r="D132" s="136" t="s">
        <v>146</v>
      </c>
      <c r="E132" s="182">
        <v>1.05</v>
      </c>
      <c r="F132" s="138" t="str">
        <f>CONCATENATE(B132,C132,D132)</f>
        <v>석고보드THK=9.5mm㎡</v>
      </c>
      <c r="G132" s="183">
        <f>단가!O34</f>
        <v>0</v>
      </c>
      <c r="H132" s="184">
        <f>IF(G132="","",TRUNC($E132*G132,1))</f>
        <v>0</v>
      </c>
      <c r="I132" s="183" t="str">
        <f>IF($D132="인",VLOOKUP($B:$B,노임!$C:$F,4,FALSE),"")</f>
        <v/>
      </c>
      <c r="J132" s="184" t="str">
        <f>IF(I132="","",TRUNC($E132*I132,1))</f>
        <v/>
      </c>
      <c r="K132" s="185"/>
      <c r="L132" s="184" t="str">
        <f>IF(K132="","",TRUNC($E132*K132,1))</f>
        <v/>
      </c>
      <c r="M132" s="185">
        <f>SUM(G132,I132,K132)</f>
        <v>0</v>
      </c>
      <c r="N132" s="184">
        <f>TRUNC(SUM(H132,J132,L132),1)</f>
        <v>0</v>
      </c>
      <c r="O132" s="138" t="s">
        <v>428</v>
      </c>
      <c r="P132" s="14">
        <v>10</v>
      </c>
      <c r="Q132" s="166"/>
      <c r="R132" s="166"/>
      <c r="S132" s="166"/>
      <c r="T132" s="167"/>
      <c r="U132" s="168"/>
      <c r="V132" s="168"/>
      <c r="W132" s="168"/>
    </row>
    <row r="133" spans="1:23" s="1" customFormat="1" ht="20.100000000000001" customHeight="1" x14ac:dyDescent="0.15">
      <c r="A133" s="181"/>
      <c r="B133" s="137" t="s">
        <v>190</v>
      </c>
      <c r="C133" s="139" t="s">
        <v>172</v>
      </c>
      <c r="D133" s="136" t="s">
        <v>159</v>
      </c>
      <c r="E133" s="182">
        <v>0</v>
      </c>
      <c r="F133" s="138" t="str">
        <f>CONCATENATE(B133,C133,D133)</f>
        <v>접착제목공용kg</v>
      </c>
      <c r="G133" s="183">
        <f>단가!O32</f>
        <v>0</v>
      </c>
      <c r="H133" s="184">
        <f>IF(G133="","",TRUNC($E133*G133,1))</f>
        <v>0</v>
      </c>
      <c r="I133" s="183" t="str">
        <f>IF($D133="인",VLOOKUP($B:$B,노임!$C:$F,4,FALSE),"")</f>
        <v/>
      </c>
      <c r="J133" s="184" t="str">
        <f>IF(I133="","",TRUNC($E133*I133,1))</f>
        <v/>
      </c>
      <c r="K133" s="185"/>
      <c r="L133" s="184" t="str">
        <f>IF(K133="","",TRUNC($E133*K133,1))</f>
        <v/>
      </c>
      <c r="M133" s="185">
        <f>SUM(G133,I133,K133)</f>
        <v>0</v>
      </c>
      <c r="N133" s="184">
        <f>TRUNC(SUM(H133,J133,L133),1)</f>
        <v>0</v>
      </c>
      <c r="O133" s="138" t="s">
        <v>407</v>
      </c>
      <c r="P133" s="14">
        <v>10</v>
      </c>
      <c r="Q133" s="166"/>
      <c r="R133" s="166"/>
      <c r="S133" s="166"/>
      <c r="T133" s="167"/>
      <c r="U133" s="168"/>
      <c r="V133" s="168"/>
      <c r="W133" s="168"/>
    </row>
    <row r="134" spans="1:23" s="1" customFormat="1" ht="20.100000000000001" customHeight="1" x14ac:dyDescent="0.15">
      <c r="A134" s="181"/>
      <c r="B134" s="137" t="s">
        <v>185</v>
      </c>
      <c r="C134" s="139"/>
      <c r="D134" s="56" t="s">
        <v>182</v>
      </c>
      <c r="E134" s="182">
        <v>3.3300000000000003E-2</v>
      </c>
      <c r="F134" s="138" t="str">
        <f t="shared" ref="F134:F136" si="49">CONCATENATE(B134,C134,D134)</f>
        <v>내장공인</v>
      </c>
      <c r="G134" s="183" t="str">
        <f>IF(OR($D134="인",$D134=""),"",VLOOKUP($F:$F,단가!$A:$O,15,FALSE))</f>
        <v/>
      </c>
      <c r="H134" s="184" t="str">
        <f t="shared" ref="H134:H135" si="50">IF(G134="","",TRUNC($E134*G134,1))</f>
        <v/>
      </c>
      <c r="I134" s="183">
        <f>노임!E13</f>
        <v>0</v>
      </c>
      <c r="J134" s="184">
        <f t="shared" ref="J134:J135" si="51">IF(I134="","",TRUNC($E134*I134,1))</f>
        <v>0</v>
      </c>
      <c r="K134" s="185"/>
      <c r="L134" s="184" t="str">
        <f t="shared" ref="L134:L135" si="52">IF(K134="","",TRUNC($E134*K134,1))</f>
        <v/>
      </c>
      <c r="M134" s="185">
        <f t="shared" ref="M134:M136" si="53">SUM(G134,I134,K134)</f>
        <v>0</v>
      </c>
      <c r="N134" s="184">
        <f t="shared" ref="N134:N136" si="54">TRUNC(SUM(H134,J134,L134),1)</f>
        <v>0</v>
      </c>
      <c r="O134" s="138" t="s">
        <v>434</v>
      </c>
      <c r="P134" s="1">
        <v>10</v>
      </c>
      <c r="Q134" s="166"/>
      <c r="R134" s="166"/>
      <c r="S134" s="166"/>
      <c r="T134" s="167"/>
      <c r="U134" s="168"/>
      <c r="V134" s="168"/>
      <c r="W134" s="168"/>
    </row>
    <row r="135" spans="1:23" s="1" customFormat="1" ht="20.100000000000001" customHeight="1" x14ac:dyDescent="0.15">
      <c r="A135" s="181"/>
      <c r="B135" s="137" t="s">
        <v>497</v>
      </c>
      <c r="C135" s="139"/>
      <c r="D135" s="56" t="s">
        <v>182</v>
      </c>
      <c r="E135" s="182">
        <v>1.66E-2</v>
      </c>
      <c r="F135" s="138" t="str">
        <f t="shared" si="49"/>
        <v>보통인부인</v>
      </c>
      <c r="G135" s="183" t="str">
        <f>IF(OR($D135="인",$D135=""),"",VLOOKUP($F:$F,단가!$A:$O,15,FALSE))</f>
        <v/>
      </c>
      <c r="H135" s="184" t="str">
        <f t="shared" si="50"/>
        <v/>
      </c>
      <c r="I135" s="183">
        <f>노임!E5</f>
        <v>0</v>
      </c>
      <c r="J135" s="184">
        <f t="shared" si="51"/>
        <v>0</v>
      </c>
      <c r="K135" s="185"/>
      <c r="L135" s="184" t="str">
        <f t="shared" si="52"/>
        <v/>
      </c>
      <c r="M135" s="185">
        <f t="shared" si="53"/>
        <v>0</v>
      </c>
      <c r="N135" s="184">
        <f t="shared" si="54"/>
        <v>0</v>
      </c>
      <c r="O135" s="138" t="s">
        <v>393</v>
      </c>
      <c r="P135" s="1">
        <v>10</v>
      </c>
      <c r="Q135" s="166"/>
      <c r="R135" s="166"/>
      <c r="S135" s="166"/>
      <c r="T135" s="167"/>
      <c r="U135" s="168"/>
      <c r="V135" s="168"/>
      <c r="W135" s="168"/>
    </row>
    <row r="136" spans="1:23" s="1" customFormat="1" ht="19.5" customHeight="1" x14ac:dyDescent="0.15">
      <c r="A136" s="181"/>
      <c r="B136" s="137" t="s">
        <v>90</v>
      </c>
      <c r="C136" s="139" t="s">
        <v>361</v>
      </c>
      <c r="D136" s="56" t="s">
        <v>149</v>
      </c>
      <c r="E136" s="182">
        <v>1</v>
      </c>
      <c r="F136" s="138" t="str">
        <f t="shared" si="49"/>
        <v>공구손료 및 기계경비노무비의 1%식</v>
      </c>
      <c r="G136" s="183"/>
      <c r="H136" s="184">
        <f>TRUNC(G136*$E136,1)</f>
        <v>0</v>
      </c>
      <c r="I136" s="183"/>
      <c r="J136" s="184">
        <f>TRUNC(I136*$E136,1)</f>
        <v>0</v>
      </c>
      <c r="K136" s="183">
        <f>TRUNC(J131*1%,1)</f>
        <v>0</v>
      </c>
      <c r="L136" s="184">
        <f>TRUNC(K136*$E136,1)</f>
        <v>0</v>
      </c>
      <c r="M136" s="185">
        <f t="shared" si="53"/>
        <v>0</v>
      </c>
      <c r="N136" s="184">
        <f t="shared" si="54"/>
        <v>0</v>
      </c>
      <c r="O136" s="138"/>
      <c r="P136" s="1">
        <v>10</v>
      </c>
      <c r="Q136" s="166"/>
      <c r="R136" s="166"/>
      <c r="S136" s="166"/>
      <c r="T136" s="167"/>
    </row>
    <row r="137" spans="1:23" s="1" customFormat="1" ht="20.100000000000001" customHeight="1" x14ac:dyDescent="0.15">
      <c r="A137" s="181"/>
      <c r="B137" s="74"/>
      <c r="C137" s="139"/>
      <c r="D137" s="56"/>
      <c r="E137" s="182"/>
      <c r="F137" s="138"/>
      <c r="G137" s="183"/>
      <c r="H137" s="184"/>
      <c r="I137" s="183"/>
      <c r="J137" s="184"/>
      <c r="K137" s="183"/>
      <c r="L137" s="184"/>
      <c r="M137" s="185"/>
      <c r="N137" s="184"/>
      <c r="O137" s="138"/>
      <c r="Q137" s="166"/>
      <c r="R137" s="166"/>
      <c r="S137" s="166"/>
      <c r="T137" s="167"/>
    </row>
    <row r="138" spans="1:23" s="180" customFormat="1" ht="20.100000000000001" customHeight="1" x14ac:dyDescent="0.15">
      <c r="A138" s="169" t="str">
        <f>LEFT("제000",4-LEN(P138))&amp;P138&amp;"호표"</f>
        <v>제011호표</v>
      </c>
      <c r="B138" s="170" t="s">
        <v>386</v>
      </c>
      <c r="C138" s="171" t="s">
        <v>14</v>
      </c>
      <c r="D138" s="172" t="s">
        <v>146</v>
      </c>
      <c r="E138" s="173">
        <v>1</v>
      </c>
      <c r="F138" s="138" t="str">
        <f>CONCATENATE(B138,C138,D138)</f>
        <v>석고보드 설치THK=9.5mm, 2PLY(벽체)㎡</v>
      </c>
      <c r="G138" s="174"/>
      <c r="H138" s="165">
        <f>SUM(H139:H147)</f>
        <v>0</v>
      </c>
      <c r="I138" s="174"/>
      <c r="J138" s="165">
        <f>SUM(J139:J147)</f>
        <v>0</v>
      </c>
      <c r="K138" s="175"/>
      <c r="L138" s="165">
        <f>SUM(L139:L147)</f>
        <v>0</v>
      </c>
      <c r="M138" s="175"/>
      <c r="N138" s="165">
        <f>SUM(N139:N147)</f>
        <v>0</v>
      </c>
      <c r="O138" s="176" t="s">
        <v>241</v>
      </c>
      <c r="P138" s="14">
        <v>11</v>
      </c>
      <c r="Q138" s="177"/>
      <c r="R138" s="177"/>
      <c r="S138" s="177"/>
      <c r="T138" s="178"/>
      <c r="U138" s="179"/>
      <c r="V138" s="168"/>
      <c r="W138" s="179"/>
    </row>
    <row r="139" spans="1:23" s="1" customFormat="1" ht="20.100000000000001" customHeight="1" x14ac:dyDescent="0.15">
      <c r="A139" s="181"/>
      <c r="B139" s="137" t="s">
        <v>356</v>
      </c>
      <c r="C139" s="139" t="s">
        <v>60</v>
      </c>
      <c r="D139" s="136" t="s">
        <v>146</v>
      </c>
      <c r="E139" s="182">
        <v>1.05</v>
      </c>
      <c r="F139" s="138" t="str">
        <f>CONCATENATE(B139,C139,D139)</f>
        <v>석고보드THK=9.5mm㎡</v>
      </c>
      <c r="G139" s="183">
        <f>단가!O34</f>
        <v>0</v>
      </c>
      <c r="H139" s="184">
        <f>IF(G139="","",TRUNC($E139*G139,1))</f>
        <v>0</v>
      </c>
      <c r="I139" s="183" t="str">
        <f>IF($D139="인",VLOOKUP($B:$B,노임!$C:$F,4,FALSE),"")</f>
        <v/>
      </c>
      <c r="J139" s="184" t="str">
        <f>IF(I139="","",TRUNC($E139*I139,1))</f>
        <v/>
      </c>
      <c r="K139" s="185"/>
      <c r="L139" s="184" t="str">
        <f>IF(K139="","",TRUNC($E139*K139,1))</f>
        <v/>
      </c>
      <c r="M139" s="185">
        <f>SUM(G139,I139,K139)</f>
        <v>0</v>
      </c>
      <c r="N139" s="184">
        <f>TRUNC(SUM(H139,J139,L139),1)</f>
        <v>0</v>
      </c>
      <c r="O139" s="138" t="s">
        <v>428</v>
      </c>
      <c r="P139" s="14">
        <v>11</v>
      </c>
      <c r="Q139" s="166"/>
      <c r="R139" s="166"/>
      <c r="S139" s="166"/>
      <c r="T139" s="167"/>
      <c r="U139" s="168"/>
      <c r="V139" s="168"/>
      <c r="W139" s="168"/>
    </row>
    <row r="140" spans="1:23" s="1" customFormat="1" ht="20.100000000000001" customHeight="1" x14ac:dyDescent="0.15">
      <c r="A140" s="181"/>
      <c r="B140" s="137" t="s">
        <v>185</v>
      </c>
      <c r="C140" s="139"/>
      <c r="D140" s="56" t="s">
        <v>182</v>
      </c>
      <c r="E140" s="182">
        <v>3.3300000000000003E-2</v>
      </c>
      <c r="F140" s="138" t="str">
        <f t="shared" ref="F140:F142" si="55">CONCATENATE(B140,C140,D140)</f>
        <v>내장공인</v>
      </c>
      <c r="G140" s="183" t="str">
        <f>IF(OR($D140="인",$D140=""),"",VLOOKUP($F:$F,단가!$A:$O,15,FALSE))</f>
        <v/>
      </c>
      <c r="H140" s="184" t="str">
        <f t="shared" ref="H140:H141" si="56">IF(G140="","",TRUNC($E140*G140,1))</f>
        <v/>
      </c>
      <c r="I140" s="183">
        <f>노임!E13</f>
        <v>0</v>
      </c>
      <c r="J140" s="184">
        <f t="shared" ref="J140:J141" si="57">IF(I140="","",TRUNC($E140*I140,1))</f>
        <v>0</v>
      </c>
      <c r="K140" s="185"/>
      <c r="L140" s="184" t="str">
        <f t="shared" ref="L140:L141" si="58">IF(K140="","",TRUNC($E140*K140,1))</f>
        <v/>
      </c>
      <c r="M140" s="185">
        <f t="shared" ref="M140:M142" si="59">SUM(G140,I140,K140)</f>
        <v>0</v>
      </c>
      <c r="N140" s="184">
        <f t="shared" ref="N140:N142" si="60">TRUNC(SUM(H140,J140,L140),1)</f>
        <v>0</v>
      </c>
      <c r="O140" s="138" t="s">
        <v>434</v>
      </c>
      <c r="P140" s="1">
        <v>11</v>
      </c>
      <c r="Q140" s="166"/>
      <c r="R140" s="166"/>
      <c r="S140" s="166"/>
      <c r="T140" s="167"/>
      <c r="U140" s="168"/>
      <c r="V140" s="168"/>
      <c r="W140" s="168"/>
    </row>
    <row r="141" spans="1:23" s="1" customFormat="1" ht="20.100000000000001" customHeight="1" x14ac:dyDescent="0.15">
      <c r="A141" s="181"/>
      <c r="B141" s="137" t="s">
        <v>497</v>
      </c>
      <c r="C141" s="139"/>
      <c r="D141" s="56" t="s">
        <v>182</v>
      </c>
      <c r="E141" s="182">
        <v>1.67E-2</v>
      </c>
      <c r="F141" s="138" t="str">
        <f t="shared" si="55"/>
        <v>보통인부인</v>
      </c>
      <c r="G141" s="183" t="str">
        <f>IF(OR($D141="인",$D141=""),"",VLOOKUP($F:$F,단가!$A:$O,15,FALSE))</f>
        <v/>
      </c>
      <c r="H141" s="184" t="str">
        <f t="shared" si="56"/>
        <v/>
      </c>
      <c r="I141" s="183">
        <f>노임!E5</f>
        <v>0</v>
      </c>
      <c r="J141" s="184">
        <f t="shared" si="57"/>
        <v>0</v>
      </c>
      <c r="K141" s="185"/>
      <c r="L141" s="184" t="str">
        <f t="shared" si="58"/>
        <v/>
      </c>
      <c r="M141" s="185">
        <f t="shared" si="59"/>
        <v>0</v>
      </c>
      <c r="N141" s="184">
        <f t="shared" si="60"/>
        <v>0</v>
      </c>
      <c r="O141" s="138" t="s">
        <v>393</v>
      </c>
      <c r="P141" s="1">
        <v>11</v>
      </c>
      <c r="Q141" s="166"/>
      <c r="R141" s="166"/>
      <c r="S141" s="166"/>
      <c r="T141" s="167"/>
      <c r="U141" s="168"/>
      <c r="V141" s="168"/>
      <c r="W141" s="168"/>
    </row>
    <row r="142" spans="1:23" s="1" customFormat="1" ht="19.5" customHeight="1" x14ac:dyDescent="0.15">
      <c r="A142" s="181"/>
      <c r="B142" s="137" t="s">
        <v>90</v>
      </c>
      <c r="C142" s="139" t="s">
        <v>361</v>
      </c>
      <c r="D142" s="56" t="s">
        <v>149</v>
      </c>
      <c r="E142" s="182">
        <v>1</v>
      </c>
      <c r="F142" s="138" t="str">
        <f t="shared" si="55"/>
        <v>공구손료 및 기계경비노무비의 1%식</v>
      </c>
      <c r="G142" s="183"/>
      <c r="H142" s="184">
        <f>TRUNC(G142*$E142,1)</f>
        <v>0</v>
      </c>
      <c r="I142" s="183"/>
      <c r="J142" s="184">
        <f>TRUNC(I142*$E142,1)</f>
        <v>0</v>
      </c>
      <c r="K142" s="183">
        <f>TRUNC((J140+J141)*1%,1)</f>
        <v>0</v>
      </c>
      <c r="L142" s="184">
        <f>TRUNC(K142*$E142,1)</f>
        <v>0</v>
      </c>
      <c r="M142" s="185">
        <f t="shared" si="59"/>
        <v>0</v>
      </c>
      <c r="N142" s="184">
        <f t="shared" si="60"/>
        <v>0</v>
      </c>
      <c r="O142" s="138"/>
      <c r="P142" s="1">
        <v>11</v>
      </c>
      <c r="Q142" s="166"/>
      <c r="R142" s="166"/>
      <c r="S142" s="166"/>
      <c r="T142" s="167"/>
    </row>
    <row r="143" spans="1:23" s="1" customFormat="1" ht="20.100000000000001" customHeight="1" x14ac:dyDescent="0.15">
      <c r="A143" s="181"/>
      <c r="B143" s="137" t="s">
        <v>356</v>
      </c>
      <c r="C143" s="139" t="s">
        <v>60</v>
      </c>
      <c r="D143" s="136" t="s">
        <v>146</v>
      </c>
      <c r="E143" s="182">
        <v>1.05</v>
      </c>
      <c r="F143" s="138" t="str">
        <f>CONCATENATE(B143,C143,D143)</f>
        <v>석고보드THK=9.5mm㎡</v>
      </c>
      <c r="G143" s="183">
        <f>단가!O34</f>
        <v>0</v>
      </c>
      <c r="H143" s="184">
        <f>IF(G143="","",TRUNC($E143*G143,1))</f>
        <v>0</v>
      </c>
      <c r="I143" s="183" t="str">
        <f>IF($D143="인",VLOOKUP($B:$B,노임!$C:$F,4,FALSE),"")</f>
        <v/>
      </c>
      <c r="J143" s="184" t="str">
        <f>IF(I143="","",TRUNC($E143*I143,1))</f>
        <v/>
      </c>
      <c r="K143" s="185"/>
      <c r="L143" s="184" t="str">
        <f>IF(K143="","",TRUNC($E143*K143,1))</f>
        <v/>
      </c>
      <c r="M143" s="185">
        <f>SUM(G143,I143,K143)</f>
        <v>0</v>
      </c>
      <c r="N143" s="184">
        <f>TRUNC(SUM(H143,J143,L143),1)</f>
        <v>0</v>
      </c>
      <c r="O143" s="138" t="s">
        <v>428</v>
      </c>
      <c r="P143" s="14">
        <v>11</v>
      </c>
      <c r="Q143" s="166"/>
      <c r="R143" s="166"/>
      <c r="S143" s="166"/>
      <c r="T143" s="167"/>
      <c r="U143" s="168"/>
      <c r="V143" s="168"/>
      <c r="W143" s="168"/>
    </row>
    <row r="144" spans="1:23" s="1" customFormat="1" ht="20.100000000000001" customHeight="1" x14ac:dyDescent="0.15">
      <c r="A144" s="181"/>
      <c r="B144" s="137" t="s">
        <v>190</v>
      </c>
      <c r="C144" s="139" t="s">
        <v>172</v>
      </c>
      <c r="D144" s="136" t="s">
        <v>159</v>
      </c>
      <c r="E144" s="182">
        <v>2.4300000000000002</v>
      </c>
      <c r="F144" s="138" t="str">
        <f>CONCATENATE(B144,C144,D144)</f>
        <v>접착제목공용kg</v>
      </c>
      <c r="G144" s="183">
        <f>단가!O32</f>
        <v>0</v>
      </c>
      <c r="H144" s="184">
        <f>IF(G144="","",TRUNC($E144*G144,1))</f>
        <v>0</v>
      </c>
      <c r="I144" s="183" t="str">
        <f>IF($D144="인",VLOOKUP($B:$B,노임!$C:$F,4,FALSE),"")</f>
        <v/>
      </c>
      <c r="J144" s="184" t="str">
        <f>IF(I144="","",TRUNC($E144*I144,1))</f>
        <v/>
      </c>
      <c r="K144" s="185"/>
      <c r="L144" s="184" t="str">
        <f>IF(K144="","",TRUNC($E144*K144,1))</f>
        <v/>
      </c>
      <c r="M144" s="185">
        <f>SUM(G144,I144,K144)</f>
        <v>0</v>
      </c>
      <c r="N144" s="184">
        <f>TRUNC(SUM(H144,J144,L144),1)</f>
        <v>0</v>
      </c>
      <c r="O144" s="138" t="s">
        <v>407</v>
      </c>
      <c r="P144" s="14">
        <v>11</v>
      </c>
      <c r="Q144" s="166"/>
      <c r="R144" s="166"/>
      <c r="S144" s="166"/>
      <c r="T144" s="167"/>
      <c r="U144" s="168"/>
      <c r="V144" s="168"/>
      <c r="W144" s="168"/>
    </row>
    <row r="145" spans="1:23" s="1" customFormat="1" ht="20.100000000000001" customHeight="1" x14ac:dyDescent="0.15">
      <c r="A145" s="181"/>
      <c r="B145" s="137" t="s">
        <v>185</v>
      </c>
      <c r="C145" s="139"/>
      <c r="D145" s="56" t="s">
        <v>182</v>
      </c>
      <c r="E145" s="182">
        <v>2.8500000000000004E-2</v>
      </c>
      <c r="F145" s="138" t="str">
        <f t="shared" ref="F145:F147" si="61">CONCATENATE(B145,C145,D145)</f>
        <v>내장공인</v>
      </c>
      <c r="G145" s="183" t="str">
        <f>IF(OR($D145="인",$D145=""),"",VLOOKUP($F:$F,단가!$A:$O,15,FALSE))</f>
        <v/>
      </c>
      <c r="H145" s="184" t="str">
        <f t="shared" ref="H145:H146" si="62">IF(G145="","",TRUNC($E145*G145,1))</f>
        <v/>
      </c>
      <c r="I145" s="183">
        <f>노임!E13</f>
        <v>0</v>
      </c>
      <c r="J145" s="184">
        <f t="shared" ref="J145:J146" si="63">IF(I145="","",TRUNC($E145*I145,1))</f>
        <v>0</v>
      </c>
      <c r="K145" s="185"/>
      <c r="L145" s="184" t="str">
        <f t="shared" ref="L145:L146" si="64">IF(K145="","",TRUNC($E145*K145,1))</f>
        <v/>
      </c>
      <c r="M145" s="185">
        <f t="shared" ref="M145:M147" si="65">SUM(G145,I145,K145)</f>
        <v>0</v>
      </c>
      <c r="N145" s="184">
        <f t="shared" ref="N145:N147" si="66">TRUNC(SUM(H145,J145,L145),1)</f>
        <v>0</v>
      </c>
      <c r="O145" s="138" t="s">
        <v>434</v>
      </c>
      <c r="P145" s="1">
        <v>11</v>
      </c>
      <c r="Q145" s="166"/>
      <c r="R145" s="166"/>
      <c r="S145" s="166"/>
      <c r="T145" s="167"/>
      <c r="U145" s="168"/>
      <c r="V145" s="168"/>
      <c r="W145" s="168"/>
    </row>
    <row r="146" spans="1:23" s="1" customFormat="1" ht="20.100000000000001" customHeight="1" x14ac:dyDescent="0.15">
      <c r="A146" s="181"/>
      <c r="B146" s="137" t="s">
        <v>497</v>
      </c>
      <c r="C146" s="139"/>
      <c r="D146" s="56" t="s">
        <v>182</v>
      </c>
      <c r="E146" s="182">
        <v>1.4200000000000003E-2</v>
      </c>
      <c r="F146" s="138" t="str">
        <f t="shared" si="61"/>
        <v>보통인부인</v>
      </c>
      <c r="G146" s="183" t="str">
        <f>IF(OR($D146="인",$D146=""),"",VLOOKUP($F:$F,단가!$A:$O,15,FALSE))</f>
        <v/>
      </c>
      <c r="H146" s="184" t="str">
        <f t="shared" si="62"/>
        <v/>
      </c>
      <c r="I146" s="183">
        <f>노임!E5</f>
        <v>0</v>
      </c>
      <c r="J146" s="184">
        <f t="shared" si="63"/>
        <v>0</v>
      </c>
      <c r="K146" s="185"/>
      <c r="L146" s="184" t="str">
        <f t="shared" si="64"/>
        <v/>
      </c>
      <c r="M146" s="185">
        <f t="shared" si="65"/>
        <v>0</v>
      </c>
      <c r="N146" s="184">
        <f t="shared" si="66"/>
        <v>0</v>
      </c>
      <c r="O146" s="138" t="s">
        <v>393</v>
      </c>
      <c r="P146" s="1">
        <v>11</v>
      </c>
      <c r="Q146" s="166"/>
      <c r="R146" s="166"/>
      <c r="S146" s="166"/>
      <c r="T146" s="167"/>
      <c r="U146" s="168"/>
      <c r="V146" s="168"/>
      <c r="W146" s="168"/>
    </row>
    <row r="147" spans="1:23" s="1" customFormat="1" ht="19.5" customHeight="1" x14ac:dyDescent="0.15">
      <c r="A147" s="181"/>
      <c r="B147" s="137" t="s">
        <v>90</v>
      </c>
      <c r="C147" s="139" t="s">
        <v>361</v>
      </c>
      <c r="D147" s="56" t="s">
        <v>149</v>
      </c>
      <c r="E147" s="182">
        <v>1</v>
      </c>
      <c r="F147" s="138" t="str">
        <f t="shared" si="61"/>
        <v>공구손료 및 기계경비노무비의 1%식</v>
      </c>
      <c r="G147" s="183"/>
      <c r="H147" s="184">
        <f>TRUNC(G147*$E147,1)</f>
        <v>0</v>
      </c>
      <c r="I147" s="183"/>
      <c r="J147" s="184">
        <f>TRUNC(I147*$E147,1)</f>
        <v>0</v>
      </c>
      <c r="K147" s="183">
        <f>TRUNC((J145+J146)*1%,1)</f>
        <v>0</v>
      </c>
      <c r="L147" s="184">
        <f>TRUNC(K147*$E147,1)</f>
        <v>0</v>
      </c>
      <c r="M147" s="185">
        <f t="shared" si="65"/>
        <v>0</v>
      </c>
      <c r="N147" s="184">
        <f t="shared" si="66"/>
        <v>0</v>
      </c>
      <c r="O147" s="138"/>
      <c r="P147" s="1">
        <v>11</v>
      </c>
      <c r="Q147" s="166"/>
      <c r="R147" s="166"/>
      <c r="S147" s="166"/>
      <c r="T147" s="167"/>
    </row>
    <row r="148" spans="1:23" s="1" customFormat="1" ht="19.5" customHeight="1" x14ac:dyDescent="0.15">
      <c r="A148" s="181"/>
      <c r="B148" s="137"/>
      <c r="C148" s="139"/>
      <c r="D148" s="56"/>
      <c r="E148" s="182"/>
      <c r="F148" s="138"/>
      <c r="G148" s="183"/>
      <c r="H148" s="184"/>
      <c r="I148" s="183"/>
      <c r="J148" s="184"/>
      <c r="K148" s="183"/>
      <c r="L148" s="184"/>
      <c r="M148" s="185"/>
      <c r="N148" s="184"/>
      <c r="O148" s="138"/>
      <c r="Q148" s="166"/>
      <c r="R148" s="166"/>
      <c r="S148" s="166"/>
      <c r="T148" s="167"/>
    </row>
    <row r="149" spans="1:23" s="180" customFormat="1" ht="20.100000000000001" customHeight="1" x14ac:dyDescent="0.15">
      <c r="A149" s="169" t="str">
        <f>LEFT("제000",4-LEN(P149))&amp;P149&amp;"호표"</f>
        <v>제012호표</v>
      </c>
      <c r="B149" s="170" t="s">
        <v>234</v>
      </c>
      <c r="C149" s="171" t="s">
        <v>372</v>
      </c>
      <c r="D149" s="172" t="s">
        <v>146</v>
      </c>
      <c r="E149" s="173">
        <v>1</v>
      </c>
      <c r="F149" s="138" t="str">
        <f>CONCATENATE(B149,C149,D149)</f>
        <v>천장 텍스 설치300*600㎡</v>
      </c>
      <c r="G149" s="174"/>
      <c r="H149" s="165">
        <f>SUM(H150:H154)</f>
        <v>0</v>
      </c>
      <c r="I149" s="174"/>
      <c r="J149" s="165">
        <f>SUM(J150:J154)</f>
        <v>0</v>
      </c>
      <c r="K149" s="175"/>
      <c r="L149" s="165">
        <f>SUM(L150:L154)</f>
        <v>0</v>
      </c>
      <c r="M149" s="175"/>
      <c r="N149" s="165">
        <f>SUM(N150:N154)</f>
        <v>0</v>
      </c>
      <c r="O149" s="176" t="s">
        <v>282</v>
      </c>
      <c r="P149" s="14">
        <v>12</v>
      </c>
      <c r="Q149" s="177"/>
      <c r="R149" s="177"/>
      <c r="S149" s="177"/>
      <c r="T149" s="178"/>
      <c r="U149" s="179"/>
      <c r="V149" s="168"/>
      <c r="W149" s="179"/>
    </row>
    <row r="150" spans="1:23" s="1" customFormat="1" ht="20.100000000000001" customHeight="1" x14ac:dyDescent="0.15">
      <c r="A150" s="181"/>
      <c r="B150" s="137" t="s">
        <v>219</v>
      </c>
      <c r="C150" s="139" t="s">
        <v>372</v>
      </c>
      <c r="D150" s="136" t="s">
        <v>146</v>
      </c>
      <c r="E150" s="182">
        <v>1.05</v>
      </c>
      <c r="F150" s="138" t="str">
        <f>CONCATENATE(B150,C150,D150)</f>
        <v>텍스300*600㎡</v>
      </c>
      <c r="G150" s="183">
        <f>단가!O35</f>
        <v>0</v>
      </c>
      <c r="H150" s="184">
        <f>IF(G150="","",TRUNC($E150*G150,1))</f>
        <v>0</v>
      </c>
      <c r="I150" s="183" t="str">
        <f>IF($D150="인",VLOOKUP($B:$B,노임!$C:$F,4,FALSE),"")</f>
        <v/>
      </c>
      <c r="J150" s="184" t="str">
        <f>IF(I150="","",TRUNC($E150*I150,1))</f>
        <v/>
      </c>
      <c r="K150" s="185"/>
      <c r="L150" s="184" t="str">
        <f>IF(K150="","",TRUNC($E150*K150,1))</f>
        <v/>
      </c>
      <c r="M150" s="185">
        <f>SUM(G150,I150,K150)</f>
        <v>0</v>
      </c>
      <c r="N150" s="184">
        <f>TRUNC(SUM(H150,J150,L150),1)</f>
        <v>0</v>
      </c>
      <c r="O150" s="138" t="s">
        <v>429</v>
      </c>
      <c r="P150" s="14">
        <v>12</v>
      </c>
      <c r="Q150" s="166"/>
      <c r="R150" s="166"/>
      <c r="S150" s="166"/>
      <c r="T150" s="167"/>
      <c r="U150" s="168"/>
      <c r="V150" s="168"/>
      <c r="W150" s="168"/>
    </row>
    <row r="151" spans="1:23" s="1" customFormat="1" ht="20.100000000000001" customHeight="1" x14ac:dyDescent="0.15">
      <c r="A151" s="181"/>
      <c r="B151" s="137" t="s">
        <v>185</v>
      </c>
      <c r="C151" s="139"/>
      <c r="D151" s="56" t="s">
        <v>182</v>
      </c>
      <c r="E151" s="182">
        <v>4.4400000000000002E-2</v>
      </c>
      <c r="F151" s="138" t="str">
        <f t="shared" ref="F151:F154" si="67">CONCATENATE(B151,C151,D151)</f>
        <v>내장공인</v>
      </c>
      <c r="G151" s="183" t="str">
        <f>IF(OR($D151="인",$D151=""),"",VLOOKUP($F:$F,단가!$A:$O,15,FALSE))</f>
        <v/>
      </c>
      <c r="H151" s="184" t="str">
        <f t="shared" ref="H151:H152" si="68">IF(G151="","",TRUNC($E151*G151,1))</f>
        <v/>
      </c>
      <c r="I151" s="183">
        <f>노임!E13</f>
        <v>0</v>
      </c>
      <c r="J151" s="184">
        <f t="shared" ref="J151:J152" si="69">IF(I151="","",TRUNC($E151*I151,1))</f>
        <v>0</v>
      </c>
      <c r="K151" s="185"/>
      <c r="L151" s="184" t="str">
        <f t="shared" ref="L151:L152" si="70">IF(K151="","",TRUNC($E151*K151,1))</f>
        <v/>
      </c>
      <c r="M151" s="185">
        <f t="shared" ref="M151:M154" si="71">SUM(G151,I151,K151)</f>
        <v>0</v>
      </c>
      <c r="N151" s="184">
        <f t="shared" ref="N151:N154" si="72">TRUNC(SUM(H151,J151,L151),1)</f>
        <v>0</v>
      </c>
      <c r="O151" s="138" t="s">
        <v>434</v>
      </c>
      <c r="P151" s="1">
        <v>12</v>
      </c>
      <c r="Q151" s="166"/>
      <c r="R151" s="166"/>
      <c r="S151" s="166"/>
      <c r="T151" s="167"/>
      <c r="U151" s="168"/>
      <c r="V151" s="168"/>
      <c r="W151" s="168"/>
    </row>
    <row r="152" spans="1:23" s="1" customFormat="1" ht="20.100000000000001" customHeight="1" x14ac:dyDescent="0.15">
      <c r="A152" s="181"/>
      <c r="B152" s="137" t="s">
        <v>497</v>
      </c>
      <c r="C152" s="139"/>
      <c r="D152" s="56" t="s">
        <v>182</v>
      </c>
      <c r="E152" s="182">
        <v>2.2200000000000001E-2</v>
      </c>
      <c r="F152" s="138" t="str">
        <f t="shared" si="67"/>
        <v>보통인부인</v>
      </c>
      <c r="G152" s="183" t="str">
        <f>IF(OR($D152="인",$D152=""),"",VLOOKUP($F:$F,단가!$A:$O,15,FALSE))</f>
        <v/>
      </c>
      <c r="H152" s="184" t="str">
        <f t="shared" si="68"/>
        <v/>
      </c>
      <c r="I152" s="183">
        <f>노임!E5</f>
        <v>0</v>
      </c>
      <c r="J152" s="184">
        <f t="shared" si="69"/>
        <v>0</v>
      </c>
      <c r="K152" s="185"/>
      <c r="L152" s="184" t="str">
        <f t="shared" si="70"/>
        <v/>
      </c>
      <c r="M152" s="185">
        <f t="shared" si="71"/>
        <v>0</v>
      </c>
      <c r="N152" s="184">
        <f t="shared" si="72"/>
        <v>0</v>
      </c>
      <c r="O152" s="138" t="s">
        <v>393</v>
      </c>
      <c r="P152" s="1">
        <v>12</v>
      </c>
      <c r="Q152" s="166"/>
      <c r="R152" s="166"/>
      <c r="S152" s="166"/>
      <c r="T152" s="167"/>
      <c r="U152" s="168"/>
      <c r="V152" s="168"/>
      <c r="W152" s="168"/>
    </row>
    <row r="153" spans="1:23" s="1" customFormat="1" ht="19.5" customHeight="1" x14ac:dyDescent="0.15">
      <c r="A153" s="181"/>
      <c r="B153" s="137" t="s">
        <v>55</v>
      </c>
      <c r="C153" s="139" t="s">
        <v>377</v>
      </c>
      <c r="D153" s="56" t="s">
        <v>149</v>
      </c>
      <c r="E153" s="182">
        <v>1</v>
      </c>
      <c r="F153" s="138" t="str">
        <f>CONCATENATE(B153,C153,D153)</f>
        <v>잡재료 및 소모재료주재료의 3%식</v>
      </c>
      <c r="G153" s="183">
        <f>TRUNC(H150*3%,1)</f>
        <v>0</v>
      </c>
      <c r="H153" s="184">
        <f>TRUNC(G153*$E153,1)</f>
        <v>0</v>
      </c>
      <c r="I153" s="183"/>
      <c r="J153" s="184">
        <f>TRUNC(I153*$E153,1)</f>
        <v>0</v>
      </c>
      <c r="K153" s="183">
        <f>TRUNC(J148*1%,1)</f>
        <v>0</v>
      </c>
      <c r="L153" s="184">
        <f>TRUNC(K153*$E153,1)</f>
        <v>0</v>
      </c>
      <c r="M153" s="185">
        <f>SUM(G153,I153,K153)</f>
        <v>0</v>
      </c>
      <c r="N153" s="184">
        <f>TRUNC(SUM(H153,J153,L153),1)</f>
        <v>0</v>
      </c>
      <c r="O153" s="138"/>
      <c r="P153" s="1">
        <v>12</v>
      </c>
      <c r="Q153" s="166"/>
      <c r="R153" s="166"/>
      <c r="S153" s="166"/>
      <c r="T153" s="167"/>
    </row>
    <row r="154" spans="1:23" s="1" customFormat="1" ht="19.5" customHeight="1" x14ac:dyDescent="0.15">
      <c r="A154" s="181"/>
      <c r="B154" s="137" t="s">
        <v>90</v>
      </c>
      <c r="C154" s="139" t="s">
        <v>500</v>
      </c>
      <c r="D154" s="56" t="s">
        <v>149</v>
      </c>
      <c r="E154" s="182">
        <v>1</v>
      </c>
      <c r="F154" s="138" t="str">
        <f t="shared" si="67"/>
        <v>공구손료 및 기계경비노무비의 3%식</v>
      </c>
      <c r="G154" s="183"/>
      <c r="H154" s="184">
        <f>TRUNC(G154*$E154,1)</f>
        <v>0</v>
      </c>
      <c r="I154" s="183"/>
      <c r="J154" s="184">
        <f>TRUNC(I154*$E154,1)</f>
        <v>0</v>
      </c>
      <c r="K154" s="183">
        <f>TRUNC(J149*3%,1)</f>
        <v>0</v>
      </c>
      <c r="L154" s="184">
        <f>TRUNC(K154*$E154,1)</f>
        <v>0</v>
      </c>
      <c r="M154" s="185">
        <f t="shared" si="71"/>
        <v>0</v>
      </c>
      <c r="N154" s="184">
        <f t="shared" si="72"/>
        <v>0</v>
      </c>
      <c r="O154" s="138"/>
      <c r="P154" s="1">
        <v>12</v>
      </c>
      <c r="Q154" s="166"/>
      <c r="R154" s="166"/>
      <c r="S154" s="166"/>
      <c r="T154" s="167"/>
    </row>
    <row r="155" spans="1:23" s="1" customFormat="1" ht="20.100000000000001" customHeight="1" x14ac:dyDescent="0.15">
      <c r="A155" s="181"/>
      <c r="B155" s="74"/>
      <c r="C155" s="139"/>
      <c r="D155" s="56"/>
      <c r="E155" s="182"/>
      <c r="F155" s="138"/>
      <c r="G155" s="183"/>
      <c r="H155" s="184"/>
      <c r="I155" s="183"/>
      <c r="J155" s="184"/>
      <c r="K155" s="183"/>
      <c r="L155" s="184"/>
      <c r="M155" s="185"/>
      <c r="N155" s="184"/>
      <c r="O155" s="138"/>
      <c r="Q155" s="166"/>
      <c r="R155" s="166"/>
      <c r="S155" s="166"/>
      <c r="T155" s="167"/>
    </row>
    <row r="156" spans="1:23" s="180" customFormat="1" ht="19.5" customHeight="1" x14ac:dyDescent="0.15">
      <c r="A156" s="169" t="str">
        <f>LEFT("제000",4-LEN(P156))&amp;P156&amp;"호표"</f>
        <v>제013호표</v>
      </c>
      <c r="B156" s="170" t="s">
        <v>347</v>
      </c>
      <c r="C156" s="171" t="s">
        <v>258</v>
      </c>
      <c r="D156" s="172" t="s">
        <v>146</v>
      </c>
      <c r="E156" s="173">
        <v>1</v>
      </c>
      <c r="F156" s="138" t="str">
        <f>CONCATENATE(B156,C156,D156)</f>
        <v>합판 설치THK=8.5mm, 1PLY㎡</v>
      </c>
      <c r="G156" s="174"/>
      <c r="H156" s="165">
        <f>SUM(H157:H160)</f>
        <v>0</v>
      </c>
      <c r="I156" s="174"/>
      <c r="J156" s="165">
        <f>SUM(J157:J160)</f>
        <v>0</v>
      </c>
      <c r="K156" s="175"/>
      <c r="L156" s="165">
        <f>SUM(L157:L160)</f>
        <v>0</v>
      </c>
      <c r="M156" s="175"/>
      <c r="N156" s="165">
        <f>SUM(N157:N160)</f>
        <v>0</v>
      </c>
      <c r="O156" s="176" t="s">
        <v>242</v>
      </c>
      <c r="P156" s="14">
        <v>13</v>
      </c>
      <c r="Q156" s="177"/>
      <c r="R156" s="177"/>
      <c r="S156" s="177"/>
      <c r="T156" s="178"/>
      <c r="U156" s="179"/>
      <c r="V156" s="168"/>
      <c r="W156" s="179"/>
    </row>
    <row r="157" spans="1:23" s="1" customFormat="1" ht="20.100000000000001" customHeight="1" x14ac:dyDescent="0.15">
      <c r="A157" s="181"/>
      <c r="B157" s="137" t="s">
        <v>178</v>
      </c>
      <c r="C157" s="139" t="str">
        <f>단가!D36</f>
        <v>8.5T 1220x2440</v>
      </c>
      <c r="D157" s="136" t="s">
        <v>146</v>
      </c>
      <c r="E157" s="182">
        <v>1.05</v>
      </c>
      <c r="F157" s="138" t="str">
        <f>CONCATENATE(B157,C157,D157)</f>
        <v>합판8.5T 1220x2440㎡</v>
      </c>
      <c r="G157" s="183">
        <f>단가!O36</f>
        <v>0</v>
      </c>
      <c r="H157" s="184">
        <f>IF(G157="","",TRUNC($E157*G157,1))</f>
        <v>0</v>
      </c>
      <c r="I157" s="183" t="str">
        <f>IF($D157="인",VLOOKUP($B:$B,노임!$C:$F,4,FALSE),"")</f>
        <v/>
      </c>
      <c r="J157" s="184" t="str">
        <f>IF(I157="","",TRUNC($E157*I157,1))</f>
        <v/>
      </c>
      <c r="K157" s="185"/>
      <c r="L157" s="184" t="str">
        <f>IF(K157="","",TRUNC($E157*K157,1))</f>
        <v/>
      </c>
      <c r="M157" s="185">
        <f>SUM(G157,I157,K157)</f>
        <v>0</v>
      </c>
      <c r="N157" s="184">
        <f>TRUNC(SUM(H157,J157,L157),1)</f>
        <v>0</v>
      </c>
      <c r="O157" s="138" t="s">
        <v>435</v>
      </c>
      <c r="P157" s="14">
        <v>13</v>
      </c>
      <c r="Q157" s="166"/>
      <c r="R157" s="166"/>
      <c r="S157" s="166"/>
      <c r="T157" s="167"/>
      <c r="U157" s="168"/>
      <c r="V157" s="168"/>
      <c r="W157" s="168"/>
    </row>
    <row r="158" spans="1:23" s="1" customFormat="1" ht="20.100000000000001" customHeight="1" x14ac:dyDescent="0.15">
      <c r="A158" s="181"/>
      <c r="B158" s="137" t="s">
        <v>494</v>
      </c>
      <c r="C158" s="139"/>
      <c r="D158" s="56" t="s">
        <v>182</v>
      </c>
      <c r="E158" s="182">
        <v>0.05</v>
      </c>
      <c r="F158" s="138" t="str">
        <f t="shared" ref="F158:F160" si="73">CONCATENATE(B158,C158,D158)</f>
        <v>건축목공인</v>
      </c>
      <c r="G158" s="183" t="str">
        <f>IF(OR($D158="인",$D158=""),"",VLOOKUP($F:$F,단가!$A:$O,15,FALSE))</f>
        <v/>
      </c>
      <c r="H158" s="184" t="str">
        <f t="shared" ref="H158:H159" si="74">IF(G158="","",TRUNC($E158*G158,1))</f>
        <v/>
      </c>
      <c r="I158" s="183">
        <f>노임!E10</f>
        <v>0</v>
      </c>
      <c r="J158" s="184">
        <f t="shared" ref="J158:J159" si="75">IF(I158="","",TRUNC($E158*I158,1))</f>
        <v>0</v>
      </c>
      <c r="K158" s="185"/>
      <c r="L158" s="184" t="str">
        <f t="shared" ref="L158:L159" si="76">IF(K158="","",TRUNC($E158*K158,1))</f>
        <v/>
      </c>
      <c r="M158" s="185">
        <f t="shared" ref="M158:M160" si="77">SUM(G158,I158,K158)</f>
        <v>0</v>
      </c>
      <c r="N158" s="184">
        <f t="shared" ref="N158:N160" si="78">TRUNC(SUM(H158,J158,L158),1)</f>
        <v>0</v>
      </c>
      <c r="O158" s="138" t="s">
        <v>392</v>
      </c>
      <c r="P158" s="1">
        <v>13</v>
      </c>
      <c r="Q158" s="166"/>
      <c r="R158" s="166"/>
      <c r="S158" s="166"/>
      <c r="T158" s="167"/>
      <c r="U158" s="168"/>
      <c r="V158" s="168"/>
      <c r="W158" s="168"/>
    </row>
    <row r="159" spans="1:23" s="1" customFormat="1" ht="20.100000000000001" customHeight="1" x14ac:dyDescent="0.15">
      <c r="A159" s="181"/>
      <c r="B159" s="137" t="s">
        <v>497</v>
      </c>
      <c r="C159" s="139"/>
      <c r="D159" s="56" t="s">
        <v>182</v>
      </c>
      <c r="E159" s="182">
        <v>2.5000000000000001E-2</v>
      </c>
      <c r="F159" s="138" t="str">
        <f t="shared" si="73"/>
        <v>보통인부인</v>
      </c>
      <c r="G159" s="183" t="str">
        <f>IF(OR($D159="인",$D159=""),"",VLOOKUP($F:$F,단가!$A:$O,15,FALSE))</f>
        <v/>
      </c>
      <c r="H159" s="184" t="str">
        <f t="shared" si="74"/>
        <v/>
      </c>
      <c r="I159" s="183">
        <f>노임!E5</f>
        <v>0</v>
      </c>
      <c r="J159" s="184">
        <f t="shared" si="75"/>
        <v>0</v>
      </c>
      <c r="K159" s="185"/>
      <c r="L159" s="184" t="str">
        <f t="shared" si="76"/>
        <v/>
      </c>
      <c r="M159" s="185">
        <f t="shared" si="77"/>
        <v>0</v>
      </c>
      <c r="N159" s="184">
        <f t="shared" si="78"/>
        <v>0</v>
      </c>
      <c r="O159" s="138" t="s">
        <v>393</v>
      </c>
      <c r="P159" s="1">
        <v>13</v>
      </c>
      <c r="Q159" s="166"/>
      <c r="R159" s="166"/>
      <c r="S159" s="166"/>
      <c r="T159" s="167"/>
      <c r="U159" s="168"/>
      <c r="V159" s="168"/>
      <c r="W159" s="168"/>
    </row>
    <row r="160" spans="1:23" s="1" customFormat="1" ht="19.5" customHeight="1" x14ac:dyDescent="0.15">
      <c r="A160" s="181"/>
      <c r="B160" s="137" t="s">
        <v>90</v>
      </c>
      <c r="C160" s="139" t="s">
        <v>491</v>
      </c>
      <c r="D160" s="56" t="s">
        <v>149</v>
      </c>
      <c r="E160" s="182">
        <v>1</v>
      </c>
      <c r="F160" s="138" t="str">
        <f t="shared" si="73"/>
        <v>공구손료 및 기계경비노무비의 2%식</v>
      </c>
      <c r="G160" s="183"/>
      <c r="H160" s="184">
        <f>TRUNC(G160*$E160,1)</f>
        <v>0</v>
      </c>
      <c r="I160" s="183"/>
      <c r="J160" s="184">
        <f>TRUNC(I160*$E160,1)</f>
        <v>0</v>
      </c>
      <c r="K160" s="183">
        <f>TRUNC(J156*2%,1)</f>
        <v>0</v>
      </c>
      <c r="L160" s="184">
        <f>TRUNC(K160*$E160,1)</f>
        <v>0</v>
      </c>
      <c r="M160" s="185">
        <f t="shared" si="77"/>
        <v>0</v>
      </c>
      <c r="N160" s="184">
        <f t="shared" si="78"/>
        <v>0</v>
      </c>
      <c r="O160" s="138"/>
      <c r="P160" s="1">
        <v>13</v>
      </c>
      <c r="Q160" s="166"/>
      <c r="R160" s="166"/>
      <c r="S160" s="166"/>
      <c r="T160" s="167"/>
    </row>
    <row r="161" spans="1:23" s="1" customFormat="1" ht="20.100000000000001" customHeight="1" x14ac:dyDescent="0.15">
      <c r="A161" s="181"/>
      <c r="B161" s="74"/>
      <c r="C161" s="139"/>
      <c r="D161" s="56"/>
      <c r="E161" s="182"/>
      <c r="F161" s="138"/>
      <c r="G161" s="183"/>
      <c r="H161" s="184"/>
      <c r="I161" s="183"/>
      <c r="J161" s="184"/>
      <c r="K161" s="183"/>
      <c r="L161" s="184"/>
      <c r="M161" s="185"/>
      <c r="N161" s="184"/>
      <c r="O161" s="138"/>
      <c r="Q161" s="166"/>
      <c r="R161" s="166"/>
      <c r="S161" s="166"/>
      <c r="T161" s="167"/>
    </row>
    <row r="162" spans="1:23" s="180" customFormat="1" ht="19.5" customHeight="1" x14ac:dyDescent="0.15">
      <c r="A162" s="169" t="str">
        <f>LEFT("제000",4-LEN(P162))&amp;P162&amp;"호표"</f>
        <v>제014호표</v>
      </c>
      <c r="B162" s="170" t="s">
        <v>347</v>
      </c>
      <c r="C162" s="171" t="s">
        <v>259</v>
      </c>
      <c r="D162" s="172" t="s">
        <v>146</v>
      </c>
      <c r="E162" s="173">
        <v>1</v>
      </c>
      <c r="F162" s="138" t="str">
        <f>CONCATENATE(B162,C162,D162)</f>
        <v>합판 설치THK=12mm, 1PLY㎡</v>
      </c>
      <c r="G162" s="174"/>
      <c r="H162" s="165">
        <f>SUM(H163:H166)</f>
        <v>0</v>
      </c>
      <c r="I162" s="174"/>
      <c r="J162" s="165">
        <f>SUM(J163:J166)</f>
        <v>0</v>
      </c>
      <c r="K162" s="175"/>
      <c r="L162" s="165">
        <f>SUM(L163:L166)</f>
        <v>0</v>
      </c>
      <c r="M162" s="175"/>
      <c r="N162" s="165">
        <f>SUM(N163:N166)</f>
        <v>0</v>
      </c>
      <c r="O162" s="176" t="s">
        <v>242</v>
      </c>
      <c r="P162" s="14">
        <v>14</v>
      </c>
      <c r="Q162" s="177"/>
      <c r="R162" s="177"/>
      <c r="S162" s="177"/>
      <c r="T162" s="178"/>
      <c r="U162" s="179"/>
      <c r="V162" s="168"/>
      <c r="W162" s="179"/>
    </row>
    <row r="163" spans="1:23" s="1" customFormat="1" ht="20.100000000000001" customHeight="1" x14ac:dyDescent="0.15">
      <c r="A163" s="181"/>
      <c r="B163" s="137" t="s">
        <v>178</v>
      </c>
      <c r="C163" s="139" t="s">
        <v>56</v>
      </c>
      <c r="D163" s="136" t="s">
        <v>146</v>
      </c>
      <c r="E163" s="182">
        <v>1.05</v>
      </c>
      <c r="F163" s="138" t="str">
        <f>CONCATENATE(B163,C163,D163)</f>
        <v>합판THK=12mm㎡</v>
      </c>
      <c r="G163" s="183">
        <f>단가!O37</f>
        <v>0</v>
      </c>
      <c r="H163" s="184">
        <f>IF(G163="","",TRUNC($E163*G163,1))</f>
        <v>0</v>
      </c>
      <c r="I163" s="183" t="str">
        <f>IF($D163="인",VLOOKUP($B:$B,노임!$C:$F,4,FALSE),"")</f>
        <v/>
      </c>
      <c r="J163" s="184" t="str">
        <f>IF(I163="","",TRUNC($E163*I163,1))</f>
        <v/>
      </c>
      <c r="K163" s="185"/>
      <c r="L163" s="184" t="str">
        <f>IF(K163="","",TRUNC($E163*K163,1))</f>
        <v/>
      </c>
      <c r="M163" s="185">
        <f>SUM(G163,I163,K163)</f>
        <v>0</v>
      </c>
      <c r="N163" s="184">
        <f>TRUNC(SUM(H163,J163,L163),1)</f>
        <v>0</v>
      </c>
      <c r="O163" s="138" t="s">
        <v>430</v>
      </c>
      <c r="P163" s="14">
        <v>14</v>
      </c>
      <c r="Q163" s="166"/>
      <c r="R163" s="166"/>
      <c r="S163" s="166"/>
      <c r="T163" s="167"/>
      <c r="U163" s="168"/>
      <c r="V163" s="168"/>
      <c r="W163" s="168"/>
    </row>
    <row r="164" spans="1:23" s="1" customFormat="1" ht="20.100000000000001" customHeight="1" x14ac:dyDescent="0.15">
      <c r="A164" s="181"/>
      <c r="B164" s="137" t="s">
        <v>494</v>
      </c>
      <c r="C164" s="139"/>
      <c r="D164" s="56" t="s">
        <v>182</v>
      </c>
      <c r="E164" s="182">
        <v>0.05</v>
      </c>
      <c r="F164" s="138" t="str">
        <f t="shared" ref="F164:F166" si="79">CONCATENATE(B164,C164,D164)</f>
        <v>건축목공인</v>
      </c>
      <c r="G164" s="183" t="str">
        <f>IF(OR($D164="인",$D164=""),"",VLOOKUP($F:$F,단가!$A:$O,15,FALSE))</f>
        <v/>
      </c>
      <c r="H164" s="184" t="str">
        <f t="shared" ref="H164:H165" si="80">IF(G164="","",TRUNC($E164*G164,1))</f>
        <v/>
      </c>
      <c r="I164" s="183">
        <f>노임!E10</f>
        <v>0</v>
      </c>
      <c r="J164" s="184">
        <f t="shared" ref="J164:J165" si="81">IF(I164="","",TRUNC($E164*I164,1))</f>
        <v>0</v>
      </c>
      <c r="K164" s="185"/>
      <c r="L164" s="184" t="str">
        <f t="shared" ref="L164:L165" si="82">IF(K164="","",TRUNC($E164*K164,1))</f>
        <v/>
      </c>
      <c r="M164" s="185">
        <f t="shared" ref="M164:M166" si="83">SUM(G164,I164,K164)</f>
        <v>0</v>
      </c>
      <c r="N164" s="184">
        <f t="shared" ref="N164:N166" si="84">TRUNC(SUM(H164,J164,L164),1)</f>
        <v>0</v>
      </c>
      <c r="O164" s="138" t="s">
        <v>392</v>
      </c>
      <c r="P164" s="1">
        <v>14</v>
      </c>
      <c r="Q164" s="166"/>
      <c r="R164" s="166"/>
      <c r="S164" s="166"/>
      <c r="T164" s="167"/>
      <c r="U164" s="168"/>
      <c r="V164" s="168"/>
      <c r="W164" s="168"/>
    </row>
    <row r="165" spans="1:23" s="1" customFormat="1" ht="20.100000000000001" customHeight="1" x14ac:dyDescent="0.15">
      <c r="A165" s="181"/>
      <c r="B165" s="137" t="s">
        <v>497</v>
      </c>
      <c r="C165" s="139"/>
      <c r="D165" s="56" t="s">
        <v>182</v>
      </c>
      <c r="E165" s="182">
        <v>2.5000000000000001E-2</v>
      </c>
      <c r="F165" s="138" t="str">
        <f t="shared" si="79"/>
        <v>보통인부인</v>
      </c>
      <c r="G165" s="183" t="str">
        <f>IF(OR($D165="인",$D165=""),"",VLOOKUP($F:$F,단가!$A:$O,15,FALSE))</f>
        <v/>
      </c>
      <c r="H165" s="184" t="str">
        <f t="shared" si="80"/>
        <v/>
      </c>
      <c r="I165" s="183">
        <f>노임!E5</f>
        <v>0</v>
      </c>
      <c r="J165" s="184">
        <f t="shared" si="81"/>
        <v>0</v>
      </c>
      <c r="K165" s="185"/>
      <c r="L165" s="184" t="str">
        <f t="shared" si="82"/>
        <v/>
      </c>
      <c r="M165" s="185">
        <f t="shared" si="83"/>
        <v>0</v>
      </c>
      <c r="N165" s="184">
        <f t="shared" si="84"/>
        <v>0</v>
      </c>
      <c r="O165" s="138" t="s">
        <v>393</v>
      </c>
      <c r="P165" s="1">
        <v>14</v>
      </c>
      <c r="Q165" s="166"/>
      <c r="R165" s="166"/>
      <c r="S165" s="166"/>
      <c r="T165" s="167"/>
      <c r="U165" s="168"/>
      <c r="V165" s="168"/>
      <c r="W165" s="168"/>
    </row>
    <row r="166" spans="1:23" s="1" customFormat="1" ht="19.5" customHeight="1" x14ac:dyDescent="0.15">
      <c r="A166" s="181"/>
      <c r="B166" s="137" t="s">
        <v>90</v>
      </c>
      <c r="C166" s="139" t="s">
        <v>491</v>
      </c>
      <c r="D166" s="56" t="s">
        <v>149</v>
      </c>
      <c r="E166" s="182">
        <v>1</v>
      </c>
      <c r="F166" s="138" t="str">
        <f t="shared" si="79"/>
        <v>공구손료 및 기계경비노무비의 2%식</v>
      </c>
      <c r="G166" s="183"/>
      <c r="H166" s="184">
        <f>TRUNC(G166*$E166,1)</f>
        <v>0</v>
      </c>
      <c r="I166" s="183"/>
      <c r="J166" s="184">
        <f>TRUNC(I166*$E166,1)</f>
        <v>0</v>
      </c>
      <c r="K166" s="183">
        <f>TRUNC(J162*2%,1)</f>
        <v>0</v>
      </c>
      <c r="L166" s="184">
        <f>TRUNC(K166*$E166,1)</f>
        <v>0</v>
      </c>
      <c r="M166" s="185">
        <f t="shared" si="83"/>
        <v>0</v>
      </c>
      <c r="N166" s="184">
        <f t="shared" si="84"/>
        <v>0</v>
      </c>
      <c r="O166" s="138"/>
      <c r="P166" s="1">
        <v>14</v>
      </c>
      <c r="Q166" s="166"/>
      <c r="R166" s="166"/>
      <c r="S166" s="166"/>
      <c r="T166" s="167"/>
    </row>
    <row r="167" spans="1:23" s="1" customFormat="1" ht="19.5" customHeight="1" x14ac:dyDescent="0.15">
      <c r="A167" s="181"/>
      <c r="B167" s="137"/>
      <c r="C167" s="139"/>
      <c r="D167" s="56"/>
      <c r="E167" s="182"/>
      <c r="F167" s="138"/>
      <c r="G167" s="183"/>
      <c r="H167" s="184"/>
      <c r="I167" s="183"/>
      <c r="J167" s="184"/>
      <c r="K167" s="183"/>
      <c r="L167" s="184"/>
      <c r="M167" s="185"/>
      <c r="N167" s="184"/>
      <c r="O167" s="138"/>
      <c r="Q167" s="166"/>
      <c r="R167" s="166"/>
      <c r="S167" s="166"/>
      <c r="T167" s="167"/>
    </row>
    <row r="168" spans="1:23" s="180" customFormat="1" ht="19.5" customHeight="1" x14ac:dyDescent="0.15">
      <c r="A168" s="169" t="str">
        <f>LEFT("제000",4-LEN(P168))&amp;P168&amp;"호표"</f>
        <v>제015호표</v>
      </c>
      <c r="B168" s="170" t="s">
        <v>81</v>
      </c>
      <c r="C168" s="171" t="s">
        <v>5</v>
      </c>
      <c r="D168" s="172" t="s">
        <v>146</v>
      </c>
      <c r="E168" s="173">
        <v>1</v>
      </c>
      <c r="F168" s="138" t="str">
        <f>CONCATENATE(B168,C168,D168)</f>
        <v>방염라인타공흡음보드THK=9mm, 1PLY, 방염타공㎡</v>
      </c>
      <c r="G168" s="174"/>
      <c r="H168" s="165">
        <f>SUM(H169:H173)</f>
        <v>0</v>
      </c>
      <c r="I168" s="174"/>
      <c r="J168" s="165">
        <f>SUM(J169:J173)</f>
        <v>0</v>
      </c>
      <c r="K168" s="175"/>
      <c r="L168" s="165">
        <f>SUM(L169:L173)</f>
        <v>0</v>
      </c>
      <c r="M168" s="175"/>
      <c r="N168" s="165">
        <f>SUM(N169:N173)</f>
        <v>0</v>
      </c>
      <c r="O168" s="176" t="s">
        <v>268</v>
      </c>
      <c r="P168" s="14">
        <v>15</v>
      </c>
      <c r="Q168" s="177"/>
      <c r="R168" s="177"/>
      <c r="S168" s="177"/>
      <c r="T168" s="178"/>
      <c r="U168" s="179"/>
      <c r="V168" s="168"/>
      <c r="W168" s="179"/>
    </row>
    <row r="169" spans="1:23" s="1" customFormat="1" ht="20.100000000000001" customHeight="1" x14ac:dyDescent="0.15">
      <c r="A169" s="181"/>
      <c r="B169" s="137" t="s">
        <v>81</v>
      </c>
      <c r="C169" s="139"/>
      <c r="D169" s="136" t="s">
        <v>146</v>
      </c>
      <c r="E169" s="182">
        <v>1.05</v>
      </c>
      <c r="F169" s="138" t="str">
        <f>CONCATENATE(B169,C169,D169)</f>
        <v>방염라인타공흡음보드㎡</v>
      </c>
      <c r="G169" s="183">
        <f>단가!O40</f>
        <v>0</v>
      </c>
      <c r="H169" s="184">
        <f>IF(G169="","",TRUNC($E169*G169,1))</f>
        <v>0</v>
      </c>
      <c r="I169" s="183" t="str">
        <f>IF($D169="인",VLOOKUP($B:$B,노임!$C:$F,4,FALSE),"")</f>
        <v/>
      </c>
      <c r="J169" s="184" t="str">
        <f>IF(I169="","",TRUNC($E169*I169,1))</f>
        <v/>
      </c>
      <c r="K169" s="185"/>
      <c r="L169" s="184" t="str">
        <f>IF(K169="","",TRUNC($E169*K169,1))</f>
        <v/>
      </c>
      <c r="M169" s="185">
        <f>SUM(G169,I169,K169)</f>
        <v>0</v>
      </c>
      <c r="N169" s="184">
        <f>TRUNC(SUM(H169,J169,L169),1)</f>
        <v>0</v>
      </c>
      <c r="O169" s="138" t="s">
        <v>421</v>
      </c>
      <c r="P169" s="14">
        <v>15</v>
      </c>
      <c r="Q169" s="166"/>
      <c r="R169" s="166"/>
      <c r="S169" s="166"/>
      <c r="T169" s="167"/>
      <c r="U169" s="168"/>
      <c r="V169" s="168"/>
      <c r="W169" s="168"/>
    </row>
    <row r="170" spans="1:23" s="1" customFormat="1" ht="20.100000000000001" customHeight="1" x14ac:dyDescent="0.15">
      <c r="A170" s="181"/>
      <c r="B170" s="137" t="s">
        <v>190</v>
      </c>
      <c r="C170" s="139" t="s">
        <v>172</v>
      </c>
      <c r="D170" s="136" t="s">
        <v>159</v>
      </c>
      <c r="E170" s="182">
        <v>0.27</v>
      </c>
      <c r="F170" s="138" t="str">
        <f>CONCATENATE(B170,C170,D170)</f>
        <v>접착제목공용kg</v>
      </c>
      <c r="G170" s="183">
        <f>단가!O32</f>
        <v>0</v>
      </c>
      <c r="H170" s="184">
        <f>IF(G170="","",TRUNC($E170*G170,1))</f>
        <v>0</v>
      </c>
      <c r="I170" s="183" t="str">
        <f>IF($D170="인",VLOOKUP($B:$B,노임!$C:$F,4,FALSE),"")</f>
        <v/>
      </c>
      <c r="J170" s="184" t="str">
        <f>IF(I170="","",TRUNC($E170*I170,1))</f>
        <v/>
      </c>
      <c r="K170" s="185"/>
      <c r="L170" s="184" t="str">
        <f>IF(K170="","",TRUNC($E170*K170,1))</f>
        <v/>
      </c>
      <c r="M170" s="185">
        <f>SUM(G170,I170,K170)</f>
        <v>0</v>
      </c>
      <c r="N170" s="184">
        <f>TRUNC(SUM(H170,J170,L170),1)</f>
        <v>0</v>
      </c>
      <c r="O170" s="138" t="s">
        <v>407</v>
      </c>
      <c r="P170" s="14">
        <v>15</v>
      </c>
      <c r="Q170" s="166"/>
      <c r="R170" s="166"/>
      <c r="S170" s="166"/>
      <c r="T170" s="167"/>
      <c r="U170" s="168"/>
      <c r="V170" s="168"/>
      <c r="W170" s="168"/>
    </row>
    <row r="171" spans="1:23" s="1" customFormat="1" ht="20.100000000000001" customHeight="1" x14ac:dyDescent="0.15">
      <c r="A171" s="181"/>
      <c r="B171" s="137" t="s">
        <v>494</v>
      </c>
      <c r="C171" s="139"/>
      <c r="D171" s="56" t="s">
        <v>182</v>
      </c>
      <c r="E171" s="182">
        <v>5.4000000000000006E-2</v>
      </c>
      <c r="F171" s="138" t="str">
        <f t="shared" ref="F171:F173" si="85">CONCATENATE(B171,C171,D171)</f>
        <v>건축목공인</v>
      </c>
      <c r="G171" s="183" t="str">
        <f>IF(OR($D171="인",$D171=""),"",VLOOKUP($F:$F,단가!$A:$O,15,FALSE))</f>
        <v/>
      </c>
      <c r="H171" s="184" t="str">
        <f t="shared" ref="H171:H172" si="86">IF(G171="","",TRUNC($E171*G171,1))</f>
        <v/>
      </c>
      <c r="I171" s="183">
        <f>노임!E10</f>
        <v>0</v>
      </c>
      <c r="J171" s="184">
        <f t="shared" ref="J171:J172" si="87">IF(I171="","",TRUNC($E171*I171,1))</f>
        <v>0</v>
      </c>
      <c r="K171" s="185"/>
      <c r="L171" s="184" t="str">
        <f t="shared" ref="L171:L172" si="88">IF(K171="","",TRUNC($E171*K171,1))</f>
        <v/>
      </c>
      <c r="M171" s="185">
        <f t="shared" ref="M171:M173" si="89">SUM(G171,I171,K171)</f>
        <v>0</v>
      </c>
      <c r="N171" s="184">
        <f t="shared" ref="N171:N173" si="90">TRUNC(SUM(H171,J171,L171),1)</f>
        <v>0</v>
      </c>
      <c r="O171" s="138" t="s">
        <v>392</v>
      </c>
      <c r="P171" s="1">
        <v>15</v>
      </c>
      <c r="Q171" s="166"/>
      <c r="R171" s="166"/>
      <c r="S171" s="166"/>
      <c r="T171" s="167"/>
      <c r="U171" s="168"/>
      <c r="V171" s="168"/>
      <c r="W171" s="168"/>
    </row>
    <row r="172" spans="1:23" s="1" customFormat="1" ht="20.100000000000001" customHeight="1" x14ac:dyDescent="0.15">
      <c r="A172" s="181"/>
      <c r="B172" s="137" t="s">
        <v>497</v>
      </c>
      <c r="C172" s="139"/>
      <c r="D172" s="56" t="s">
        <v>182</v>
      </c>
      <c r="E172" s="182">
        <v>2.7000000000000003E-2</v>
      </c>
      <c r="F172" s="138" t="str">
        <f t="shared" si="85"/>
        <v>보통인부인</v>
      </c>
      <c r="G172" s="183" t="str">
        <f>IF(OR($D172="인",$D172=""),"",VLOOKUP($F:$F,단가!$A:$O,15,FALSE))</f>
        <v/>
      </c>
      <c r="H172" s="184" t="str">
        <f t="shared" si="86"/>
        <v/>
      </c>
      <c r="I172" s="183">
        <f>노임!E5</f>
        <v>0</v>
      </c>
      <c r="J172" s="184">
        <f t="shared" si="87"/>
        <v>0</v>
      </c>
      <c r="K172" s="185"/>
      <c r="L172" s="184" t="str">
        <f t="shared" si="88"/>
        <v/>
      </c>
      <c r="M172" s="185">
        <f t="shared" si="89"/>
        <v>0</v>
      </c>
      <c r="N172" s="184">
        <f t="shared" si="90"/>
        <v>0</v>
      </c>
      <c r="O172" s="138" t="s">
        <v>393</v>
      </c>
      <c r="P172" s="1">
        <v>15</v>
      </c>
      <c r="Q172" s="166"/>
      <c r="R172" s="166"/>
      <c r="S172" s="166"/>
      <c r="T172" s="167"/>
      <c r="U172" s="168"/>
      <c r="V172" s="168"/>
      <c r="W172" s="168"/>
    </row>
    <row r="173" spans="1:23" s="1" customFormat="1" ht="19.5" customHeight="1" x14ac:dyDescent="0.15">
      <c r="A173" s="181"/>
      <c r="B173" s="137" t="s">
        <v>90</v>
      </c>
      <c r="C173" s="139" t="s">
        <v>491</v>
      </c>
      <c r="D173" s="56" t="s">
        <v>149</v>
      </c>
      <c r="E173" s="182">
        <v>1</v>
      </c>
      <c r="F173" s="138" t="str">
        <f t="shared" si="85"/>
        <v>공구손료 및 기계경비노무비의 2%식</v>
      </c>
      <c r="G173" s="183"/>
      <c r="H173" s="184">
        <f>TRUNC(G173*$E173,1)</f>
        <v>0</v>
      </c>
      <c r="I173" s="183"/>
      <c r="J173" s="184">
        <f>TRUNC(I173*$E173,1)</f>
        <v>0</v>
      </c>
      <c r="K173" s="183">
        <f>TRUNC(J168*2%,1)</f>
        <v>0</v>
      </c>
      <c r="L173" s="184">
        <f>TRUNC(K173*$E173,1)</f>
        <v>0</v>
      </c>
      <c r="M173" s="185">
        <f t="shared" si="89"/>
        <v>0</v>
      </c>
      <c r="N173" s="184">
        <f t="shared" si="90"/>
        <v>0</v>
      </c>
      <c r="O173" s="138"/>
      <c r="P173" s="1">
        <v>15</v>
      </c>
      <c r="Q173" s="166"/>
      <c r="R173" s="166"/>
      <c r="S173" s="166"/>
      <c r="T173" s="167"/>
    </row>
    <row r="174" spans="1:23" s="1" customFormat="1" ht="19.5" customHeight="1" x14ac:dyDescent="0.15">
      <c r="A174" s="181"/>
      <c r="B174" s="137"/>
      <c r="C174" s="139"/>
      <c r="D174" s="56"/>
      <c r="E174" s="182"/>
      <c r="F174" s="138"/>
      <c r="G174" s="183"/>
      <c r="H174" s="184"/>
      <c r="I174" s="183"/>
      <c r="J174" s="184"/>
      <c r="K174" s="183"/>
      <c r="L174" s="184"/>
      <c r="M174" s="185"/>
      <c r="N174" s="184"/>
      <c r="O174" s="138"/>
      <c r="Q174" s="166"/>
      <c r="R174" s="166"/>
      <c r="S174" s="166"/>
      <c r="T174" s="167"/>
    </row>
    <row r="175" spans="1:23" s="180" customFormat="1" ht="20.100000000000001" customHeight="1" x14ac:dyDescent="0.15">
      <c r="A175" s="169" t="str">
        <f>LEFT("제000",4-LEN(P175))&amp;P175&amp;"호표"</f>
        <v>제016호표</v>
      </c>
      <c r="B175" s="170" t="s">
        <v>79</v>
      </c>
      <c r="C175" s="171"/>
      <c r="D175" s="172" t="s">
        <v>146</v>
      </c>
      <c r="E175" s="173">
        <v>1</v>
      </c>
      <c r="F175" s="138" t="str">
        <f>CONCATENATE(B175,C175,D175)</f>
        <v>모르타르면 바탕만들기㎡</v>
      </c>
      <c r="G175" s="174"/>
      <c r="H175" s="165">
        <f>SUM(H176:H179)</f>
        <v>0</v>
      </c>
      <c r="I175" s="174"/>
      <c r="J175" s="165">
        <f>SUM(J176:J179)</f>
        <v>0</v>
      </c>
      <c r="K175" s="175"/>
      <c r="L175" s="165">
        <f>SUM(L176:L179)</f>
        <v>0</v>
      </c>
      <c r="M175" s="175"/>
      <c r="N175" s="165">
        <f>SUM(N176:N179)</f>
        <v>0</v>
      </c>
      <c r="O175" s="176" t="s">
        <v>279</v>
      </c>
      <c r="P175" s="14">
        <v>16</v>
      </c>
      <c r="Q175" s="177"/>
      <c r="R175" s="177"/>
      <c r="S175" s="177"/>
      <c r="T175" s="178"/>
      <c r="U175" s="179"/>
      <c r="V175" s="168"/>
      <c r="W175" s="179"/>
    </row>
    <row r="176" spans="1:23" s="1" customFormat="1" ht="20.100000000000001" customHeight="1" x14ac:dyDescent="0.15">
      <c r="A176" s="181"/>
      <c r="B176" s="137" t="s">
        <v>355</v>
      </c>
      <c r="C176" s="139" t="s">
        <v>125</v>
      </c>
      <c r="D176" s="136" t="s">
        <v>143</v>
      </c>
      <c r="E176" s="182">
        <v>0.83299999999999996</v>
      </c>
      <c r="F176" s="138" t="str">
        <f>CONCATENATE(B176,C176,D176)</f>
        <v>핸디코트친환경 내부용 퍼티Kg</v>
      </c>
      <c r="G176" s="183">
        <f>단가!O43</f>
        <v>0</v>
      </c>
      <c r="H176" s="184">
        <f>IF(G176="","",TRUNC($E176*G176,1))</f>
        <v>0</v>
      </c>
      <c r="I176" s="183" t="str">
        <f>IF($D176="인",VLOOKUP($B:$B,노임!$C:$F,4,FALSE),"")</f>
        <v/>
      </c>
      <c r="J176" s="184" t="str">
        <f>IF(I176="","",TRUNC($E176*I176,1))</f>
        <v/>
      </c>
      <c r="K176" s="185"/>
      <c r="L176" s="184" t="str">
        <f>IF(K176="","",TRUNC($E176*K176,1))</f>
        <v/>
      </c>
      <c r="M176" s="185">
        <f>SUM(G176,I176,K176)</f>
        <v>0</v>
      </c>
      <c r="N176" s="184">
        <f>TRUNC(SUM(H176,J176,L176),1)</f>
        <v>0</v>
      </c>
      <c r="O176" s="138" t="s">
        <v>438</v>
      </c>
      <c r="P176" s="14">
        <v>16</v>
      </c>
      <c r="Q176" s="166"/>
      <c r="R176" s="166"/>
      <c r="S176" s="166"/>
      <c r="T176" s="167"/>
      <c r="U176" s="168"/>
      <c r="V176" s="168"/>
      <c r="W176" s="168"/>
    </row>
    <row r="177" spans="1:23" s="1" customFormat="1" ht="20.100000000000001" customHeight="1" x14ac:dyDescent="0.15">
      <c r="A177" s="181"/>
      <c r="B177" s="137" t="s">
        <v>187</v>
      </c>
      <c r="C177" s="139"/>
      <c r="D177" s="56" t="s">
        <v>182</v>
      </c>
      <c r="E177" s="182">
        <v>0.01</v>
      </c>
      <c r="F177" s="138" t="str">
        <f>CONCATENATE(B177,C177,D177)</f>
        <v>도장공인</v>
      </c>
      <c r="G177" s="183" t="str">
        <f>IF(OR($D177="인",$D177=""),"",VLOOKUP($F:$F,단가!$A:$O,15,FALSE))</f>
        <v/>
      </c>
      <c r="H177" s="184" t="str">
        <f>IF(G177="","",TRUNC($E177*G177,1))</f>
        <v/>
      </c>
      <c r="I177" s="183">
        <f>노임!E12</f>
        <v>0</v>
      </c>
      <c r="J177" s="184">
        <f>IF(I177="","",TRUNC($E177*I177,1))</f>
        <v>0</v>
      </c>
      <c r="K177" s="185"/>
      <c r="L177" s="184" t="str">
        <f>IF(K177="","",TRUNC($E177*K177,1))</f>
        <v/>
      </c>
      <c r="M177" s="185">
        <f>SUM(G177,I177,K177)</f>
        <v>0</v>
      </c>
      <c r="N177" s="184">
        <f>TRUNC(SUM(H177,J177,L177),1)</f>
        <v>0</v>
      </c>
      <c r="O177" s="138" t="s">
        <v>444</v>
      </c>
      <c r="P177" s="1">
        <v>16</v>
      </c>
      <c r="Q177" s="166"/>
      <c r="R177" s="166"/>
      <c r="S177" s="166"/>
      <c r="T177" s="167"/>
      <c r="U177" s="168"/>
      <c r="V177" s="168"/>
      <c r="W177" s="168"/>
    </row>
    <row r="178" spans="1:23" s="1" customFormat="1" ht="20.100000000000001" customHeight="1" x14ac:dyDescent="0.15">
      <c r="A178" s="181"/>
      <c r="B178" s="137" t="s">
        <v>497</v>
      </c>
      <c r="C178" s="139"/>
      <c r="D178" s="56" t="s">
        <v>182</v>
      </c>
      <c r="E178" s="182">
        <v>1E-3</v>
      </c>
      <c r="F178" s="138" t="str">
        <f>CONCATENATE(B178,C178,D178)</f>
        <v>보통인부인</v>
      </c>
      <c r="G178" s="183" t="str">
        <f>IF(OR($D178="인",$D178=""),"",VLOOKUP($F:$F,단가!$A:$O,15,FALSE))</f>
        <v/>
      </c>
      <c r="H178" s="184" t="str">
        <f>IF(G178="","",TRUNC($E178*G178,1))</f>
        <v/>
      </c>
      <c r="I178" s="183">
        <f>노임!E5</f>
        <v>0</v>
      </c>
      <c r="J178" s="184">
        <f>IF(I178="","",TRUNC($E178*I178,1))</f>
        <v>0</v>
      </c>
      <c r="K178" s="185"/>
      <c r="L178" s="184" t="str">
        <f>IF(K178="","",TRUNC($E178*K178,1))</f>
        <v/>
      </c>
      <c r="M178" s="185">
        <f>SUM(G178,I178,K178)</f>
        <v>0</v>
      </c>
      <c r="N178" s="184">
        <f>TRUNC(SUM(H178,J178,L178),1)</f>
        <v>0</v>
      </c>
      <c r="O178" s="138" t="s">
        <v>393</v>
      </c>
      <c r="P178" s="1">
        <v>16</v>
      </c>
      <c r="Q178" s="166"/>
      <c r="R178" s="166"/>
      <c r="S178" s="166"/>
      <c r="T178" s="167"/>
      <c r="U178" s="168"/>
      <c r="V178" s="168"/>
      <c r="W178" s="168"/>
    </row>
    <row r="179" spans="1:23" s="1" customFormat="1" ht="19.5" customHeight="1" x14ac:dyDescent="0.15">
      <c r="A179" s="181"/>
      <c r="B179" s="137" t="s">
        <v>97</v>
      </c>
      <c r="C179" s="139" t="s">
        <v>500</v>
      </c>
      <c r="D179" s="56" t="s">
        <v>149</v>
      </c>
      <c r="E179" s="182">
        <v>1</v>
      </c>
      <c r="F179" s="138" t="str">
        <f>CONCATENATE(B179,C179,D179)</f>
        <v>공구손료 및 잡재료비노무비의 3%식</v>
      </c>
      <c r="G179" s="183">
        <f>SUM(J175*4%)</f>
        <v>0</v>
      </c>
      <c r="H179" s="184">
        <f>TRUNC(G179*$E179,1)</f>
        <v>0</v>
      </c>
      <c r="I179" s="183"/>
      <c r="J179" s="184">
        <f>TRUNC(I179*$E179,1)</f>
        <v>0</v>
      </c>
      <c r="K179" s="185"/>
      <c r="L179" s="184">
        <f>TRUNC(K179*$E179,1)</f>
        <v>0</v>
      </c>
      <c r="M179" s="185">
        <f>SUM(G179,I179,K179)</f>
        <v>0</v>
      </c>
      <c r="N179" s="184">
        <f>TRUNC(SUM(H179,J179,L179),1)</f>
        <v>0</v>
      </c>
      <c r="O179" s="138"/>
      <c r="P179" s="1">
        <v>16</v>
      </c>
      <c r="Q179" s="166"/>
      <c r="R179" s="166"/>
      <c r="S179" s="166"/>
      <c r="T179" s="167"/>
    </row>
    <row r="180" spans="1:23" s="1" customFormat="1" ht="19.5" customHeight="1" x14ac:dyDescent="0.15">
      <c r="A180" s="181"/>
      <c r="B180" s="137"/>
      <c r="C180" s="139"/>
      <c r="D180" s="56"/>
      <c r="E180" s="182"/>
      <c r="F180" s="138"/>
      <c r="G180" s="183"/>
      <c r="H180" s="184"/>
      <c r="I180" s="183"/>
      <c r="J180" s="184"/>
      <c r="K180" s="185"/>
      <c r="L180" s="184"/>
      <c r="M180" s="185"/>
      <c r="N180" s="184"/>
      <c r="O180" s="138"/>
      <c r="Q180" s="166"/>
      <c r="R180" s="166"/>
      <c r="S180" s="166"/>
      <c r="T180" s="167"/>
    </row>
    <row r="181" spans="1:23" s="180" customFormat="1" ht="20.100000000000001" hidden="1" customHeight="1" x14ac:dyDescent="0.15">
      <c r="A181" s="169" t="str">
        <f>LEFT("제000",4-LEN(P181))&amp;P181&amp;"호표"</f>
        <v>제000호표</v>
      </c>
      <c r="B181" s="170" t="s">
        <v>57</v>
      </c>
      <c r="C181" s="171" t="s">
        <v>354</v>
      </c>
      <c r="D181" s="172" t="s">
        <v>146</v>
      </c>
      <c r="E181" s="173">
        <v>1</v>
      </c>
      <c r="F181" s="138" t="str">
        <f>CONCATENATE(B181,C181,D181)</f>
        <v>석고보드면 바탕만들기줄퍼티, 천장㎡</v>
      </c>
      <c r="G181" s="174"/>
      <c r="H181" s="165" t="e">
        <f>SUM(H182:H185)</f>
        <v>#N/A</v>
      </c>
      <c r="I181" s="174"/>
      <c r="J181" s="165">
        <f>SUM(J182:J185)</f>
        <v>0</v>
      </c>
      <c r="K181" s="175"/>
      <c r="L181" s="165">
        <f>SUM(L182:L185)</f>
        <v>0</v>
      </c>
      <c r="M181" s="175"/>
      <c r="N181" s="165" t="e">
        <f>SUM(N182:N185)</f>
        <v>#N/A</v>
      </c>
      <c r="O181" s="176" t="s">
        <v>266</v>
      </c>
      <c r="P181" s="14"/>
      <c r="Q181" s="177"/>
      <c r="R181" s="177"/>
      <c r="S181" s="177"/>
      <c r="T181" s="178"/>
      <c r="U181" s="179"/>
      <c r="V181" s="168"/>
      <c r="W181" s="179"/>
    </row>
    <row r="182" spans="1:23" s="1" customFormat="1" ht="20.100000000000001" hidden="1" customHeight="1" x14ac:dyDescent="0.15">
      <c r="A182" s="181"/>
      <c r="B182" s="137" t="s">
        <v>165</v>
      </c>
      <c r="C182" s="139" t="s">
        <v>355</v>
      </c>
      <c r="D182" s="136" t="s">
        <v>143</v>
      </c>
      <c r="E182" s="182">
        <v>0.83299999999999996</v>
      </c>
      <c r="F182" s="138" t="str">
        <f>CONCATENATE(B182,C182,D182)</f>
        <v>퍼티핸디코트Kg</v>
      </c>
      <c r="G182" s="183" t="e">
        <f>IF(OR($D182="인",$D182=""),"",VLOOKUP($F:$F,단가!$A:$O,15,FALSE))</f>
        <v>#N/A</v>
      </c>
      <c r="H182" s="184" t="e">
        <f>IF(G182="","",TRUNC($E182*G182,1))</f>
        <v>#N/A</v>
      </c>
      <c r="I182" s="183" t="str">
        <f>IF($D182="인",VLOOKUP($B:$B,노임!$C:$F,4,FALSE),"")</f>
        <v/>
      </c>
      <c r="J182" s="184" t="str">
        <f>IF(I182="","",TRUNC($E182*I182,1))</f>
        <v/>
      </c>
      <c r="K182" s="185"/>
      <c r="L182" s="184" t="str">
        <f>IF(K182="","",TRUNC($E182*K182,1))</f>
        <v/>
      </c>
      <c r="M182" s="185" t="e">
        <f>SUM(G182,I182,K182)</f>
        <v>#N/A</v>
      </c>
      <c r="N182" s="184" t="e">
        <f>TRUNC(SUM(H182,J182,L182),1)</f>
        <v>#N/A</v>
      </c>
      <c r="O182" s="138" t="e">
        <f>IF($D182="인","노임"&amp;VLOOKUP($B:$B,노임!$C:$G,5,FALSE),"단가"&amp;VLOOKUP($F:$F,단가!$A:$B,2,FALSE))</f>
        <v>#N/A</v>
      </c>
      <c r="P182" s="14"/>
      <c r="Q182" s="166"/>
      <c r="R182" s="166"/>
      <c r="S182" s="166"/>
      <c r="T182" s="167"/>
      <c r="U182" s="168"/>
      <c r="V182" s="168"/>
      <c r="W182" s="168"/>
    </row>
    <row r="183" spans="1:23" s="1" customFormat="1" ht="20.100000000000001" hidden="1" customHeight="1" x14ac:dyDescent="0.15">
      <c r="A183" s="181"/>
      <c r="B183" s="137" t="s">
        <v>187</v>
      </c>
      <c r="C183" s="139"/>
      <c r="D183" s="56" t="s">
        <v>182</v>
      </c>
      <c r="E183" s="182">
        <f>SUM(E177*1.2)</f>
        <v>1.2E-2</v>
      </c>
      <c r="F183" s="138" t="str">
        <f>CONCATENATE(B183,C183,D183)</f>
        <v>도장공인</v>
      </c>
      <c r="G183" s="183" t="str">
        <f>IF(OR($D183="인",$D183=""),"",VLOOKUP($F:$F,단가!$A:$O,15,FALSE))</f>
        <v/>
      </c>
      <c r="H183" s="184" t="str">
        <f>IF(G183="","",TRUNC($E183*G183,1))</f>
        <v/>
      </c>
      <c r="I183" s="183">
        <f>IF($D183="인",VLOOKUP($B:$B,노임!$C:$F,4,FALSE),"")</f>
        <v>0</v>
      </c>
      <c r="J183" s="184">
        <f>IF(I183="","",TRUNC($E183*I183,1))</f>
        <v>0</v>
      </c>
      <c r="K183" s="185"/>
      <c r="L183" s="184" t="str">
        <f>IF(K183="","",TRUNC($E183*K183,1))</f>
        <v/>
      </c>
      <c r="M183" s="185">
        <f>SUM(G183,I183,K183)</f>
        <v>0</v>
      </c>
      <c r="N183" s="184">
        <f>TRUNC(SUM(H183,J183,L183),1)</f>
        <v>0</v>
      </c>
      <c r="O183" s="138" t="str">
        <f>IF($D183="인","노임"&amp;VLOOKUP($B:$B,노임!$C:$G,5,FALSE),"단가"&amp;VLOOKUP($F:$F,단가!$A:$B,2,FALSE))</f>
        <v>노임1029</v>
      </c>
      <c r="Q183" s="166"/>
      <c r="R183" s="166"/>
      <c r="S183" s="166"/>
      <c r="T183" s="167"/>
      <c r="U183" s="168"/>
      <c r="V183" s="168"/>
      <c r="W183" s="168"/>
    </row>
    <row r="184" spans="1:23" s="1" customFormat="1" ht="20.100000000000001" hidden="1" customHeight="1" x14ac:dyDescent="0.15">
      <c r="A184" s="181"/>
      <c r="B184" s="137" t="s">
        <v>497</v>
      </c>
      <c r="C184" s="139"/>
      <c r="D184" s="56" t="s">
        <v>182</v>
      </c>
      <c r="E184" s="182">
        <f>SUM(E178*1.2)</f>
        <v>1.1999999999999999E-3</v>
      </c>
      <c r="F184" s="138" t="str">
        <f>CONCATENATE(B184,C184,D184)</f>
        <v>보통인부인</v>
      </c>
      <c r="G184" s="183" t="str">
        <f>IF(OR($D184="인",$D184=""),"",VLOOKUP($F:$F,단가!$A:$O,15,FALSE))</f>
        <v/>
      </c>
      <c r="H184" s="184" t="str">
        <f>IF(G184="","",TRUNC($E184*G184,1))</f>
        <v/>
      </c>
      <c r="I184" s="183">
        <f>IF($D184="인",VLOOKUP($B:$B,노임!$C:$F,4,FALSE),"")</f>
        <v>0</v>
      </c>
      <c r="J184" s="184">
        <f>IF(I184="","",TRUNC($E184*I184,1))</f>
        <v>0</v>
      </c>
      <c r="K184" s="185"/>
      <c r="L184" s="184" t="str">
        <f>IF(K184="","",TRUNC($E184*K184,1))</f>
        <v/>
      </c>
      <c r="M184" s="185">
        <f>SUM(G184,I184,K184)</f>
        <v>0</v>
      </c>
      <c r="N184" s="184">
        <f>TRUNC(SUM(H184,J184,L184),1)</f>
        <v>0</v>
      </c>
      <c r="O184" s="138" t="str">
        <f>IF($D184="인","노임"&amp;VLOOKUP($B:$B,노임!$C:$G,5,FALSE),"단가"&amp;VLOOKUP($F:$F,단가!$A:$B,2,FALSE))</f>
        <v>노임1002</v>
      </c>
      <c r="Q184" s="166"/>
      <c r="R184" s="166"/>
      <c r="S184" s="166"/>
      <c r="T184" s="167"/>
      <c r="U184" s="168"/>
      <c r="V184" s="168"/>
      <c r="W184" s="168"/>
    </row>
    <row r="185" spans="1:23" s="1" customFormat="1" ht="19.5" hidden="1" customHeight="1" x14ac:dyDescent="0.15">
      <c r="A185" s="181"/>
      <c r="B185" s="137" t="s">
        <v>97</v>
      </c>
      <c r="C185" s="139" t="s">
        <v>500</v>
      </c>
      <c r="D185" s="56" t="s">
        <v>149</v>
      </c>
      <c r="E185" s="182">
        <v>1</v>
      </c>
      <c r="F185" s="138" t="str">
        <f>CONCATENATE(B185,C185,D185)</f>
        <v>공구손료 및 잡재료비노무비의 3%식</v>
      </c>
      <c r="G185" s="183">
        <f>SUM(J181*4%)</f>
        <v>0</v>
      </c>
      <c r="H185" s="184">
        <f>TRUNC(G185*$E185,1)</f>
        <v>0</v>
      </c>
      <c r="I185" s="183"/>
      <c r="J185" s="184">
        <f>TRUNC(I185*$E185,1)</f>
        <v>0</v>
      </c>
      <c r="K185" s="185"/>
      <c r="L185" s="184">
        <f>TRUNC(K185*$E185,1)</f>
        <v>0</v>
      </c>
      <c r="M185" s="185">
        <f>SUM(G185,I185,K185)</f>
        <v>0</v>
      </c>
      <c r="N185" s="184">
        <f>TRUNC(SUM(H185,J185,L185),1)</f>
        <v>0</v>
      </c>
      <c r="O185" s="138"/>
      <c r="Q185" s="166"/>
      <c r="R185" s="166"/>
      <c r="S185" s="166"/>
      <c r="T185" s="167"/>
    </row>
    <row r="186" spans="1:23" s="1" customFormat="1" ht="19.5" hidden="1" customHeight="1" x14ac:dyDescent="0.15">
      <c r="A186" s="181"/>
      <c r="B186" s="137"/>
      <c r="C186" s="139"/>
      <c r="D186" s="56"/>
      <c r="E186" s="182"/>
      <c r="F186" s="138"/>
      <c r="G186" s="183"/>
      <c r="H186" s="184"/>
      <c r="I186" s="183"/>
      <c r="J186" s="184"/>
      <c r="K186" s="185"/>
      <c r="L186" s="184"/>
      <c r="M186" s="185"/>
      <c r="N186" s="184"/>
      <c r="O186" s="138"/>
      <c r="Q186" s="166"/>
      <c r="R186" s="166"/>
      <c r="S186" s="166"/>
      <c r="T186" s="167"/>
    </row>
    <row r="187" spans="1:23" s="180" customFormat="1" ht="20.100000000000001" customHeight="1" x14ac:dyDescent="0.15">
      <c r="A187" s="169" t="str">
        <f>LEFT("제000",4-LEN(P187))&amp;P187&amp;"호표"</f>
        <v>제017호표</v>
      </c>
      <c r="B187" s="170" t="s">
        <v>57</v>
      </c>
      <c r="C187" s="171" t="s">
        <v>173</v>
      </c>
      <c r="D187" s="172" t="s">
        <v>146</v>
      </c>
      <c r="E187" s="173">
        <v>1</v>
      </c>
      <c r="F187" s="138" t="str">
        <f>CONCATENATE(B187,C187,D187)</f>
        <v>석고보드면 바탕만들기올퍼티㎡</v>
      </c>
      <c r="G187" s="174"/>
      <c r="H187" s="165">
        <f>SUM(H188:H191)</f>
        <v>0</v>
      </c>
      <c r="I187" s="174"/>
      <c r="J187" s="165">
        <f>SUM(J188:J191)</f>
        <v>0</v>
      </c>
      <c r="K187" s="175"/>
      <c r="L187" s="165">
        <f>SUM(L188:L191)</f>
        <v>0</v>
      </c>
      <c r="M187" s="175"/>
      <c r="N187" s="165">
        <f>SUM(N188:N191)</f>
        <v>0</v>
      </c>
      <c r="O187" s="176" t="s">
        <v>266</v>
      </c>
      <c r="P187" s="14">
        <v>17</v>
      </c>
      <c r="Q187" s="177"/>
      <c r="R187" s="177"/>
      <c r="S187" s="177"/>
      <c r="T187" s="178"/>
      <c r="U187" s="179"/>
      <c r="V187" s="168"/>
      <c r="W187" s="179"/>
    </row>
    <row r="188" spans="1:23" s="1" customFormat="1" ht="20.100000000000001" customHeight="1" x14ac:dyDescent="0.15">
      <c r="A188" s="181"/>
      <c r="B188" s="137" t="s">
        <v>355</v>
      </c>
      <c r="C188" s="139" t="s">
        <v>125</v>
      </c>
      <c r="D188" s="136" t="s">
        <v>143</v>
      </c>
      <c r="E188" s="182">
        <v>1.6659999999999999</v>
      </c>
      <c r="F188" s="138" t="str">
        <f>CONCATENATE(B188,C188,D188)</f>
        <v>핸디코트친환경 내부용 퍼티Kg</v>
      </c>
      <c r="G188" s="183">
        <f>단가!O43</f>
        <v>0</v>
      </c>
      <c r="H188" s="184">
        <f>IF(G188="","",TRUNC($E188*G188,1))</f>
        <v>0</v>
      </c>
      <c r="I188" s="183" t="str">
        <f>IF($D188="인",VLOOKUP($B:$B,노임!$C:$F,4,FALSE),"")</f>
        <v/>
      </c>
      <c r="J188" s="184" t="str">
        <f>IF(I188="","",TRUNC($E188*I188,1))</f>
        <v/>
      </c>
      <c r="K188" s="185"/>
      <c r="L188" s="184" t="str">
        <f>IF(K188="","",TRUNC($E188*K188,1))</f>
        <v/>
      </c>
      <c r="M188" s="185">
        <f>SUM(G188,I188,K188)</f>
        <v>0</v>
      </c>
      <c r="N188" s="184">
        <f>TRUNC(SUM(H188,J188,L188),1)</f>
        <v>0</v>
      </c>
      <c r="O188" s="138" t="s">
        <v>438</v>
      </c>
      <c r="P188" s="14">
        <v>17</v>
      </c>
      <c r="Q188" s="166"/>
      <c r="R188" s="166"/>
      <c r="S188" s="166"/>
      <c r="T188" s="167"/>
      <c r="U188" s="168"/>
      <c r="V188" s="168"/>
      <c r="W188" s="168"/>
    </row>
    <row r="189" spans="1:23" s="1" customFormat="1" ht="20.100000000000001" customHeight="1" x14ac:dyDescent="0.15">
      <c r="A189" s="181"/>
      <c r="B189" s="137" t="s">
        <v>187</v>
      </c>
      <c r="C189" s="139"/>
      <c r="D189" s="56" t="s">
        <v>182</v>
      </c>
      <c r="E189" s="182">
        <v>6.6000000000000003E-2</v>
      </c>
      <c r="F189" s="138" t="str">
        <f>CONCATENATE(B189,C189,D189)</f>
        <v>도장공인</v>
      </c>
      <c r="G189" s="183" t="str">
        <f>IF(OR($D189="인",$D189=""),"",VLOOKUP($F:$F,단가!$A:$O,15,FALSE))</f>
        <v/>
      </c>
      <c r="H189" s="184" t="str">
        <f>IF(G189="","",TRUNC($E189*G189,1))</f>
        <v/>
      </c>
      <c r="I189" s="183">
        <f>노임!E12</f>
        <v>0</v>
      </c>
      <c r="J189" s="184">
        <f>IF(I189="","",TRUNC($E189*I189,1))</f>
        <v>0</v>
      </c>
      <c r="K189" s="185"/>
      <c r="L189" s="184" t="str">
        <f>IF(K189="","",TRUNC($E189*K189,1))</f>
        <v/>
      </c>
      <c r="M189" s="185">
        <f>SUM(G189,I189,K189)</f>
        <v>0</v>
      </c>
      <c r="N189" s="184">
        <f>TRUNC(SUM(H189,J189,L189),1)</f>
        <v>0</v>
      </c>
      <c r="O189" s="138" t="s">
        <v>444</v>
      </c>
      <c r="P189" s="1">
        <v>17</v>
      </c>
      <c r="Q189" s="166"/>
      <c r="R189" s="166"/>
      <c r="S189" s="166"/>
      <c r="T189" s="167"/>
      <c r="U189" s="168"/>
      <c r="V189" s="168"/>
      <c r="W189" s="168"/>
    </row>
    <row r="190" spans="1:23" s="1" customFormat="1" ht="20.100000000000001" customHeight="1" x14ac:dyDescent="0.15">
      <c r="A190" s="181"/>
      <c r="B190" s="137" t="s">
        <v>497</v>
      </c>
      <c r="C190" s="139"/>
      <c r="D190" s="56" t="s">
        <v>182</v>
      </c>
      <c r="E190" s="182">
        <v>1.7999999999999999E-2</v>
      </c>
      <c r="F190" s="138" t="str">
        <f>CONCATENATE(B190,C190,D190)</f>
        <v>보통인부인</v>
      </c>
      <c r="G190" s="183" t="str">
        <f>IF(OR($D190="인",$D190=""),"",VLOOKUP($F:$F,단가!$A:$O,15,FALSE))</f>
        <v/>
      </c>
      <c r="H190" s="184" t="str">
        <f>IF(G190="","",TRUNC($E190*G190,1))</f>
        <v/>
      </c>
      <c r="I190" s="183">
        <f>노임!E5</f>
        <v>0</v>
      </c>
      <c r="J190" s="184">
        <f>IF(I190="","",TRUNC($E190*I190,1))</f>
        <v>0</v>
      </c>
      <c r="K190" s="185"/>
      <c r="L190" s="184" t="str">
        <f>IF(K190="","",TRUNC($E190*K190,1))</f>
        <v/>
      </c>
      <c r="M190" s="185">
        <f>SUM(G190,I190,K190)</f>
        <v>0</v>
      </c>
      <c r="N190" s="184">
        <f>TRUNC(SUM(H190,J190,L190),1)</f>
        <v>0</v>
      </c>
      <c r="O190" s="138" t="s">
        <v>393</v>
      </c>
      <c r="P190" s="1">
        <v>17</v>
      </c>
      <c r="Q190" s="166"/>
      <c r="R190" s="166"/>
      <c r="S190" s="166"/>
      <c r="T190" s="167"/>
      <c r="U190" s="168"/>
      <c r="V190" s="168"/>
      <c r="W190" s="168"/>
    </row>
    <row r="191" spans="1:23" s="1" customFormat="1" ht="19.5" customHeight="1" x14ac:dyDescent="0.15">
      <c r="A191" s="181"/>
      <c r="B191" s="137" t="s">
        <v>97</v>
      </c>
      <c r="C191" s="139" t="s">
        <v>503</v>
      </c>
      <c r="D191" s="56" t="s">
        <v>149</v>
      </c>
      <c r="E191" s="182">
        <v>1</v>
      </c>
      <c r="F191" s="138" t="str">
        <f>CONCATENATE(B191,C191,D191)</f>
        <v>공구손료 및 잡재료비노무비의 4%식</v>
      </c>
      <c r="G191" s="183">
        <f>SUM(J187*4%)</f>
        <v>0</v>
      </c>
      <c r="H191" s="184">
        <f>TRUNC(G191*$E191,1)</f>
        <v>0</v>
      </c>
      <c r="I191" s="183"/>
      <c r="J191" s="184">
        <f>TRUNC(I191*$E191,1)</f>
        <v>0</v>
      </c>
      <c r="K191" s="185"/>
      <c r="L191" s="184">
        <f>TRUNC(K191*$E191,1)</f>
        <v>0</v>
      </c>
      <c r="M191" s="185">
        <f>SUM(G191,I191,K191)</f>
        <v>0</v>
      </c>
      <c r="N191" s="184">
        <f>TRUNC(SUM(H191,J191,L191),1)</f>
        <v>0</v>
      </c>
      <c r="O191" s="138"/>
      <c r="P191" s="1">
        <v>17</v>
      </c>
      <c r="Q191" s="166"/>
      <c r="R191" s="166"/>
      <c r="S191" s="166"/>
      <c r="T191" s="167"/>
    </row>
    <row r="192" spans="1:23" s="1" customFormat="1" ht="19.5" customHeight="1" x14ac:dyDescent="0.15">
      <c r="A192" s="181"/>
      <c r="B192" s="137"/>
      <c r="C192" s="139"/>
      <c r="D192" s="56"/>
      <c r="E192" s="182"/>
      <c r="F192" s="138"/>
      <c r="G192" s="183"/>
      <c r="H192" s="184"/>
      <c r="I192" s="183"/>
      <c r="J192" s="184"/>
      <c r="K192" s="185"/>
      <c r="L192" s="184"/>
      <c r="M192" s="185"/>
      <c r="N192" s="184"/>
      <c r="O192" s="138"/>
      <c r="Q192" s="166"/>
      <c r="R192" s="166"/>
      <c r="S192" s="166"/>
      <c r="T192" s="167"/>
    </row>
    <row r="193" spans="1:23" s="180" customFormat="1" ht="20.100000000000001" customHeight="1" x14ac:dyDescent="0.15">
      <c r="A193" s="169" t="str">
        <f>LEFT("제000",4-LEN(P193))&amp;P193&amp;"호표"</f>
        <v>제018호표</v>
      </c>
      <c r="B193" s="170" t="s">
        <v>59</v>
      </c>
      <c r="C193" s="171" t="s">
        <v>195</v>
      </c>
      <c r="D193" s="172" t="s">
        <v>146</v>
      </c>
      <c r="E193" s="173">
        <v>1</v>
      </c>
      <c r="F193" s="138" t="str">
        <f>CONCATENATE(B193,C193,D193)</f>
        <v>수성페인트(롤러)3회㎡</v>
      </c>
      <c r="G193" s="174"/>
      <c r="H193" s="165"/>
      <c r="I193" s="174"/>
      <c r="J193" s="165">
        <f>SUM(J194:J197)</f>
        <v>0</v>
      </c>
      <c r="K193" s="175"/>
      <c r="L193" s="165">
        <f>SUM(L194:L197)</f>
        <v>0</v>
      </c>
      <c r="M193" s="175"/>
      <c r="N193" s="165">
        <f>SUM(N194:N197)</f>
        <v>0</v>
      </c>
      <c r="O193" s="176" t="s">
        <v>264</v>
      </c>
      <c r="P193" s="14">
        <v>18</v>
      </c>
      <c r="Q193" s="14"/>
      <c r="R193" s="177"/>
      <c r="S193" s="177"/>
      <c r="T193" s="178"/>
      <c r="U193" s="179"/>
      <c r="V193" s="168"/>
      <c r="W193" s="179"/>
    </row>
    <row r="194" spans="1:23" s="1" customFormat="1" ht="20.100000000000001" customHeight="1" x14ac:dyDescent="0.15">
      <c r="A194" s="181"/>
      <c r="B194" s="137" t="s">
        <v>338</v>
      </c>
      <c r="C194" s="139" t="s">
        <v>58</v>
      </c>
      <c r="D194" s="136" t="s">
        <v>150</v>
      </c>
      <c r="E194" s="182">
        <v>0.29599999999999999</v>
      </c>
      <c r="F194" s="138" t="str">
        <f>CONCATENATE(B194,C194,D194)</f>
        <v>수성페인트KSM6010 1급ℓ</v>
      </c>
      <c r="G194" s="183">
        <f>단가!O42</f>
        <v>0</v>
      </c>
      <c r="H194" s="184">
        <f>IF(G194="","",TRUNC($E194*G194,1))</f>
        <v>0</v>
      </c>
      <c r="I194" s="183" t="str">
        <f>IF($D194="인",VLOOKUP($B:$B,노임!$C:$F,4,FALSE),"")</f>
        <v/>
      </c>
      <c r="J194" s="184" t="str">
        <f>IF(I194="","",TRUNC($E194*I194,1))</f>
        <v/>
      </c>
      <c r="K194" s="185"/>
      <c r="L194" s="184" t="str">
        <f>IF(K194="","",TRUNC($E194*K194,1))</f>
        <v/>
      </c>
      <c r="M194" s="185">
        <f>SUM(G194,I194,K194)</f>
        <v>0</v>
      </c>
      <c r="N194" s="184">
        <f>TRUNC(SUM(H194,J194,L194),1)</f>
        <v>0</v>
      </c>
      <c r="O194" s="138" t="s">
        <v>447</v>
      </c>
      <c r="P194" s="14">
        <v>18</v>
      </c>
      <c r="Q194" s="166"/>
      <c r="R194" s="166"/>
      <c r="S194" s="166"/>
      <c r="T194" s="167"/>
      <c r="U194" s="168"/>
      <c r="V194" s="168"/>
      <c r="W194" s="168"/>
    </row>
    <row r="195" spans="1:23" s="1" customFormat="1" ht="20.100000000000001" customHeight="1" x14ac:dyDescent="0.15">
      <c r="A195" s="181"/>
      <c r="B195" s="137" t="s">
        <v>187</v>
      </c>
      <c r="C195" s="139"/>
      <c r="D195" s="56" t="s">
        <v>182</v>
      </c>
      <c r="E195" s="182">
        <v>3.5999999999999997E-2</v>
      </c>
      <c r="F195" s="138" t="str">
        <f>CONCATENATE(B195,C195,D195)</f>
        <v>도장공인</v>
      </c>
      <c r="G195" s="183" t="str">
        <f>IF(OR($D195="인",$D195=""),"",VLOOKUP($F:$F,단가!$A:$O,15,FALSE))</f>
        <v/>
      </c>
      <c r="H195" s="184" t="str">
        <f>IF(G195="","",TRUNC($E195*G195,1))</f>
        <v/>
      </c>
      <c r="I195" s="183">
        <f>노임!E12</f>
        <v>0</v>
      </c>
      <c r="J195" s="184">
        <f>IF(I195="","",TRUNC($E195*I195,1))</f>
        <v>0</v>
      </c>
      <c r="K195" s="185"/>
      <c r="L195" s="184" t="str">
        <f>IF(K195="","",TRUNC($E195*K195,1))</f>
        <v/>
      </c>
      <c r="M195" s="185">
        <f>SUM(G195,I195,K195)</f>
        <v>0</v>
      </c>
      <c r="N195" s="184">
        <f>TRUNC(SUM(H195,J195,L195),1)</f>
        <v>0</v>
      </c>
      <c r="O195" s="138" t="s">
        <v>444</v>
      </c>
      <c r="P195" s="1">
        <v>18</v>
      </c>
      <c r="Q195" s="166"/>
      <c r="R195" s="166"/>
      <c r="S195" s="166"/>
      <c r="T195" s="167"/>
      <c r="U195" s="168"/>
      <c r="V195" s="168"/>
      <c r="W195" s="168"/>
    </row>
    <row r="196" spans="1:23" s="1" customFormat="1" ht="20.100000000000001" customHeight="1" x14ac:dyDescent="0.15">
      <c r="A196" s="181"/>
      <c r="B196" s="137" t="s">
        <v>497</v>
      </c>
      <c r="C196" s="139"/>
      <c r="D196" s="56" t="s">
        <v>182</v>
      </c>
      <c r="E196" s="182">
        <v>6.0000000000000001E-3</v>
      </c>
      <c r="F196" s="138" t="str">
        <f>CONCATENATE(B196,C196,D196)</f>
        <v>보통인부인</v>
      </c>
      <c r="G196" s="183" t="str">
        <f>IF(OR($D196="인",$D196=""),"",VLOOKUP($F:$F,단가!$A:$O,15,FALSE))</f>
        <v/>
      </c>
      <c r="H196" s="184" t="str">
        <f>IF(G196="","",TRUNC($E196*G196,1))</f>
        <v/>
      </c>
      <c r="I196" s="183">
        <f>노임!E5</f>
        <v>0</v>
      </c>
      <c r="J196" s="184">
        <f>IF(I196="","",TRUNC($E196*I196,1))</f>
        <v>0</v>
      </c>
      <c r="K196" s="185"/>
      <c r="L196" s="184" t="str">
        <f>IF(K196="","",TRUNC($E196*K196,1))</f>
        <v/>
      </c>
      <c r="M196" s="185">
        <f>SUM(G196,I196,K196)</f>
        <v>0</v>
      </c>
      <c r="N196" s="184">
        <f>TRUNC(SUM(H196,J196,L196),1)</f>
        <v>0</v>
      </c>
      <c r="O196" s="138" t="s">
        <v>393</v>
      </c>
      <c r="P196" s="1">
        <v>18</v>
      </c>
      <c r="Q196" s="166"/>
      <c r="R196" s="166"/>
      <c r="S196" s="166"/>
      <c r="T196" s="167"/>
      <c r="U196" s="168"/>
      <c r="V196" s="168"/>
      <c r="W196" s="168"/>
    </row>
    <row r="197" spans="1:23" s="1" customFormat="1" ht="19.5" customHeight="1" x14ac:dyDescent="0.15">
      <c r="A197" s="181"/>
      <c r="B197" s="137" t="s">
        <v>97</v>
      </c>
      <c r="C197" s="139" t="s">
        <v>491</v>
      </c>
      <c r="D197" s="56" t="s">
        <v>149</v>
      </c>
      <c r="E197" s="182">
        <v>1</v>
      </c>
      <c r="F197" s="138" t="str">
        <f>CONCATENATE(B197,C197,D197)</f>
        <v>공구손료 및 잡재료비노무비의 2%식</v>
      </c>
      <c r="G197" s="183">
        <f>SUM(J193*2%)</f>
        <v>0</v>
      </c>
      <c r="H197" s="184">
        <f>TRUNC(G197*$E197,1)</f>
        <v>0</v>
      </c>
      <c r="I197" s="183"/>
      <c r="J197" s="184">
        <f>TRUNC(I197*$E197,1)</f>
        <v>0</v>
      </c>
      <c r="K197" s="185"/>
      <c r="L197" s="184">
        <f>TRUNC(K197*$E197,1)</f>
        <v>0</v>
      </c>
      <c r="M197" s="185">
        <f>SUM(G197,I197,K197)</f>
        <v>0</v>
      </c>
      <c r="N197" s="184">
        <f>TRUNC(SUM(H197,J197,L197),1)</f>
        <v>0</v>
      </c>
      <c r="O197" s="138"/>
      <c r="P197" s="1">
        <v>18</v>
      </c>
      <c r="Q197" s="166"/>
      <c r="R197" s="166"/>
      <c r="S197" s="166"/>
      <c r="T197" s="167"/>
    </row>
    <row r="198" spans="1:23" s="1" customFormat="1" ht="19.5" customHeight="1" x14ac:dyDescent="0.15">
      <c r="A198" s="181"/>
      <c r="B198" s="137"/>
      <c r="C198" s="139"/>
      <c r="D198" s="56"/>
      <c r="E198" s="182"/>
      <c r="F198" s="138"/>
      <c r="G198" s="183"/>
      <c r="H198" s="184"/>
      <c r="I198" s="183"/>
      <c r="J198" s="184"/>
      <c r="K198" s="185"/>
      <c r="L198" s="184"/>
      <c r="M198" s="185"/>
      <c r="N198" s="184"/>
      <c r="O198" s="138"/>
      <c r="Q198" s="166"/>
      <c r="R198" s="166"/>
      <c r="S198" s="166"/>
      <c r="T198" s="167"/>
    </row>
    <row r="199" spans="1:23" s="180" customFormat="1" ht="20.100000000000001" customHeight="1" x14ac:dyDescent="0.15">
      <c r="A199" s="169" t="str">
        <f>LEFT("제000",4-LEN(P199))&amp;P199&amp;"호표"</f>
        <v>제019호표</v>
      </c>
      <c r="B199" s="170" t="s">
        <v>346</v>
      </c>
      <c r="C199" s="171" t="s">
        <v>380</v>
      </c>
      <c r="D199" s="172" t="s">
        <v>146</v>
      </c>
      <c r="E199" s="173">
        <v>1</v>
      </c>
      <c r="F199" s="138" t="str">
        <f>CONCATENATE(B199,C199,D199)</f>
        <v>데코타일 설치THK=3mm㎡</v>
      </c>
      <c r="G199" s="174"/>
      <c r="H199" s="165">
        <f>SUM(H200:H203)</f>
        <v>0</v>
      </c>
      <c r="I199" s="174"/>
      <c r="J199" s="165">
        <f>SUM(J200:J203)</f>
        <v>0</v>
      </c>
      <c r="K199" s="175"/>
      <c r="L199" s="165">
        <f>SUM(L200:L203)</f>
        <v>0</v>
      </c>
      <c r="M199" s="175"/>
      <c r="N199" s="165">
        <f>SUM(N200:N203)</f>
        <v>0</v>
      </c>
      <c r="O199" s="176" t="s">
        <v>276</v>
      </c>
      <c r="P199" s="14">
        <v>19</v>
      </c>
      <c r="Q199" s="177"/>
      <c r="R199" s="177"/>
      <c r="S199" s="177"/>
      <c r="T199" s="178"/>
      <c r="U199" s="179"/>
      <c r="V199" s="168"/>
      <c r="W199" s="179"/>
    </row>
    <row r="200" spans="1:23" s="1" customFormat="1" ht="20.100000000000001" customHeight="1" x14ac:dyDescent="0.15">
      <c r="A200" s="181"/>
      <c r="B200" s="137" t="s">
        <v>362</v>
      </c>
      <c r="C200" s="139" t="str">
        <f>단가!D39</f>
        <v>3Tx600x600</v>
      </c>
      <c r="D200" s="136" t="s">
        <v>146</v>
      </c>
      <c r="E200" s="182">
        <v>1.05</v>
      </c>
      <c r="F200" s="138" t="str">
        <f>CONCATENATE(B200,C200,D200)</f>
        <v>데코타일 3Tx600x600㎡</v>
      </c>
      <c r="G200" s="183">
        <f>단가!O39</f>
        <v>0</v>
      </c>
      <c r="H200" s="184">
        <f>IF(G200="","",TRUNC($E200*G200,1))</f>
        <v>0</v>
      </c>
      <c r="I200" s="183" t="str">
        <f>IF($D200="인",VLOOKUP($B:$B,노임!$C:$F,4,FALSE),"")</f>
        <v/>
      </c>
      <c r="J200" s="184" t="str">
        <f>IF(I200="","",TRUNC($E200*I200,1))</f>
        <v/>
      </c>
      <c r="K200" s="185"/>
      <c r="L200" s="184" t="str">
        <f>IF(K200="","",TRUNC($E200*K200,1))</f>
        <v/>
      </c>
      <c r="M200" s="185">
        <f>SUM(G200,I200,K200)</f>
        <v>0</v>
      </c>
      <c r="N200" s="184">
        <f>TRUNC(SUM(H200,J200,L200),1)</f>
        <v>0</v>
      </c>
      <c r="O200" s="138" t="s">
        <v>448</v>
      </c>
      <c r="P200" s="1">
        <v>19</v>
      </c>
      <c r="Q200" s="166"/>
      <c r="R200" s="166"/>
      <c r="S200" s="166"/>
      <c r="T200" s="167"/>
      <c r="U200" s="168"/>
      <c r="V200" s="168"/>
      <c r="W200" s="168"/>
    </row>
    <row r="201" spans="1:23" s="1" customFormat="1" ht="20.100000000000001" customHeight="1" x14ac:dyDescent="0.15">
      <c r="A201" s="181"/>
      <c r="B201" s="137" t="s">
        <v>190</v>
      </c>
      <c r="C201" s="139" t="s">
        <v>352</v>
      </c>
      <c r="D201" s="136" t="s">
        <v>159</v>
      </c>
      <c r="E201" s="182">
        <v>0.24</v>
      </c>
      <c r="F201" s="138" t="str">
        <f>CONCATENATE(B201,C201,D201)</f>
        <v>접착제바닥재용kg</v>
      </c>
      <c r="G201" s="183">
        <f>단가!O33</f>
        <v>0</v>
      </c>
      <c r="H201" s="184">
        <f>IF(G201="","",TRUNC($E201*G201,1))</f>
        <v>0</v>
      </c>
      <c r="I201" s="183" t="str">
        <f>IF($D201="인",VLOOKUP($B:$B,노임!$C:$F,4,FALSE),"")</f>
        <v/>
      </c>
      <c r="J201" s="184" t="str">
        <f>IF(I201="","",TRUNC($E201*I201,1))</f>
        <v/>
      </c>
      <c r="K201" s="185"/>
      <c r="L201" s="184" t="str">
        <f>IF(K201="","",TRUNC($E201*K201,1))</f>
        <v/>
      </c>
      <c r="M201" s="185">
        <f>SUM(G201,I201,K201)</f>
        <v>0</v>
      </c>
      <c r="N201" s="184">
        <f>TRUNC(SUM(H201,J201,L201),1)</f>
        <v>0</v>
      </c>
      <c r="O201" s="138" t="s">
        <v>425</v>
      </c>
      <c r="P201" s="14">
        <v>19</v>
      </c>
      <c r="Q201" s="166"/>
      <c r="R201" s="166"/>
      <c r="S201" s="166"/>
      <c r="T201" s="167"/>
      <c r="U201" s="168"/>
      <c r="V201" s="168"/>
      <c r="W201" s="168"/>
    </row>
    <row r="202" spans="1:23" s="1" customFormat="1" ht="20.100000000000001" customHeight="1" x14ac:dyDescent="0.15">
      <c r="A202" s="181"/>
      <c r="B202" s="137" t="s">
        <v>185</v>
      </c>
      <c r="C202" s="139"/>
      <c r="D202" s="56" t="s">
        <v>182</v>
      </c>
      <c r="E202" s="182">
        <v>0.05</v>
      </c>
      <c r="F202" s="138" t="str">
        <f>CONCATENATE(B202,C202,D202)</f>
        <v>내장공인</v>
      </c>
      <c r="G202" s="183" t="str">
        <f>IF(OR($D202="인",$D202=""),"",VLOOKUP($F:$F,단가!$A:$O,15,FALSE))</f>
        <v/>
      </c>
      <c r="H202" s="184" t="str">
        <f>IF(G202="","",TRUNC($E202*G202,1))</f>
        <v/>
      </c>
      <c r="I202" s="183">
        <f>노임!E13</f>
        <v>0</v>
      </c>
      <c r="J202" s="184">
        <f>IF(I202="","",TRUNC($E202*I202,1))</f>
        <v>0</v>
      </c>
      <c r="K202" s="185"/>
      <c r="L202" s="184" t="str">
        <f>IF(K202="","",TRUNC($E202*K202,1))</f>
        <v/>
      </c>
      <c r="M202" s="185">
        <f>SUM(G202,I202,K202)</f>
        <v>0</v>
      </c>
      <c r="N202" s="184">
        <f>TRUNC(SUM(H202,J202,L202),1)</f>
        <v>0</v>
      </c>
      <c r="O202" s="138" t="s">
        <v>434</v>
      </c>
      <c r="P202" s="1">
        <v>19</v>
      </c>
      <c r="Q202" s="166"/>
      <c r="R202" s="166"/>
      <c r="S202" s="166"/>
      <c r="T202" s="167"/>
      <c r="U202" s="168"/>
      <c r="V202" s="168"/>
      <c r="W202" s="168"/>
    </row>
    <row r="203" spans="1:23" s="1" customFormat="1" ht="20.100000000000001" customHeight="1" x14ac:dyDescent="0.15">
      <c r="A203" s="181"/>
      <c r="B203" s="137" t="s">
        <v>497</v>
      </c>
      <c r="C203" s="139"/>
      <c r="D203" s="56" t="s">
        <v>182</v>
      </c>
      <c r="E203" s="182">
        <v>2.5000000000000001E-2</v>
      </c>
      <c r="F203" s="138" t="str">
        <f>CONCATENATE(B203,C203,D203)</f>
        <v>보통인부인</v>
      </c>
      <c r="G203" s="183" t="str">
        <f>IF(OR($D203="인",$D203=""),"",VLOOKUP($F:$F,단가!$A:$O,15,FALSE))</f>
        <v/>
      </c>
      <c r="H203" s="184" t="str">
        <f>IF(G203="","",TRUNC($E203*G203,1))</f>
        <v/>
      </c>
      <c r="I203" s="183">
        <f>노임!E5</f>
        <v>0</v>
      </c>
      <c r="J203" s="184">
        <f>IF(I203="","",TRUNC($E203*I203,1))</f>
        <v>0</v>
      </c>
      <c r="K203" s="185"/>
      <c r="L203" s="184" t="str">
        <f>IF(K203="","",TRUNC($E203*K203,1))</f>
        <v/>
      </c>
      <c r="M203" s="185">
        <f>SUM(G203,I203,K203)</f>
        <v>0</v>
      </c>
      <c r="N203" s="184">
        <f>TRUNC(SUM(H203,J203,L203),1)</f>
        <v>0</v>
      </c>
      <c r="O203" s="138" t="s">
        <v>393</v>
      </c>
      <c r="P203" s="1">
        <v>19</v>
      </c>
      <c r="Q203" s="166"/>
      <c r="R203" s="166"/>
      <c r="S203" s="166"/>
      <c r="T203" s="167"/>
      <c r="U203" s="168"/>
      <c r="V203" s="168"/>
      <c r="W203" s="168"/>
    </row>
    <row r="204" spans="1:23" s="1" customFormat="1" ht="20.100000000000001" customHeight="1" x14ac:dyDescent="0.15">
      <c r="A204" s="181"/>
      <c r="B204" s="74"/>
      <c r="C204" s="139"/>
      <c r="D204" s="56"/>
      <c r="E204" s="182"/>
      <c r="F204" s="138"/>
      <c r="G204" s="183"/>
      <c r="H204" s="184"/>
      <c r="I204" s="183"/>
      <c r="J204" s="184"/>
      <c r="K204" s="183"/>
      <c r="L204" s="184"/>
      <c r="M204" s="185"/>
      <c r="N204" s="184"/>
      <c r="O204" s="138"/>
      <c r="Q204" s="166"/>
      <c r="R204" s="166"/>
      <c r="S204" s="166"/>
      <c r="T204" s="167"/>
    </row>
    <row r="205" spans="1:23" s="180" customFormat="1" ht="20.100000000000001" hidden="1" customHeight="1" x14ac:dyDescent="0.15">
      <c r="A205" s="169" t="str">
        <f>LEFT("제000",4-LEN(P205))&amp;P205&amp;"호표"</f>
        <v>제000호표</v>
      </c>
      <c r="B205" s="170" t="s">
        <v>363</v>
      </c>
      <c r="C205" s="171" t="s">
        <v>367</v>
      </c>
      <c r="D205" s="172" t="s">
        <v>146</v>
      </c>
      <c r="E205" s="173">
        <v>1</v>
      </c>
      <c r="F205" s="138" t="str">
        <f t="shared" ref="F205:F210" si="91">CONCATENATE(B205,C205,D205)</f>
        <v>카페트 설치THK=9mm㎡</v>
      </c>
      <c r="G205" s="174"/>
      <c r="H205" s="165" t="e">
        <f>SUM(H206:H210)</f>
        <v>#N/A</v>
      </c>
      <c r="I205" s="174"/>
      <c r="J205" s="165">
        <f>SUM(J206:J210)</f>
        <v>0</v>
      </c>
      <c r="K205" s="175"/>
      <c r="L205" s="165">
        <f>SUM(L206:L210)</f>
        <v>0</v>
      </c>
      <c r="M205" s="175"/>
      <c r="N205" s="165" t="e">
        <f>SUM(N206:N210)</f>
        <v>#N/A</v>
      </c>
      <c r="O205" s="176" t="s">
        <v>277</v>
      </c>
      <c r="P205" s="14"/>
      <c r="Q205" s="177"/>
      <c r="R205" s="177"/>
      <c r="S205" s="177"/>
      <c r="T205" s="178"/>
      <c r="U205" s="179"/>
      <c r="V205" s="168"/>
      <c r="W205" s="179"/>
    </row>
    <row r="206" spans="1:23" s="1" customFormat="1" ht="20.100000000000001" hidden="1" customHeight="1" x14ac:dyDescent="0.15">
      <c r="A206" s="181"/>
      <c r="B206" s="137" t="s">
        <v>203</v>
      </c>
      <c r="C206" s="139" t="s">
        <v>367</v>
      </c>
      <c r="D206" s="136" t="s">
        <v>146</v>
      </c>
      <c r="E206" s="182">
        <v>1.05</v>
      </c>
      <c r="F206" s="138" t="str">
        <f t="shared" si="91"/>
        <v>카페트THK=9mm㎡</v>
      </c>
      <c r="G206" s="183" t="e">
        <f>IF(OR($D206="인",$D206=""),"",VLOOKUP($F:$F,단가!$A:$O,15,FALSE))</f>
        <v>#N/A</v>
      </c>
      <c r="H206" s="184" t="e">
        <f>IF(G206="","",TRUNC($E206*G206,1))</f>
        <v>#N/A</v>
      </c>
      <c r="I206" s="183" t="str">
        <f>IF($D206="인",VLOOKUP($B:$B,노임!$C:$F,4,FALSE),"")</f>
        <v/>
      </c>
      <c r="J206" s="184" t="str">
        <f>IF(I206="","",TRUNC($E206*I206,1))</f>
        <v/>
      </c>
      <c r="K206" s="185"/>
      <c r="L206" s="184" t="str">
        <f>IF(K206="","",TRUNC($E206*K206,1))</f>
        <v/>
      </c>
      <c r="M206" s="185" t="e">
        <f>SUM(G206,I206,K206)</f>
        <v>#N/A</v>
      </c>
      <c r="N206" s="184" t="e">
        <f>TRUNC(SUM(H206,J206,L206),1)</f>
        <v>#N/A</v>
      </c>
      <c r="O206" s="138" t="e">
        <f>IF($D206="인","노임"&amp;VLOOKUP($B:$B,노임!$C:$G,5,FALSE),"단가"&amp;VLOOKUP($F:$F,단가!$A:$B,2,FALSE))</f>
        <v>#N/A</v>
      </c>
      <c r="Q206" s="166"/>
      <c r="R206" s="166"/>
      <c r="S206" s="166"/>
      <c r="T206" s="167"/>
      <c r="U206" s="168"/>
      <c r="V206" s="168"/>
      <c r="W206" s="168"/>
    </row>
    <row r="207" spans="1:23" s="1" customFormat="1" ht="20.100000000000001" hidden="1" customHeight="1" x14ac:dyDescent="0.15">
      <c r="A207" s="181"/>
      <c r="B207" s="137" t="s">
        <v>190</v>
      </c>
      <c r="C207" s="139" t="s">
        <v>352</v>
      </c>
      <c r="D207" s="136" t="s">
        <v>159</v>
      </c>
      <c r="E207" s="182">
        <v>0.1</v>
      </c>
      <c r="F207" s="138" t="str">
        <f t="shared" si="91"/>
        <v>접착제바닥재용kg</v>
      </c>
      <c r="G207" s="183" t="e">
        <f>IF(OR($D207="인",$D207=""),"",VLOOKUP($F:$F,단가!$A:$O,15,FALSE))</f>
        <v>#N/A</v>
      </c>
      <c r="H207" s="184" t="e">
        <f>IF(G207="","",TRUNC($E207*G207,1))</f>
        <v>#N/A</v>
      </c>
      <c r="I207" s="183" t="str">
        <f>IF($D207="인",VLOOKUP($B:$B,노임!$C:$F,4,FALSE),"")</f>
        <v/>
      </c>
      <c r="J207" s="184" t="str">
        <f>IF(I207="","",TRUNC($E207*I207,1))</f>
        <v/>
      </c>
      <c r="K207" s="185"/>
      <c r="L207" s="184" t="str">
        <f>IF(K207="","",TRUNC($E207*K207,1))</f>
        <v/>
      </c>
      <c r="M207" s="185" t="e">
        <f>SUM(G207,I207,K207)</f>
        <v>#N/A</v>
      </c>
      <c r="N207" s="184" t="e">
        <f>TRUNC(SUM(H207,J207,L207),1)</f>
        <v>#N/A</v>
      </c>
      <c r="O207" s="138" t="e">
        <f>IF($D207="인","노임"&amp;VLOOKUP($B:$B,노임!$C:$G,5,FALSE),"단가"&amp;VLOOKUP($F:$F,단가!$A:$B,2,FALSE))</f>
        <v>#N/A</v>
      </c>
      <c r="P207" s="14"/>
      <c r="Q207" s="166"/>
      <c r="R207" s="166"/>
      <c r="S207" s="166"/>
      <c r="T207" s="167"/>
      <c r="U207" s="168"/>
      <c r="V207" s="168"/>
      <c r="W207" s="168"/>
    </row>
    <row r="208" spans="1:23" s="1" customFormat="1" ht="20.100000000000001" hidden="1" customHeight="1" x14ac:dyDescent="0.15">
      <c r="A208" s="181"/>
      <c r="B208" s="137" t="s">
        <v>185</v>
      </c>
      <c r="C208" s="139"/>
      <c r="D208" s="56" t="s">
        <v>182</v>
      </c>
      <c r="E208" s="182">
        <v>0.24</v>
      </c>
      <c r="F208" s="138" t="str">
        <f t="shared" si="91"/>
        <v>내장공인</v>
      </c>
      <c r="G208" s="183" t="str">
        <f>IF(OR($D208="인",$D208=""),"",VLOOKUP($F:$F,단가!$A:$O,15,FALSE))</f>
        <v/>
      </c>
      <c r="H208" s="184" t="str">
        <f>IF(G208="","",TRUNC($E208*G208,1))</f>
        <v/>
      </c>
      <c r="I208" s="183">
        <f>IF($D208="인",VLOOKUP($B:$B,노임!$C:$F,4,FALSE),"")</f>
        <v>0</v>
      </c>
      <c r="J208" s="184">
        <f>IF(I208="","",TRUNC($E208*I208,1))</f>
        <v>0</v>
      </c>
      <c r="K208" s="185"/>
      <c r="L208" s="184" t="str">
        <f>IF(K208="","",TRUNC($E208*K208,1))</f>
        <v/>
      </c>
      <c r="M208" s="185">
        <f>SUM(G208,I208,K208)</f>
        <v>0</v>
      </c>
      <c r="N208" s="184">
        <f>TRUNC(SUM(H208,J208,L208),1)</f>
        <v>0</v>
      </c>
      <c r="O208" s="138" t="str">
        <f>IF($D208="인","노임"&amp;VLOOKUP($B:$B,노임!$C:$G,5,FALSE),"단가"&amp;VLOOKUP($F:$F,단가!$A:$B,2,FALSE))</f>
        <v>노임1030</v>
      </c>
      <c r="Q208" s="166"/>
      <c r="R208" s="166"/>
      <c r="S208" s="166"/>
      <c r="T208" s="167"/>
      <c r="U208" s="168"/>
      <c r="V208" s="168"/>
      <c r="W208" s="168"/>
    </row>
    <row r="209" spans="1:23" s="1" customFormat="1" ht="20.100000000000001" hidden="1" customHeight="1" x14ac:dyDescent="0.15">
      <c r="A209" s="181"/>
      <c r="B209" s="137" t="s">
        <v>497</v>
      </c>
      <c r="C209" s="139"/>
      <c r="D209" s="56" t="s">
        <v>182</v>
      </c>
      <c r="E209" s="182">
        <v>0.05</v>
      </c>
      <c r="F209" s="138" t="str">
        <f t="shared" si="91"/>
        <v>보통인부인</v>
      </c>
      <c r="G209" s="183" t="str">
        <f>IF(OR($D209="인",$D209=""),"",VLOOKUP($F:$F,단가!$A:$O,15,FALSE))</f>
        <v/>
      </c>
      <c r="H209" s="184" t="str">
        <f>IF(G209="","",TRUNC($E209*G209,1))</f>
        <v/>
      </c>
      <c r="I209" s="183">
        <f>IF($D209="인",VLOOKUP($B:$B,노임!$C:$F,4,FALSE),"")</f>
        <v>0</v>
      </c>
      <c r="J209" s="184">
        <f>IF(I209="","",TRUNC($E209*I209,1))</f>
        <v>0</v>
      </c>
      <c r="K209" s="185"/>
      <c r="L209" s="184" t="str">
        <f>IF(K209="","",TRUNC($E209*K209,1))</f>
        <v/>
      </c>
      <c r="M209" s="185">
        <f>SUM(G209,I209,K209)</f>
        <v>0</v>
      </c>
      <c r="N209" s="184">
        <f>TRUNC(SUM(H209,J209,L209),1)</f>
        <v>0</v>
      </c>
      <c r="O209" s="138" t="str">
        <f>IF($D209="인","노임"&amp;VLOOKUP($B:$B,노임!$C:$G,5,FALSE),"단가"&amp;VLOOKUP($F:$F,단가!$A:$B,2,FALSE))</f>
        <v>노임1002</v>
      </c>
      <c r="Q209" s="166"/>
      <c r="R209" s="166"/>
      <c r="S209" s="166"/>
      <c r="T209" s="167"/>
      <c r="U209" s="168"/>
      <c r="V209" s="168"/>
      <c r="W209" s="168"/>
    </row>
    <row r="210" spans="1:23" s="1" customFormat="1" ht="19.5" hidden="1" customHeight="1" x14ac:dyDescent="0.15">
      <c r="A210" s="181"/>
      <c r="B210" s="137" t="s">
        <v>90</v>
      </c>
      <c r="C210" s="139" t="s">
        <v>500</v>
      </c>
      <c r="D210" s="56" t="s">
        <v>149</v>
      </c>
      <c r="E210" s="182">
        <v>1</v>
      </c>
      <c r="F210" s="138" t="str">
        <f t="shared" si="91"/>
        <v>공구손료 및 기계경비노무비의 3%식</v>
      </c>
      <c r="G210" s="183"/>
      <c r="H210" s="184">
        <f>TRUNC(G210*$E210,1)</f>
        <v>0</v>
      </c>
      <c r="I210" s="183"/>
      <c r="J210" s="184">
        <f>TRUNC(I210*$E210,1)</f>
        <v>0</v>
      </c>
      <c r="K210" s="185">
        <f>TRUNC(J205*3%,1)</f>
        <v>0</v>
      </c>
      <c r="L210" s="184">
        <f>TRUNC(K210*$E210,1)</f>
        <v>0</v>
      </c>
      <c r="M210" s="185">
        <f>SUM(G210,I210,K210)</f>
        <v>0</v>
      </c>
      <c r="N210" s="184">
        <f>TRUNC(SUM(H210,J210,L210),1)</f>
        <v>0</v>
      </c>
      <c r="O210" s="138"/>
      <c r="Q210" s="166"/>
      <c r="R210" s="166"/>
      <c r="S210" s="166"/>
      <c r="T210" s="167"/>
    </row>
    <row r="211" spans="1:23" s="1" customFormat="1" ht="19.5" hidden="1" customHeight="1" x14ac:dyDescent="0.15">
      <c r="A211" s="181"/>
      <c r="B211" s="137"/>
      <c r="C211" s="139"/>
      <c r="D211" s="56"/>
      <c r="E211" s="182"/>
      <c r="F211" s="138"/>
      <c r="G211" s="183"/>
      <c r="H211" s="184"/>
      <c r="I211" s="183"/>
      <c r="J211" s="184"/>
      <c r="K211" s="185"/>
      <c r="L211" s="184"/>
      <c r="M211" s="185"/>
      <c r="N211" s="184"/>
      <c r="O211" s="138"/>
      <c r="Q211" s="166"/>
      <c r="R211" s="166"/>
      <c r="S211" s="166"/>
      <c r="T211" s="167"/>
    </row>
    <row r="212" spans="1:23" s="180" customFormat="1" ht="20.100000000000001" customHeight="1" x14ac:dyDescent="0.15">
      <c r="A212" s="169" t="str">
        <f>LEFT("제000",4-LEN(P212))&amp;P212&amp;"호표"</f>
        <v>제020호표</v>
      </c>
      <c r="B212" s="170" t="s">
        <v>368</v>
      </c>
      <c r="C212" s="171" t="s">
        <v>298</v>
      </c>
      <c r="D212" s="172" t="s">
        <v>139</v>
      </c>
      <c r="E212" s="173">
        <v>1</v>
      </c>
      <c r="F212" s="138" t="str">
        <f>CONCATENATE(B212,C212,D212)</f>
        <v>방음시창 설치1200*750/fix고정창EA</v>
      </c>
      <c r="G212" s="174"/>
      <c r="H212" s="165">
        <f>SUM(H213:H216)</f>
        <v>0</v>
      </c>
      <c r="I212" s="174"/>
      <c r="J212" s="165">
        <f>SUM(J213:J216)</f>
        <v>0</v>
      </c>
      <c r="K212" s="175"/>
      <c r="L212" s="165">
        <f>SUM(L213:L216)</f>
        <v>0</v>
      </c>
      <c r="M212" s="175"/>
      <c r="N212" s="165">
        <f>SUM(N213:N216)</f>
        <v>0</v>
      </c>
      <c r="O212" s="176" t="s">
        <v>524</v>
      </c>
      <c r="P212" s="14">
        <v>20</v>
      </c>
      <c r="Q212" s="177"/>
      <c r="R212" s="177"/>
      <c r="S212" s="177"/>
      <c r="T212" s="178"/>
      <c r="U212" s="179"/>
      <c r="V212" s="168"/>
      <c r="W212" s="179"/>
    </row>
    <row r="213" spans="1:23" s="1" customFormat="1" ht="20.100000000000001" customHeight="1" x14ac:dyDescent="0.15">
      <c r="A213" s="181"/>
      <c r="B213" s="137" t="s">
        <v>373</v>
      </c>
      <c r="C213" s="139" t="s">
        <v>84</v>
      </c>
      <c r="D213" s="136" t="s">
        <v>139</v>
      </c>
      <c r="E213" s="182">
        <v>1</v>
      </c>
      <c r="F213" s="138" t="str">
        <f>CONCATENATE(B213,C213,D213)</f>
        <v>방음시창1200*750EA</v>
      </c>
      <c r="G213" s="183">
        <f>단가!O52</f>
        <v>0</v>
      </c>
      <c r="H213" s="184">
        <f t="shared" ref="H213:H215" si="92">IF(G213="","",TRUNC($E213*G213,1))</f>
        <v>0</v>
      </c>
      <c r="I213" s="183" t="str">
        <f>IF($D213="인",VLOOKUP($B:$B,노임!$C:$F,4,FALSE),"")</f>
        <v/>
      </c>
      <c r="J213" s="184" t="str">
        <f t="shared" ref="J213:J215" si="93">IF(I213="","",TRUNC($E213*I213,1))</f>
        <v/>
      </c>
      <c r="K213" s="185"/>
      <c r="L213" s="184" t="str">
        <f t="shared" ref="L213:L215" si="94">IF(K213="","",TRUNC($E213*K213,1))</f>
        <v/>
      </c>
      <c r="M213" s="185">
        <f t="shared" ref="M213:M216" si="95">SUM(G213,I213,K213)</f>
        <v>0</v>
      </c>
      <c r="N213" s="184">
        <f t="shared" ref="N213:N216" si="96">TRUNC(SUM(H213,J213,L213),1)</f>
        <v>0</v>
      </c>
      <c r="O213" s="138" t="s">
        <v>420</v>
      </c>
      <c r="P213" s="14">
        <v>20</v>
      </c>
      <c r="Q213" s="166"/>
      <c r="R213" s="166"/>
      <c r="S213" s="166"/>
      <c r="T213" s="167"/>
      <c r="U213" s="168"/>
      <c r="V213" s="168"/>
      <c r="W213" s="168"/>
    </row>
    <row r="214" spans="1:23" s="1" customFormat="1" ht="20.100000000000001" customHeight="1" x14ac:dyDescent="0.15">
      <c r="A214" s="181"/>
      <c r="B214" s="137" t="s">
        <v>224</v>
      </c>
      <c r="C214" s="139"/>
      <c r="D214" s="56" t="s">
        <v>182</v>
      </c>
      <c r="E214" s="182">
        <v>0.17680000000000001</v>
      </c>
      <c r="F214" s="138" t="str">
        <f>CONCATENATE(B214,C214,D214)</f>
        <v>창호공인</v>
      </c>
      <c r="G214" s="183" t="str">
        <f>IF(OR($D214="인",$D214=""),"",VLOOKUP($F:$F,단가!$A:$O,15,FALSE))</f>
        <v/>
      </c>
      <c r="H214" s="184" t="str">
        <f t="shared" si="92"/>
        <v/>
      </c>
      <c r="I214" s="183">
        <f>노임!E11</f>
        <v>0</v>
      </c>
      <c r="J214" s="184">
        <f t="shared" si="93"/>
        <v>0</v>
      </c>
      <c r="K214" s="185"/>
      <c r="L214" s="184" t="str">
        <f t="shared" si="94"/>
        <v/>
      </c>
      <c r="M214" s="185">
        <f t="shared" si="95"/>
        <v>0</v>
      </c>
      <c r="N214" s="184">
        <f t="shared" si="96"/>
        <v>0</v>
      </c>
      <c r="O214" s="138" t="s">
        <v>432</v>
      </c>
      <c r="P214" s="14">
        <v>20</v>
      </c>
      <c r="Q214" s="166"/>
      <c r="R214" s="166"/>
      <c r="S214" s="166"/>
      <c r="T214" s="167"/>
      <c r="U214" s="168"/>
      <c r="V214" s="168"/>
      <c r="W214" s="168"/>
    </row>
    <row r="215" spans="1:23" s="1" customFormat="1" ht="20.100000000000001" customHeight="1" x14ac:dyDescent="0.15">
      <c r="A215" s="181"/>
      <c r="B215" s="137" t="s">
        <v>497</v>
      </c>
      <c r="C215" s="139"/>
      <c r="D215" s="56" t="s">
        <v>182</v>
      </c>
      <c r="E215" s="182">
        <v>3.9949999999999999E-2</v>
      </c>
      <c r="F215" s="138" t="str">
        <f>CONCATENATE(B215,C215,D215)</f>
        <v>보통인부인</v>
      </c>
      <c r="G215" s="183" t="str">
        <f>IF(OR($D215="인",$D215=""),"",VLOOKUP($F:$F,단가!$A:$O,15,FALSE))</f>
        <v/>
      </c>
      <c r="H215" s="184" t="str">
        <f t="shared" si="92"/>
        <v/>
      </c>
      <c r="I215" s="183">
        <f>노임!E5</f>
        <v>0</v>
      </c>
      <c r="J215" s="184">
        <f t="shared" si="93"/>
        <v>0</v>
      </c>
      <c r="K215" s="185"/>
      <c r="L215" s="184" t="str">
        <f t="shared" si="94"/>
        <v/>
      </c>
      <c r="M215" s="185">
        <f t="shared" si="95"/>
        <v>0</v>
      </c>
      <c r="N215" s="184">
        <f t="shared" si="96"/>
        <v>0</v>
      </c>
      <c r="O215" s="138" t="s">
        <v>393</v>
      </c>
      <c r="P215" s="14">
        <v>20</v>
      </c>
      <c r="Q215" s="166"/>
      <c r="R215" s="166"/>
      <c r="S215" s="166"/>
      <c r="T215" s="167"/>
      <c r="U215" s="168"/>
      <c r="V215" s="168"/>
      <c r="W215" s="168"/>
    </row>
    <row r="216" spans="1:23" s="1" customFormat="1" ht="19.5" customHeight="1" x14ac:dyDescent="0.15">
      <c r="A216" s="181"/>
      <c r="B216" s="137" t="s">
        <v>90</v>
      </c>
      <c r="C216" s="139" t="s">
        <v>491</v>
      </c>
      <c r="D216" s="56" t="s">
        <v>149</v>
      </c>
      <c r="E216" s="182">
        <v>1</v>
      </c>
      <c r="F216" s="138" t="str">
        <f>CONCATENATE(B216,C216,D216)</f>
        <v>공구손료 및 기계경비노무비의 2%식</v>
      </c>
      <c r="G216" s="183"/>
      <c r="H216" s="184">
        <f>TRUNC(G216*$E216,1)</f>
        <v>0</v>
      </c>
      <c r="I216" s="183"/>
      <c r="J216" s="184">
        <f>TRUNC(I216*$E216,1)</f>
        <v>0</v>
      </c>
      <c r="K216" s="185">
        <f>TRUNC(J212*2%,1)</f>
        <v>0</v>
      </c>
      <c r="L216" s="184">
        <f>TRUNC(K216*$E216,1)</f>
        <v>0</v>
      </c>
      <c r="M216" s="185">
        <f t="shared" si="95"/>
        <v>0</v>
      </c>
      <c r="N216" s="184">
        <f t="shared" si="96"/>
        <v>0</v>
      </c>
      <c r="O216" s="329" t="s">
        <v>523</v>
      </c>
      <c r="P216" s="1">
        <v>20</v>
      </c>
      <c r="Q216" s="166"/>
      <c r="R216" s="166"/>
      <c r="S216" s="166"/>
      <c r="T216" s="167"/>
    </row>
    <row r="217" spans="1:23" s="1" customFormat="1" ht="19.5" customHeight="1" x14ac:dyDescent="0.15">
      <c r="A217" s="181"/>
      <c r="B217" s="137"/>
      <c r="C217" s="139"/>
      <c r="D217" s="56"/>
      <c r="E217" s="182"/>
      <c r="F217" s="138"/>
      <c r="G217" s="183"/>
      <c r="H217" s="184"/>
      <c r="I217" s="183"/>
      <c r="J217" s="184"/>
      <c r="K217" s="185"/>
      <c r="L217" s="184"/>
      <c r="M217" s="185"/>
      <c r="N217" s="184"/>
      <c r="O217" s="138"/>
      <c r="Q217" s="166"/>
      <c r="R217" s="166"/>
      <c r="S217" s="166"/>
      <c r="T217" s="167"/>
    </row>
    <row r="218" spans="1:23" s="180" customFormat="1" ht="20.100000000000001" customHeight="1" x14ac:dyDescent="0.15">
      <c r="A218" s="169" t="str">
        <f>LEFT("제000",4-LEN(P218))&amp;P218&amp;"호표"</f>
        <v>제021호표</v>
      </c>
      <c r="B218" s="170" t="s">
        <v>239</v>
      </c>
      <c r="C218" s="171" t="s">
        <v>237</v>
      </c>
      <c r="D218" s="172" t="s">
        <v>139</v>
      </c>
      <c r="E218" s="173">
        <v>1</v>
      </c>
      <c r="F218" s="138" t="str">
        <f>CONCATENATE(B218,C218,D218)</f>
        <v>ABS 도어 설치900*2100EA</v>
      </c>
      <c r="G218" s="174"/>
      <c r="H218" s="165">
        <f>SUM(H219:H222)</f>
        <v>0</v>
      </c>
      <c r="I218" s="174"/>
      <c r="J218" s="165">
        <f>SUM(J219:J222)</f>
        <v>0</v>
      </c>
      <c r="K218" s="175"/>
      <c r="L218" s="165">
        <f>SUM(L219:L222)</f>
        <v>0</v>
      </c>
      <c r="M218" s="175"/>
      <c r="N218" s="165">
        <f>SUM(N219:N222)</f>
        <v>0</v>
      </c>
      <c r="O218" s="176" t="s">
        <v>254</v>
      </c>
      <c r="P218" s="14">
        <v>21</v>
      </c>
      <c r="Q218" s="177"/>
      <c r="R218" s="177"/>
      <c r="S218" s="177"/>
      <c r="T218" s="178"/>
      <c r="U218" s="179"/>
      <c r="V218" s="168"/>
      <c r="W218" s="179"/>
    </row>
    <row r="219" spans="1:23" s="1" customFormat="1" ht="20.100000000000001" customHeight="1" x14ac:dyDescent="0.15">
      <c r="A219" s="181"/>
      <c r="B219" s="137" t="s">
        <v>387</v>
      </c>
      <c r="C219" s="139" t="s">
        <v>237</v>
      </c>
      <c r="D219" s="136" t="s">
        <v>139</v>
      </c>
      <c r="E219" s="182">
        <v>1</v>
      </c>
      <c r="F219" s="138" t="str">
        <f>CONCATENATE(B219,C219,D219)</f>
        <v>ABS 도어900*2100EA</v>
      </c>
      <c r="G219" s="183">
        <f>단가!O53</f>
        <v>0</v>
      </c>
      <c r="H219" s="184">
        <f t="shared" ref="H219:H221" si="97">IF(G219="","",TRUNC($E219*G219,1))</f>
        <v>0</v>
      </c>
      <c r="I219" s="183" t="str">
        <f>IF($D219="인",VLOOKUP($B:$B,노임!$C:$F,4,FALSE),"")</f>
        <v/>
      </c>
      <c r="J219" s="184" t="str">
        <f t="shared" ref="J219:J221" si="98">IF(I219="","",TRUNC($E219*I219,1))</f>
        <v/>
      </c>
      <c r="K219" s="185"/>
      <c r="L219" s="184" t="str">
        <f t="shared" ref="L219:L221" si="99">IF(K219="","",TRUNC($E219*K219,1))</f>
        <v/>
      </c>
      <c r="M219" s="185">
        <f t="shared" ref="M219:M222" si="100">SUM(G219,I219,K219)</f>
        <v>0</v>
      </c>
      <c r="N219" s="184">
        <f t="shared" ref="N219:N222" si="101">TRUNC(SUM(H219,J219,L219),1)</f>
        <v>0</v>
      </c>
      <c r="O219" s="138" t="s">
        <v>433</v>
      </c>
      <c r="P219" s="14">
        <v>21</v>
      </c>
      <c r="Q219" s="166"/>
      <c r="R219" s="166"/>
      <c r="S219" s="166"/>
      <c r="T219" s="167"/>
      <c r="U219" s="168"/>
      <c r="V219" s="168"/>
      <c r="W219" s="168"/>
    </row>
    <row r="220" spans="1:23" s="1" customFormat="1" ht="20.100000000000001" customHeight="1" x14ac:dyDescent="0.15">
      <c r="A220" s="181"/>
      <c r="B220" s="137" t="s">
        <v>224</v>
      </c>
      <c r="C220" s="139"/>
      <c r="D220" s="56" t="s">
        <v>182</v>
      </c>
      <c r="E220" s="182">
        <v>0.313</v>
      </c>
      <c r="F220" s="138" t="str">
        <f>CONCATENATE(B220,C220,D220)</f>
        <v>창호공인</v>
      </c>
      <c r="G220" s="183" t="str">
        <f>IF(OR($D220="인",$D220=""),"",VLOOKUP($F:$F,단가!$A:$O,15,FALSE))</f>
        <v/>
      </c>
      <c r="H220" s="184" t="str">
        <f t="shared" si="97"/>
        <v/>
      </c>
      <c r="I220" s="183">
        <f>노임!E11</f>
        <v>0</v>
      </c>
      <c r="J220" s="184">
        <f t="shared" si="98"/>
        <v>0</v>
      </c>
      <c r="K220" s="185"/>
      <c r="L220" s="184" t="str">
        <f t="shared" si="99"/>
        <v/>
      </c>
      <c r="M220" s="185">
        <f t="shared" si="100"/>
        <v>0</v>
      </c>
      <c r="N220" s="184">
        <f t="shared" si="101"/>
        <v>0</v>
      </c>
      <c r="O220" s="138" t="s">
        <v>432</v>
      </c>
      <c r="P220" s="14">
        <v>21</v>
      </c>
      <c r="Q220" s="166"/>
      <c r="R220" s="166"/>
      <c r="S220" s="166"/>
      <c r="T220" s="167"/>
      <c r="U220" s="168"/>
      <c r="V220" s="168"/>
      <c r="W220" s="168"/>
    </row>
    <row r="221" spans="1:23" s="1" customFormat="1" ht="20.100000000000001" customHeight="1" x14ac:dyDescent="0.15">
      <c r="A221" s="181"/>
      <c r="B221" s="137" t="s">
        <v>497</v>
      </c>
      <c r="C221" s="139"/>
      <c r="D221" s="56" t="s">
        <v>182</v>
      </c>
      <c r="E221" s="182">
        <v>6.4000000000000001E-2</v>
      </c>
      <c r="F221" s="138" t="str">
        <f>CONCATENATE(B221,C221,D221)</f>
        <v>보통인부인</v>
      </c>
      <c r="G221" s="183" t="str">
        <f>IF(OR($D221="인",$D221=""),"",VLOOKUP($F:$F,단가!$A:$O,15,FALSE))</f>
        <v/>
      </c>
      <c r="H221" s="184" t="str">
        <f t="shared" si="97"/>
        <v/>
      </c>
      <c r="I221" s="183">
        <f>노임!E5</f>
        <v>0</v>
      </c>
      <c r="J221" s="184">
        <f t="shared" si="98"/>
        <v>0</v>
      </c>
      <c r="K221" s="185"/>
      <c r="L221" s="184" t="str">
        <f t="shared" si="99"/>
        <v/>
      </c>
      <c r="M221" s="185">
        <f t="shared" si="100"/>
        <v>0</v>
      </c>
      <c r="N221" s="184">
        <f t="shared" si="101"/>
        <v>0</v>
      </c>
      <c r="O221" s="138" t="s">
        <v>393</v>
      </c>
      <c r="P221" s="14">
        <v>21</v>
      </c>
      <c r="Q221" s="166"/>
      <c r="R221" s="166"/>
      <c r="S221" s="166"/>
      <c r="T221" s="167"/>
      <c r="U221" s="168"/>
      <c r="V221" s="168"/>
      <c r="W221" s="168"/>
    </row>
    <row r="222" spans="1:23" s="1" customFormat="1" ht="19.5" customHeight="1" x14ac:dyDescent="0.15">
      <c r="A222" s="181"/>
      <c r="B222" s="137" t="s">
        <v>90</v>
      </c>
      <c r="C222" s="139" t="s">
        <v>500</v>
      </c>
      <c r="D222" s="56" t="s">
        <v>149</v>
      </c>
      <c r="E222" s="182">
        <v>1</v>
      </c>
      <c r="F222" s="138" t="str">
        <f>CONCATENATE(B222,C222,D222)</f>
        <v>공구손료 및 기계경비노무비의 3%식</v>
      </c>
      <c r="G222" s="183"/>
      <c r="H222" s="184">
        <f>TRUNC(G222*$E222,1)</f>
        <v>0</v>
      </c>
      <c r="I222" s="183"/>
      <c r="J222" s="184">
        <f>TRUNC(I222*$E222,1)</f>
        <v>0</v>
      </c>
      <c r="K222" s="185">
        <f>TRUNC(J218*3%,1)</f>
        <v>0</v>
      </c>
      <c r="L222" s="184">
        <f>TRUNC(K222*$E222,1)</f>
        <v>0</v>
      </c>
      <c r="M222" s="185">
        <f t="shared" si="100"/>
        <v>0</v>
      </c>
      <c r="N222" s="184">
        <f t="shared" si="101"/>
        <v>0</v>
      </c>
      <c r="O222" s="138"/>
      <c r="P222" s="14">
        <v>21</v>
      </c>
      <c r="Q222" s="166"/>
      <c r="R222" s="166"/>
      <c r="S222" s="166"/>
      <c r="T222" s="167"/>
    </row>
    <row r="223" spans="1:23" s="1" customFormat="1" ht="19.5" customHeight="1" x14ac:dyDescent="0.15">
      <c r="A223" s="181"/>
      <c r="B223" s="137"/>
      <c r="C223" s="139"/>
      <c r="D223" s="56"/>
      <c r="E223" s="182"/>
      <c r="F223" s="138"/>
      <c r="G223" s="183"/>
      <c r="H223" s="184"/>
      <c r="I223" s="183"/>
      <c r="J223" s="184"/>
      <c r="K223" s="185"/>
      <c r="L223" s="184"/>
      <c r="M223" s="185"/>
      <c r="N223" s="184"/>
      <c r="O223" s="138"/>
      <c r="Q223" s="166"/>
      <c r="R223" s="166"/>
      <c r="S223" s="166"/>
      <c r="T223" s="167"/>
    </row>
    <row r="224" spans="1:23" s="180" customFormat="1" ht="20.100000000000001" hidden="1" customHeight="1" x14ac:dyDescent="0.15">
      <c r="A224" s="169" t="str">
        <f>LEFT("제000",4-LEN(P224))&amp;P224&amp;"호표"</f>
        <v>제000호표</v>
      </c>
      <c r="B224" s="170" t="s">
        <v>364</v>
      </c>
      <c r="C224" s="171" t="s">
        <v>237</v>
      </c>
      <c r="D224" s="172" t="s">
        <v>139</v>
      </c>
      <c r="E224" s="173">
        <v>1</v>
      </c>
      <c r="F224" s="138" t="str">
        <f>CONCATENATE(B224,C224,D224)</f>
        <v>강화도어 설치900*2100EA</v>
      </c>
      <c r="G224" s="174"/>
      <c r="H224" s="165" t="e">
        <f>SUM(H225:H228)</f>
        <v>#N/A</v>
      </c>
      <c r="I224" s="174"/>
      <c r="J224" s="165">
        <f>SUM(J225:J228)</f>
        <v>0</v>
      </c>
      <c r="K224" s="175"/>
      <c r="L224" s="165">
        <f>SUM(L225:L228)</f>
        <v>0</v>
      </c>
      <c r="M224" s="175"/>
      <c r="N224" s="165" t="e">
        <f>SUM(N225:N228)</f>
        <v>#N/A</v>
      </c>
      <c r="O224" s="176" t="s">
        <v>270</v>
      </c>
      <c r="P224" s="14"/>
      <c r="Q224" s="177"/>
      <c r="R224" s="177"/>
      <c r="S224" s="177"/>
      <c r="T224" s="178"/>
      <c r="U224" s="179"/>
      <c r="V224" s="168"/>
      <c r="W224" s="179"/>
    </row>
    <row r="225" spans="1:23" s="1" customFormat="1" ht="20.100000000000001" hidden="1" customHeight="1" x14ac:dyDescent="0.15">
      <c r="A225" s="181"/>
      <c r="B225" s="137" t="s">
        <v>375</v>
      </c>
      <c r="C225" s="139" t="s">
        <v>237</v>
      </c>
      <c r="D225" s="136" t="s">
        <v>139</v>
      </c>
      <c r="E225" s="182">
        <v>1</v>
      </c>
      <c r="F225" s="138" t="str">
        <f>CONCATENATE(B225,C225,D225)</f>
        <v>강화도어 900*2100EA</v>
      </c>
      <c r="G225" s="183" t="e">
        <f>IF(OR($D225="인",$D225=""),"",VLOOKUP($F:$F,단가!$A:$O,15,FALSE))</f>
        <v>#N/A</v>
      </c>
      <c r="H225" s="184" t="e">
        <f t="shared" ref="H225:H227" si="102">IF(G225="","",TRUNC($E225*G225,1))</f>
        <v>#N/A</v>
      </c>
      <c r="I225" s="183" t="str">
        <f>IF($D225="인",VLOOKUP($B:$B,노임!$C:$F,4,FALSE),"")</f>
        <v/>
      </c>
      <c r="J225" s="184" t="str">
        <f t="shared" ref="J225:J227" si="103">IF(I225="","",TRUNC($E225*I225,1))</f>
        <v/>
      </c>
      <c r="K225" s="185"/>
      <c r="L225" s="184" t="str">
        <f t="shared" ref="L225:L227" si="104">IF(K225="","",TRUNC($E225*K225,1))</f>
        <v/>
      </c>
      <c r="M225" s="185" t="e">
        <f t="shared" ref="M225:M228" si="105">SUM(G225,I225,K225)</f>
        <v>#N/A</v>
      </c>
      <c r="N225" s="184" t="e">
        <f t="shared" ref="N225:N228" si="106">TRUNC(SUM(H225,J225,L225),1)</f>
        <v>#N/A</v>
      </c>
      <c r="O225" s="138" t="e">
        <f>IF($D225="인","노임"&amp;VLOOKUP($B:$B,노임!$C:$G,5,FALSE),"단가"&amp;VLOOKUP($F:$F,단가!$A:$B,2,FALSE))</f>
        <v>#N/A</v>
      </c>
      <c r="P225" s="14"/>
      <c r="Q225" s="166"/>
      <c r="R225" s="166"/>
      <c r="S225" s="166"/>
      <c r="T225" s="167"/>
      <c r="U225" s="168"/>
      <c r="V225" s="168"/>
      <c r="W225" s="168"/>
    </row>
    <row r="226" spans="1:23" s="1" customFormat="1" ht="20.100000000000001" hidden="1" customHeight="1" x14ac:dyDescent="0.15">
      <c r="A226" s="181"/>
      <c r="B226" s="137" t="s">
        <v>224</v>
      </c>
      <c r="C226" s="139"/>
      <c r="D226" s="56" t="s">
        <v>182</v>
      </c>
      <c r="E226" s="182">
        <v>0.432</v>
      </c>
      <c r="F226" s="138" t="str">
        <f>CONCATENATE(B226,C226,D226)</f>
        <v>창호공인</v>
      </c>
      <c r="G226" s="183" t="str">
        <f>IF(OR($D226="인",$D226=""),"",VLOOKUP($F:$F,단가!$A:$O,15,FALSE))</f>
        <v/>
      </c>
      <c r="H226" s="184" t="str">
        <f t="shared" si="102"/>
        <v/>
      </c>
      <c r="I226" s="183">
        <f>IF($D226="인",VLOOKUP($B:$B,노임!$C:$F,4,FALSE),"")</f>
        <v>0</v>
      </c>
      <c r="J226" s="184">
        <f t="shared" si="103"/>
        <v>0</v>
      </c>
      <c r="K226" s="185"/>
      <c r="L226" s="184" t="str">
        <f t="shared" si="104"/>
        <v/>
      </c>
      <c r="M226" s="185">
        <f t="shared" si="105"/>
        <v>0</v>
      </c>
      <c r="N226" s="184">
        <f t="shared" si="106"/>
        <v>0</v>
      </c>
      <c r="O226" s="138" t="str">
        <f>IF($D226="인","노임"&amp;VLOOKUP($B:$B,노임!$C:$G,5,FALSE),"단가"&amp;VLOOKUP($F:$F,단가!$A:$B,2,FALSE))</f>
        <v>노임1024</v>
      </c>
      <c r="P226" s="14"/>
      <c r="Q226" s="166"/>
      <c r="R226" s="166"/>
      <c r="S226" s="166"/>
      <c r="T226" s="167"/>
      <c r="U226" s="168"/>
      <c r="V226" s="168"/>
      <c r="W226" s="168"/>
    </row>
    <row r="227" spans="1:23" s="1" customFormat="1" ht="20.100000000000001" hidden="1" customHeight="1" x14ac:dyDescent="0.15">
      <c r="A227" s="181"/>
      <c r="B227" s="137" t="s">
        <v>497</v>
      </c>
      <c r="C227" s="139"/>
      <c r="D227" s="56" t="s">
        <v>182</v>
      </c>
      <c r="E227" s="182">
        <v>0.10299999999999999</v>
      </c>
      <c r="F227" s="138" t="str">
        <f>CONCATENATE(B227,C227,D227)</f>
        <v>보통인부인</v>
      </c>
      <c r="G227" s="183" t="str">
        <f>IF(OR($D227="인",$D227=""),"",VLOOKUP($F:$F,단가!$A:$O,15,FALSE))</f>
        <v/>
      </c>
      <c r="H227" s="184" t="str">
        <f t="shared" si="102"/>
        <v/>
      </c>
      <c r="I227" s="183">
        <f>IF($D227="인",VLOOKUP($B:$B,노임!$C:$F,4,FALSE),"")</f>
        <v>0</v>
      </c>
      <c r="J227" s="184">
        <f t="shared" si="103"/>
        <v>0</v>
      </c>
      <c r="K227" s="185"/>
      <c r="L227" s="184" t="str">
        <f t="shared" si="104"/>
        <v/>
      </c>
      <c r="M227" s="185">
        <f t="shared" si="105"/>
        <v>0</v>
      </c>
      <c r="N227" s="184">
        <f t="shared" si="106"/>
        <v>0</v>
      </c>
      <c r="O227" s="138" t="str">
        <f>IF($D227="인","노임"&amp;VLOOKUP($B:$B,노임!$C:$G,5,FALSE),"단가"&amp;VLOOKUP($F:$F,단가!$A:$B,2,FALSE))</f>
        <v>노임1002</v>
      </c>
      <c r="P227" s="14"/>
      <c r="Q227" s="166"/>
      <c r="R227" s="166"/>
      <c r="S227" s="166"/>
      <c r="T227" s="167"/>
      <c r="U227" s="168"/>
      <c r="V227" s="168"/>
      <c r="W227" s="168"/>
    </row>
    <row r="228" spans="1:23" s="1" customFormat="1" ht="19.5" hidden="1" customHeight="1" x14ac:dyDescent="0.15">
      <c r="A228" s="181"/>
      <c r="B228" s="137" t="s">
        <v>90</v>
      </c>
      <c r="C228" s="139" t="s">
        <v>500</v>
      </c>
      <c r="D228" s="56" t="s">
        <v>149</v>
      </c>
      <c r="E228" s="182">
        <v>1</v>
      </c>
      <c r="F228" s="138" t="str">
        <f>CONCATENATE(B228,C228,D228)</f>
        <v>공구손료 및 기계경비노무비의 3%식</v>
      </c>
      <c r="G228" s="183"/>
      <c r="H228" s="184">
        <f>TRUNC(G228*$E228,1)</f>
        <v>0</v>
      </c>
      <c r="I228" s="183"/>
      <c r="J228" s="184">
        <f>TRUNC(I228*$E228,1)</f>
        <v>0</v>
      </c>
      <c r="K228" s="185">
        <f>TRUNC(J224*3%,1)</f>
        <v>0</v>
      </c>
      <c r="L228" s="184">
        <f>TRUNC(K228*$E228,1)</f>
        <v>0</v>
      </c>
      <c r="M228" s="185">
        <f t="shared" si="105"/>
        <v>0</v>
      </c>
      <c r="N228" s="184">
        <f t="shared" si="106"/>
        <v>0</v>
      </c>
      <c r="O228" s="138"/>
      <c r="Q228" s="166"/>
      <c r="R228" s="166"/>
      <c r="S228" s="166"/>
      <c r="T228" s="167"/>
    </row>
    <row r="229" spans="1:23" s="1" customFormat="1" ht="19.5" hidden="1" customHeight="1" x14ac:dyDescent="0.15">
      <c r="A229" s="181"/>
      <c r="B229" s="137"/>
      <c r="C229" s="139"/>
      <c r="D229" s="56"/>
      <c r="E229" s="182"/>
      <c r="F229" s="138"/>
      <c r="G229" s="183"/>
      <c r="H229" s="184"/>
      <c r="I229" s="183"/>
      <c r="J229" s="184"/>
      <c r="K229" s="185"/>
      <c r="L229" s="184"/>
      <c r="M229" s="185"/>
      <c r="N229" s="184"/>
      <c r="O229" s="138"/>
      <c r="Q229" s="166"/>
      <c r="R229" s="166"/>
      <c r="S229" s="166"/>
      <c r="T229" s="167"/>
    </row>
    <row r="230" spans="1:23" s="180" customFormat="1" ht="20.100000000000001" customHeight="1" x14ac:dyDescent="0.15">
      <c r="A230" s="169" t="str">
        <f>LEFT("제000",4-LEN(P230))&amp;P230&amp;"호표"</f>
        <v>제022호표</v>
      </c>
      <c r="B230" s="170" t="s">
        <v>371</v>
      </c>
      <c r="C230" s="171" t="s">
        <v>521</v>
      </c>
      <c r="D230" s="172" t="s">
        <v>139</v>
      </c>
      <c r="E230" s="173">
        <v>1</v>
      </c>
      <c r="F230" s="138" t="str">
        <f t="shared" ref="F230:F235" si="107">CONCATENATE(B230,C230,D230)</f>
        <v>냉난방기 설치4way, 25평형, 디퓨저,실외기포함EA</v>
      </c>
      <c r="G230" s="174"/>
      <c r="H230" s="165">
        <f>SUM(H231:H236)</f>
        <v>0</v>
      </c>
      <c r="I230" s="174"/>
      <c r="J230" s="165">
        <f>SUM(J231:J236)</f>
        <v>0</v>
      </c>
      <c r="K230" s="175"/>
      <c r="L230" s="165">
        <f>SUM(L231:L236)</f>
        <v>0</v>
      </c>
      <c r="M230" s="175"/>
      <c r="N230" s="165">
        <f>SUM(N231:N236)</f>
        <v>0</v>
      </c>
      <c r="O230" s="176" t="s">
        <v>261</v>
      </c>
      <c r="P230" s="14">
        <v>22</v>
      </c>
      <c r="Q230" s="177"/>
      <c r="R230" s="177"/>
      <c r="S230" s="177"/>
      <c r="T230" s="178"/>
      <c r="U230" s="179"/>
      <c r="V230" s="168"/>
      <c r="W230" s="179"/>
    </row>
    <row r="231" spans="1:23" s="1" customFormat="1" ht="20.100000000000001" customHeight="1" x14ac:dyDescent="0.15">
      <c r="A231" s="181"/>
      <c r="B231" s="137" t="s">
        <v>240</v>
      </c>
      <c r="C231" s="139" t="s">
        <v>519</v>
      </c>
      <c r="D231" s="136" t="s">
        <v>139</v>
      </c>
      <c r="E231" s="182">
        <v>1</v>
      </c>
      <c r="F231" s="138" t="str">
        <f t="shared" si="107"/>
        <v>천장형 냉난방기4way, 25평형, 디퓨저,실외기 포함EA</v>
      </c>
      <c r="G231" s="183">
        <f>단가!O54</f>
        <v>0</v>
      </c>
      <c r="H231" s="184">
        <f t="shared" ref="H231:H233" si="108">IF(G231="","",TRUNC($E231*G231,1))</f>
        <v>0</v>
      </c>
      <c r="I231" s="183" t="str">
        <f>IF($D231="인",VLOOKUP($B:$B,노임!$C:$F,4,FALSE),"")</f>
        <v/>
      </c>
      <c r="J231" s="184" t="str">
        <f t="shared" ref="J231:J233" si="109">IF(I231="","",TRUNC($E231*I231,1))</f>
        <v/>
      </c>
      <c r="K231" s="185"/>
      <c r="L231" s="184" t="str">
        <f t="shared" ref="L231:L233" si="110">IF(K231="","",TRUNC($E231*K231,1))</f>
        <v/>
      </c>
      <c r="M231" s="185">
        <f t="shared" ref="M231:M236" si="111">SUM(G231,I231,K231)</f>
        <v>0</v>
      </c>
      <c r="N231" s="184">
        <f t="shared" ref="N231:N236" si="112">TRUNC(SUM(H231,J231,L231),1)</f>
        <v>0</v>
      </c>
      <c r="O231" s="138" t="s">
        <v>443</v>
      </c>
      <c r="P231" s="14">
        <v>22</v>
      </c>
      <c r="Q231" s="166"/>
      <c r="R231" s="166"/>
      <c r="S231" s="166"/>
      <c r="T231" s="167"/>
      <c r="U231" s="168"/>
      <c r="V231" s="168"/>
      <c r="W231" s="168"/>
    </row>
    <row r="232" spans="1:23" s="1" customFormat="1" ht="20.100000000000001" customHeight="1" x14ac:dyDescent="0.15">
      <c r="A232" s="181"/>
      <c r="B232" s="137" t="s">
        <v>378</v>
      </c>
      <c r="C232" s="139" t="s">
        <v>214</v>
      </c>
      <c r="D232" s="56" t="s">
        <v>182</v>
      </c>
      <c r="E232" s="182">
        <v>0.45</v>
      </c>
      <c r="F232" s="138" t="str">
        <f t="shared" si="107"/>
        <v>기계설비공실내기인</v>
      </c>
      <c r="G232" s="183" t="str">
        <f>IF(OR($D232="인",$D232=""),"",VLOOKUP($F:$F,단가!$A:$O,15,FALSE))</f>
        <v/>
      </c>
      <c r="H232" s="184" t="str">
        <f t="shared" si="108"/>
        <v/>
      </c>
      <c r="I232" s="183">
        <f>노임!E15</f>
        <v>0</v>
      </c>
      <c r="J232" s="184">
        <f t="shared" si="109"/>
        <v>0</v>
      </c>
      <c r="K232" s="185"/>
      <c r="L232" s="184" t="str">
        <f t="shared" si="110"/>
        <v/>
      </c>
      <c r="M232" s="185">
        <f t="shared" si="111"/>
        <v>0</v>
      </c>
      <c r="N232" s="184">
        <f t="shared" si="112"/>
        <v>0</v>
      </c>
      <c r="O232" s="138" t="s">
        <v>431</v>
      </c>
      <c r="P232" s="14">
        <v>22</v>
      </c>
      <c r="Q232" s="166"/>
      <c r="R232" s="166"/>
      <c r="S232" s="166"/>
      <c r="T232" s="167"/>
      <c r="U232" s="168"/>
      <c r="V232" s="168"/>
      <c r="W232" s="168"/>
    </row>
    <row r="233" spans="1:23" s="1" customFormat="1" ht="20.100000000000001" customHeight="1" x14ac:dyDescent="0.15">
      <c r="A233" s="181"/>
      <c r="B233" s="137" t="s">
        <v>497</v>
      </c>
      <c r="C233" s="139" t="s">
        <v>214</v>
      </c>
      <c r="D233" s="56" t="s">
        <v>182</v>
      </c>
      <c r="E233" s="182">
        <v>0.22</v>
      </c>
      <c r="F233" s="138" t="str">
        <f t="shared" si="107"/>
        <v>보통인부실내기인</v>
      </c>
      <c r="G233" s="183" t="str">
        <f>IF(OR($D233="인",$D233=""),"",VLOOKUP($F:$F,단가!$A:$O,15,FALSE))</f>
        <v/>
      </c>
      <c r="H233" s="184" t="str">
        <f t="shared" si="108"/>
        <v/>
      </c>
      <c r="I233" s="183">
        <f>노임!E5</f>
        <v>0</v>
      </c>
      <c r="J233" s="184">
        <f t="shared" si="109"/>
        <v>0</v>
      </c>
      <c r="K233" s="185"/>
      <c r="L233" s="184" t="str">
        <f t="shared" si="110"/>
        <v/>
      </c>
      <c r="M233" s="185">
        <f t="shared" si="111"/>
        <v>0</v>
      </c>
      <c r="N233" s="184">
        <f t="shared" si="112"/>
        <v>0</v>
      </c>
      <c r="O233" s="138" t="s">
        <v>393</v>
      </c>
      <c r="P233" s="14">
        <v>22</v>
      </c>
      <c r="Q233" s="166"/>
      <c r="R233" s="166"/>
      <c r="S233" s="166"/>
      <c r="T233" s="167"/>
      <c r="U233" s="168"/>
      <c r="V233" s="168"/>
      <c r="W233" s="168"/>
    </row>
    <row r="234" spans="1:23" s="1" customFormat="1" ht="20.100000000000001" customHeight="1" x14ac:dyDescent="0.15">
      <c r="A234" s="181"/>
      <c r="B234" s="137" t="s">
        <v>378</v>
      </c>
      <c r="C234" s="139" t="s">
        <v>193</v>
      </c>
      <c r="D234" s="56" t="s">
        <v>182</v>
      </c>
      <c r="E234" s="182">
        <v>1</v>
      </c>
      <c r="F234" s="138" t="str">
        <f t="shared" si="107"/>
        <v>기계설비공실외기인</v>
      </c>
      <c r="G234" s="183" t="str">
        <f>IF(OR($D234="인",$D234=""),"",VLOOKUP($F:$F,단가!$A:$O,15,FALSE))</f>
        <v/>
      </c>
      <c r="H234" s="184" t="str">
        <f t="shared" ref="H234:H235" si="113">IF(G234="","",TRUNC($E234*G234,1))</f>
        <v/>
      </c>
      <c r="I234" s="183">
        <f>노임!E15</f>
        <v>0</v>
      </c>
      <c r="J234" s="184">
        <f t="shared" ref="J234:J235" si="114">IF(I234="","",TRUNC($E234*I234,1))</f>
        <v>0</v>
      </c>
      <c r="K234" s="185"/>
      <c r="L234" s="184" t="str">
        <f t="shared" ref="L234:L235" si="115">IF(K234="","",TRUNC($E234*K234,1))</f>
        <v/>
      </c>
      <c r="M234" s="185">
        <f t="shared" ref="M234:M235" si="116">SUM(G234,I234,K234)</f>
        <v>0</v>
      </c>
      <c r="N234" s="184">
        <f t="shared" ref="N234:N235" si="117">TRUNC(SUM(H234,J234,L234),1)</f>
        <v>0</v>
      </c>
      <c r="O234" s="138" t="s">
        <v>431</v>
      </c>
      <c r="P234" s="14">
        <v>22</v>
      </c>
      <c r="Q234" s="166"/>
      <c r="R234" s="166"/>
      <c r="S234" s="166"/>
      <c r="T234" s="167"/>
      <c r="U234" s="168"/>
      <c r="V234" s="168"/>
      <c r="W234" s="168"/>
    </row>
    <row r="235" spans="1:23" s="1" customFormat="1" ht="20.100000000000001" customHeight="1" x14ac:dyDescent="0.15">
      <c r="A235" s="181"/>
      <c r="B235" s="137" t="s">
        <v>497</v>
      </c>
      <c r="C235" s="139" t="s">
        <v>193</v>
      </c>
      <c r="D235" s="56" t="s">
        <v>182</v>
      </c>
      <c r="E235" s="182">
        <v>0.5</v>
      </c>
      <c r="F235" s="138" t="str">
        <f t="shared" si="107"/>
        <v>보통인부실외기인</v>
      </c>
      <c r="G235" s="183" t="str">
        <f>IF(OR($D235="인",$D235=""),"",VLOOKUP($F:$F,단가!$A:$O,15,FALSE))</f>
        <v/>
      </c>
      <c r="H235" s="184" t="str">
        <f t="shared" si="113"/>
        <v/>
      </c>
      <c r="I235" s="183">
        <f>노임!E5</f>
        <v>0</v>
      </c>
      <c r="J235" s="184">
        <f t="shared" si="114"/>
        <v>0</v>
      </c>
      <c r="K235" s="185"/>
      <c r="L235" s="184" t="str">
        <f t="shared" si="115"/>
        <v/>
      </c>
      <c r="M235" s="185">
        <f t="shared" si="116"/>
        <v>0</v>
      </c>
      <c r="N235" s="184">
        <f t="shared" si="117"/>
        <v>0</v>
      </c>
      <c r="O235" s="138" t="s">
        <v>393</v>
      </c>
      <c r="P235" s="14">
        <v>22</v>
      </c>
      <c r="Q235" s="166"/>
      <c r="R235" s="166"/>
      <c r="S235" s="166"/>
      <c r="T235" s="167"/>
      <c r="U235" s="168"/>
      <c r="V235" s="168"/>
      <c r="W235" s="168"/>
    </row>
    <row r="236" spans="1:23" s="1" customFormat="1" ht="19.5" customHeight="1" x14ac:dyDescent="0.15">
      <c r="A236" s="181"/>
      <c r="B236" s="137" t="s">
        <v>90</v>
      </c>
      <c r="C236" s="139" t="s">
        <v>491</v>
      </c>
      <c r="D236" s="56" t="s">
        <v>149</v>
      </c>
      <c r="E236" s="182">
        <v>1</v>
      </c>
      <c r="F236" s="138" t="str">
        <f>CONCATENATE(B236,C236,D236)</f>
        <v>공구손료 및 기계경비노무비의 2%식</v>
      </c>
      <c r="G236" s="183"/>
      <c r="H236" s="184">
        <f>TRUNC(G236*$E236,1)</f>
        <v>0</v>
      </c>
      <c r="I236" s="183"/>
      <c r="J236" s="184">
        <f>TRUNC(I236*$E236,1)</f>
        <v>0</v>
      </c>
      <c r="K236" s="185">
        <f>TRUNC(J230*2%,1)</f>
        <v>0</v>
      </c>
      <c r="L236" s="184">
        <f>TRUNC(K236*$E236,1)</f>
        <v>0</v>
      </c>
      <c r="M236" s="185">
        <f t="shared" si="111"/>
        <v>0</v>
      </c>
      <c r="N236" s="184">
        <f t="shared" si="112"/>
        <v>0</v>
      </c>
      <c r="O236" s="138"/>
      <c r="P236" s="1">
        <v>22</v>
      </c>
      <c r="Q236" s="166"/>
      <c r="R236" s="166"/>
      <c r="S236" s="166"/>
      <c r="T236" s="167"/>
    </row>
    <row r="237" spans="1:23" s="1" customFormat="1" ht="19.5" customHeight="1" x14ac:dyDescent="0.15">
      <c r="A237" s="181"/>
      <c r="B237" s="137"/>
      <c r="C237" s="139"/>
      <c r="D237" s="56"/>
      <c r="E237" s="182"/>
      <c r="F237" s="138"/>
      <c r="G237" s="183"/>
      <c r="H237" s="184"/>
      <c r="I237" s="183"/>
      <c r="J237" s="184"/>
      <c r="K237" s="185"/>
      <c r="L237" s="184"/>
      <c r="M237" s="185"/>
      <c r="N237" s="184"/>
      <c r="O237" s="138"/>
      <c r="Q237" s="166"/>
      <c r="R237" s="166"/>
      <c r="S237" s="166"/>
      <c r="T237" s="167"/>
    </row>
    <row r="238" spans="1:23" s="180" customFormat="1" ht="20.100000000000001" customHeight="1" x14ac:dyDescent="0.15">
      <c r="A238" s="169" t="str">
        <f>LEFT("제000",4-LEN(P238))&amp;P238&amp;"호표"</f>
        <v>제023호표</v>
      </c>
      <c r="B238" s="170" t="s">
        <v>376</v>
      </c>
      <c r="C238" s="171" t="s">
        <v>132</v>
      </c>
      <c r="D238" s="172" t="s">
        <v>144</v>
      </c>
      <c r="E238" s="173">
        <v>1</v>
      </c>
      <c r="F238" s="138" t="str">
        <f>CONCATENATE(B238,C238,D238)</f>
        <v>냉난방기 배관관규격 Ø25mmm</v>
      </c>
      <c r="G238" s="174"/>
      <c r="H238" s="165">
        <f>SUM(H239:H242)</f>
        <v>0</v>
      </c>
      <c r="I238" s="174"/>
      <c r="J238" s="165">
        <f>SUM(J239:J242)</f>
        <v>0</v>
      </c>
      <c r="K238" s="175"/>
      <c r="L238" s="165">
        <f>SUM(L239:L242)</f>
        <v>0</v>
      </c>
      <c r="M238" s="175"/>
      <c r="N238" s="165">
        <f>SUM(N239:N242)</f>
        <v>0</v>
      </c>
      <c r="O238" s="176" t="s">
        <v>257</v>
      </c>
      <c r="P238" s="14">
        <v>23</v>
      </c>
      <c r="Q238" s="177"/>
      <c r="R238" s="177"/>
      <c r="S238" s="177"/>
      <c r="T238" s="178"/>
      <c r="U238" s="179"/>
      <c r="V238" s="168"/>
      <c r="W238" s="179"/>
    </row>
    <row r="239" spans="1:23" s="1" customFormat="1" ht="20.100000000000001" customHeight="1" x14ac:dyDescent="0.15">
      <c r="A239" s="181"/>
      <c r="B239" s="137" t="s">
        <v>383</v>
      </c>
      <c r="C239" s="139"/>
      <c r="D239" s="136" t="s">
        <v>144</v>
      </c>
      <c r="E239" s="182">
        <v>1.05</v>
      </c>
      <c r="F239" s="138" t="str">
        <f>CONCATENATE(B239,C239,D239)</f>
        <v>배관자재m</v>
      </c>
      <c r="G239" s="183">
        <f>단가!O57</f>
        <v>0</v>
      </c>
      <c r="H239" s="184">
        <f t="shared" ref="H239:H241" si="118">IF(G239="","",TRUNC($E239*G239,1))</f>
        <v>0</v>
      </c>
      <c r="I239" s="183" t="str">
        <f>IF($D239="인",VLOOKUP($B:$B,노임!$C:$F,4,FALSE),"")</f>
        <v/>
      </c>
      <c r="J239" s="184" t="str">
        <f t="shared" ref="J239:J241" si="119">IF(I239="","",TRUNC($E239*I239,1))</f>
        <v/>
      </c>
      <c r="K239" s="185"/>
      <c r="L239" s="184" t="str">
        <f t="shared" ref="L239:L241" si="120">IF(K239="","",TRUNC($E239*K239,1))</f>
        <v/>
      </c>
      <c r="M239" s="185">
        <f t="shared" ref="M239:M242" si="121">SUM(G239,I239,K239)</f>
        <v>0</v>
      </c>
      <c r="N239" s="184">
        <f t="shared" ref="N239:N242" si="122">TRUNC(SUM(H239,J239,L239),1)</f>
        <v>0</v>
      </c>
      <c r="O239" s="138" t="s">
        <v>417</v>
      </c>
      <c r="P239" s="14">
        <v>23</v>
      </c>
      <c r="Q239" s="166"/>
      <c r="R239" s="166"/>
      <c r="S239" s="166"/>
      <c r="T239" s="167"/>
      <c r="U239" s="168"/>
      <c r="V239" s="168"/>
      <c r="W239" s="168"/>
    </row>
    <row r="240" spans="1:23" s="1" customFormat="1" ht="20.100000000000001" customHeight="1" x14ac:dyDescent="0.15">
      <c r="A240" s="181"/>
      <c r="B240" s="137" t="s">
        <v>210</v>
      </c>
      <c r="C240" s="139"/>
      <c r="D240" s="56" t="s">
        <v>182</v>
      </c>
      <c r="E240" s="182">
        <v>4.2849999999999999E-2</v>
      </c>
      <c r="F240" s="138" t="str">
        <f>CONCATENATE(B240,C240,D240)</f>
        <v>배관공인</v>
      </c>
      <c r="G240" s="183" t="str">
        <f>IF(OR($D240="인",$D240=""),"",VLOOKUP($F:$F,단가!$A:$O,15,FALSE))</f>
        <v/>
      </c>
      <c r="H240" s="184" t="str">
        <f t="shared" si="118"/>
        <v/>
      </c>
      <c r="I240" s="183">
        <f>노임!E14</f>
        <v>0</v>
      </c>
      <c r="J240" s="184">
        <f t="shared" si="119"/>
        <v>0</v>
      </c>
      <c r="K240" s="185"/>
      <c r="L240" s="184" t="str">
        <f t="shared" si="120"/>
        <v/>
      </c>
      <c r="M240" s="185">
        <f t="shared" si="121"/>
        <v>0</v>
      </c>
      <c r="N240" s="184">
        <f t="shared" si="122"/>
        <v>0</v>
      </c>
      <c r="O240" s="138" t="s">
        <v>427</v>
      </c>
      <c r="P240" s="14">
        <v>23</v>
      </c>
      <c r="Q240" s="166"/>
      <c r="R240" s="166"/>
      <c r="S240" s="166"/>
      <c r="T240" s="167"/>
      <c r="U240" s="168"/>
      <c r="V240" s="168"/>
      <c r="W240" s="168"/>
    </row>
    <row r="241" spans="1:23" s="1" customFormat="1" ht="20.100000000000001" customHeight="1" x14ac:dyDescent="0.15">
      <c r="A241" s="181"/>
      <c r="B241" s="137" t="s">
        <v>497</v>
      </c>
      <c r="C241" s="139"/>
      <c r="D241" s="56" t="s">
        <v>182</v>
      </c>
      <c r="E241" s="182">
        <v>1.4279999999999998E-2</v>
      </c>
      <c r="F241" s="138" t="str">
        <f>CONCATENATE(B241,C241,D241)</f>
        <v>보통인부인</v>
      </c>
      <c r="G241" s="183" t="str">
        <f>IF(OR($D241="인",$D241=""),"",VLOOKUP($F:$F,단가!$A:$O,15,FALSE))</f>
        <v/>
      </c>
      <c r="H241" s="184" t="str">
        <f t="shared" si="118"/>
        <v/>
      </c>
      <c r="I241" s="183">
        <f>노임!E5</f>
        <v>0</v>
      </c>
      <c r="J241" s="184">
        <f t="shared" si="119"/>
        <v>0</v>
      </c>
      <c r="K241" s="185"/>
      <c r="L241" s="184" t="str">
        <f t="shared" si="120"/>
        <v/>
      </c>
      <c r="M241" s="185">
        <f t="shared" si="121"/>
        <v>0</v>
      </c>
      <c r="N241" s="184">
        <f t="shared" si="122"/>
        <v>0</v>
      </c>
      <c r="O241" s="138" t="s">
        <v>393</v>
      </c>
      <c r="P241" s="14">
        <v>23</v>
      </c>
      <c r="Q241" s="166"/>
      <c r="R241" s="166"/>
      <c r="S241" s="166"/>
      <c r="T241" s="167"/>
      <c r="U241" s="168"/>
      <c r="V241" s="168"/>
      <c r="W241" s="168"/>
    </row>
    <row r="242" spans="1:23" s="1" customFormat="1" ht="19.5" customHeight="1" x14ac:dyDescent="0.15">
      <c r="A242" s="181"/>
      <c r="B242" s="137" t="s">
        <v>90</v>
      </c>
      <c r="C242" s="139" t="s">
        <v>491</v>
      </c>
      <c r="D242" s="56" t="s">
        <v>149</v>
      </c>
      <c r="E242" s="182">
        <v>1</v>
      </c>
      <c r="F242" s="138" t="str">
        <f>CONCATENATE(B242,C242,D242)</f>
        <v>공구손료 및 기계경비노무비의 2%식</v>
      </c>
      <c r="G242" s="183"/>
      <c r="H242" s="184">
        <f>TRUNC(G242*$E242,1)</f>
        <v>0</v>
      </c>
      <c r="I242" s="183"/>
      <c r="J242" s="184">
        <f>TRUNC(I242*$E242,1)</f>
        <v>0</v>
      </c>
      <c r="K242" s="185">
        <f>TRUNC(J238*2%,1)</f>
        <v>0</v>
      </c>
      <c r="L242" s="184">
        <f>TRUNC(K242*$E242,1)</f>
        <v>0</v>
      </c>
      <c r="M242" s="185">
        <f t="shared" si="121"/>
        <v>0</v>
      </c>
      <c r="N242" s="184">
        <f t="shared" si="122"/>
        <v>0</v>
      </c>
      <c r="O242" s="138"/>
      <c r="P242" s="1">
        <v>23</v>
      </c>
      <c r="Q242" s="166"/>
      <c r="R242" s="166"/>
      <c r="S242" s="166"/>
      <c r="T242" s="167"/>
    </row>
    <row r="243" spans="1:23" s="1" customFormat="1" ht="19.5" customHeight="1" x14ac:dyDescent="0.15">
      <c r="A243" s="181"/>
      <c r="B243" s="137"/>
      <c r="C243" s="139"/>
      <c r="D243" s="56"/>
      <c r="E243" s="182"/>
      <c r="F243" s="138"/>
      <c r="G243" s="183"/>
      <c r="H243" s="184"/>
      <c r="I243" s="183"/>
      <c r="J243" s="184"/>
      <c r="K243" s="185"/>
      <c r="L243" s="184"/>
      <c r="M243" s="185"/>
      <c r="N243" s="184"/>
      <c r="O243" s="138"/>
      <c r="Q243" s="166"/>
      <c r="R243" s="166"/>
      <c r="S243" s="166"/>
      <c r="T243" s="167"/>
    </row>
    <row r="244" spans="1:23" s="180" customFormat="1" ht="20.100000000000001" customHeight="1" x14ac:dyDescent="0.15">
      <c r="A244" s="169" t="str">
        <f>LEFT("제000",4-LEN(P244))&amp;P244&amp;"호표"</f>
        <v>제024호표</v>
      </c>
      <c r="B244" s="170" t="s">
        <v>235</v>
      </c>
      <c r="C244" s="171" t="s">
        <v>514</v>
      </c>
      <c r="D244" s="172" t="s">
        <v>144</v>
      </c>
      <c r="E244" s="173">
        <v>1</v>
      </c>
      <c r="F244" s="138" t="str">
        <f t="shared" ref="F244:F249" si="123">CONCATENATE(B244,C244,D244)</f>
        <v>전선 배관 배선16mm, HFIX 1.78mm(2.5㎟)m</v>
      </c>
      <c r="G244" s="174"/>
      <c r="H244" s="165">
        <f>SUM(H245:H249)</f>
        <v>0</v>
      </c>
      <c r="I244" s="174"/>
      <c r="J244" s="165">
        <f>SUM(J245:J249)</f>
        <v>0</v>
      </c>
      <c r="K244" s="175"/>
      <c r="L244" s="165">
        <f>SUM(L245:L249)</f>
        <v>0</v>
      </c>
      <c r="M244" s="175"/>
      <c r="N244" s="165">
        <f>SUM(N245:N249)</f>
        <v>0</v>
      </c>
      <c r="O244" s="176" t="s">
        <v>263</v>
      </c>
      <c r="P244" s="14">
        <v>24</v>
      </c>
      <c r="Q244" s="177"/>
      <c r="R244" s="177"/>
      <c r="S244" s="177"/>
      <c r="T244" s="178"/>
      <c r="U244" s="179"/>
      <c r="V244" s="168"/>
      <c r="W244" s="179"/>
    </row>
    <row r="245" spans="1:23" s="1" customFormat="1" ht="20.100000000000001" customHeight="1" x14ac:dyDescent="0.15">
      <c r="A245" s="181"/>
      <c r="B245" s="137" t="s">
        <v>272</v>
      </c>
      <c r="C245" s="139" t="s">
        <v>73</v>
      </c>
      <c r="D245" s="136" t="s">
        <v>144</v>
      </c>
      <c r="E245" s="182">
        <v>1.1000000000000001</v>
      </c>
      <c r="F245" s="138" t="str">
        <f t="shared" si="123"/>
        <v>1종 금속제 가요전선관16mm, 비방수m</v>
      </c>
      <c r="G245" s="183">
        <f>단가!O44</f>
        <v>0</v>
      </c>
      <c r="H245" s="184">
        <f t="shared" ref="H245:H246" si="124">IF(G245="","",TRUNC($E245*G245,1))</f>
        <v>0</v>
      </c>
      <c r="I245" s="183" t="str">
        <f>IF($D245="인",VLOOKUP($B:$B,노임!$C:$F,4,FALSE),"")</f>
        <v/>
      </c>
      <c r="J245" s="184" t="str">
        <f t="shared" ref="J245:J246" si="125">IF(I245="","",TRUNC($E245*I245,1))</f>
        <v/>
      </c>
      <c r="K245" s="185"/>
      <c r="L245" s="184" t="str">
        <f t="shared" ref="L245:L246" si="126">IF(K245="","",TRUNC($E245*K245,1))</f>
        <v/>
      </c>
      <c r="M245" s="185">
        <f t="shared" ref="M245:M249" si="127">SUM(G245,I245,K245)</f>
        <v>0</v>
      </c>
      <c r="N245" s="184">
        <f t="shared" ref="N245:N249" si="128">TRUNC(SUM(H245,J245,L245),1)</f>
        <v>0</v>
      </c>
      <c r="O245" s="138" t="s">
        <v>439</v>
      </c>
      <c r="P245" s="14">
        <v>24</v>
      </c>
      <c r="Q245" s="166"/>
      <c r="R245" s="166"/>
      <c r="S245" s="166"/>
      <c r="T245" s="167"/>
      <c r="U245" s="168"/>
      <c r="V245" s="168"/>
      <c r="W245" s="168"/>
    </row>
    <row r="246" spans="1:23" s="1" customFormat="1" ht="20.100000000000001" customHeight="1" x14ac:dyDescent="0.15">
      <c r="A246" s="181"/>
      <c r="B246" s="137" t="s">
        <v>499</v>
      </c>
      <c r="C246" s="139"/>
      <c r="D246" s="56" t="s">
        <v>182</v>
      </c>
      <c r="E246" s="182">
        <v>4.3999999999999997E-2</v>
      </c>
      <c r="F246" s="138" t="str">
        <f t="shared" si="123"/>
        <v>내선전공인</v>
      </c>
      <c r="G246" s="183" t="str">
        <f>IF(OR($D246="인",$D246=""),"",VLOOKUP($F:$F,단가!$A:$O,15,FALSE))</f>
        <v/>
      </c>
      <c r="H246" s="184" t="str">
        <f t="shared" si="124"/>
        <v/>
      </c>
      <c r="I246" s="183">
        <f>노임!E16</f>
        <v>0</v>
      </c>
      <c r="J246" s="184">
        <f t="shared" si="125"/>
        <v>0</v>
      </c>
      <c r="K246" s="185"/>
      <c r="L246" s="184" t="str">
        <f t="shared" si="126"/>
        <v/>
      </c>
      <c r="M246" s="185">
        <f t="shared" si="127"/>
        <v>0</v>
      </c>
      <c r="N246" s="184">
        <f t="shared" si="128"/>
        <v>0</v>
      </c>
      <c r="O246" s="138" t="s">
        <v>445</v>
      </c>
      <c r="P246" s="14">
        <v>24</v>
      </c>
      <c r="Q246" s="166"/>
      <c r="R246" s="166"/>
      <c r="S246" s="166"/>
      <c r="T246" s="167"/>
      <c r="U246" s="168"/>
      <c r="V246" s="168"/>
      <c r="W246" s="168"/>
    </row>
    <row r="247" spans="1:23" s="1" customFormat="1" ht="19.5" customHeight="1" x14ac:dyDescent="0.15">
      <c r="A247" s="181"/>
      <c r="B247" s="137" t="s">
        <v>216</v>
      </c>
      <c r="C247" s="139" t="s">
        <v>76</v>
      </c>
      <c r="D247" s="56" t="s">
        <v>149</v>
      </c>
      <c r="E247" s="182">
        <v>1</v>
      </c>
      <c r="F247" s="138" t="str">
        <f t="shared" si="123"/>
        <v>잡재료주재료의 15%식</v>
      </c>
      <c r="G247" s="185">
        <f>TRUNC(H245*15%,1)</f>
        <v>0</v>
      </c>
      <c r="H247" s="184">
        <f>TRUNC(G247*$E247,1)</f>
        <v>0</v>
      </c>
      <c r="I247" s="183"/>
      <c r="J247" s="184">
        <f>TRUNC(I247*$E247,1)</f>
        <v>0</v>
      </c>
      <c r="K247" s="185"/>
      <c r="L247" s="184">
        <f>TRUNC(K247*$E247,1)</f>
        <v>0</v>
      </c>
      <c r="M247" s="185">
        <f t="shared" si="127"/>
        <v>0</v>
      </c>
      <c r="N247" s="184">
        <f t="shared" si="128"/>
        <v>0</v>
      </c>
      <c r="O247" s="138"/>
      <c r="P247" s="14">
        <v>24</v>
      </c>
      <c r="Q247" s="166"/>
      <c r="R247" s="166"/>
      <c r="S247" s="166"/>
      <c r="T247" s="167"/>
    </row>
    <row r="248" spans="1:23" s="1" customFormat="1" ht="20.100000000000001" customHeight="1" x14ac:dyDescent="0.15">
      <c r="A248" s="181"/>
      <c r="B248" s="137" t="s">
        <v>9</v>
      </c>
      <c r="C248" s="139" t="s">
        <v>11</v>
      </c>
      <c r="D248" s="136" t="s">
        <v>144</v>
      </c>
      <c r="E248" s="182">
        <v>1.1000000000000001</v>
      </c>
      <c r="F248" s="138" t="str">
        <f t="shared" si="123"/>
        <v>450/750V 내열비닐절연전선HFIX 1.78mm(2.5㎟)m</v>
      </c>
      <c r="G248" s="183">
        <f>단가!O48</f>
        <v>0</v>
      </c>
      <c r="H248" s="184">
        <f t="shared" ref="H248:H249" si="129">IF(G248="","",TRUNC($E248*G248,1))</f>
        <v>0</v>
      </c>
      <c r="I248" s="183" t="str">
        <f>IF($D248="인",VLOOKUP($B:$B,노임!$C:$F,4,FALSE),"")</f>
        <v/>
      </c>
      <c r="J248" s="184" t="str">
        <f t="shared" ref="J248:J249" si="130">IF(I248="","",TRUNC($E248*I248,1))</f>
        <v/>
      </c>
      <c r="K248" s="185"/>
      <c r="L248" s="184" t="str">
        <f t="shared" ref="L248:L249" si="131">IF(K248="","",TRUNC($E248*K248,1))</f>
        <v/>
      </c>
      <c r="M248" s="185">
        <f t="shared" si="127"/>
        <v>0</v>
      </c>
      <c r="N248" s="184">
        <f t="shared" si="128"/>
        <v>0</v>
      </c>
      <c r="O248" s="138" t="s">
        <v>437</v>
      </c>
      <c r="P248" s="14">
        <v>24</v>
      </c>
      <c r="Q248" s="166"/>
      <c r="R248" s="166"/>
      <c r="S248" s="166"/>
      <c r="T248" s="167"/>
      <c r="U248" s="168"/>
      <c r="V248" s="168"/>
      <c r="W248" s="168"/>
    </row>
    <row r="249" spans="1:23" s="1" customFormat="1" ht="20.100000000000001" customHeight="1" x14ac:dyDescent="0.15">
      <c r="A249" s="181"/>
      <c r="B249" s="137" t="s">
        <v>499</v>
      </c>
      <c r="C249" s="139"/>
      <c r="D249" s="56" t="s">
        <v>182</v>
      </c>
      <c r="E249" s="182">
        <v>0.01</v>
      </c>
      <c r="F249" s="138" t="str">
        <f t="shared" si="123"/>
        <v>내선전공인</v>
      </c>
      <c r="G249" s="183" t="str">
        <f>IF(OR($D249="인",$D249=""),"",VLOOKUP($F:$F,단가!$A:$O,15,FALSE))</f>
        <v/>
      </c>
      <c r="H249" s="184" t="str">
        <f t="shared" si="129"/>
        <v/>
      </c>
      <c r="I249" s="183">
        <f>노임!E16</f>
        <v>0</v>
      </c>
      <c r="J249" s="184">
        <f t="shared" si="130"/>
        <v>0</v>
      </c>
      <c r="K249" s="185"/>
      <c r="L249" s="184" t="str">
        <f t="shared" si="131"/>
        <v/>
      </c>
      <c r="M249" s="185">
        <f t="shared" si="127"/>
        <v>0</v>
      </c>
      <c r="N249" s="184">
        <f t="shared" si="128"/>
        <v>0</v>
      </c>
      <c r="O249" s="138" t="s">
        <v>445</v>
      </c>
      <c r="P249" s="14">
        <v>24</v>
      </c>
      <c r="Q249" s="166"/>
      <c r="R249" s="166"/>
      <c r="S249" s="166"/>
      <c r="T249" s="167"/>
      <c r="U249" s="168"/>
      <c r="V249" s="168"/>
      <c r="W249" s="168"/>
    </row>
    <row r="250" spans="1:23" s="1" customFormat="1" ht="19.5" customHeight="1" x14ac:dyDescent="0.15">
      <c r="A250" s="181"/>
      <c r="B250" s="137"/>
      <c r="C250" s="139"/>
      <c r="D250" s="56"/>
      <c r="E250" s="182"/>
      <c r="F250" s="138"/>
      <c r="G250" s="183"/>
      <c r="H250" s="184"/>
      <c r="I250" s="183"/>
      <c r="J250" s="184"/>
      <c r="K250" s="185"/>
      <c r="L250" s="184"/>
      <c r="M250" s="185"/>
      <c r="N250" s="184"/>
      <c r="O250" s="138"/>
      <c r="P250" s="14"/>
      <c r="Q250" s="166"/>
      <c r="R250" s="166"/>
      <c r="S250" s="166"/>
      <c r="T250" s="167"/>
    </row>
    <row r="251" spans="1:23" s="180" customFormat="1" ht="20.100000000000001" customHeight="1" x14ac:dyDescent="0.15">
      <c r="A251" s="169" t="str">
        <f>LEFT("제000",4-LEN(P251))&amp;P251&amp;"호표"</f>
        <v>제000호표</v>
      </c>
      <c r="B251" s="170" t="s">
        <v>278</v>
      </c>
      <c r="C251" s="171"/>
      <c r="D251" s="172" t="s">
        <v>139</v>
      </c>
      <c r="E251" s="173">
        <v>1</v>
      </c>
      <c r="F251" s="138" t="str">
        <f>CONCATENATE(B251,C251,D251)</f>
        <v>LED 다운라이트 설치EA</v>
      </c>
      <c r="G251" s="174"/>
      <c r="H251" s="165">
        <f>SUM(H252:H253)</f>
        <v>0</v>
      </c>
      <c r="I251" s="174"/>
      <c r="J251" s="165">
        <f>SUM(J252:J253)</f>
        <v>0</v>
      </c>
      <c r="K251" s="175"/>
      <c r="L251" s="165">
        <f>SUM(L252:L253)</f>
        <v>0</v>
      </c>
      <c r="M251" s="175"/>
      <c r="N251" s="165">
        <f>SUM(N252:N253)</f>
        <v>0</v>
      </c>
      <c r="O251" s="176" t="s">
        <v>77</v>
      </c>
      <c r="P251" s="14"/>
      <c r="Q251" s="177"/>
      <c r="R251" s="177"/>
      <c r="S251" s="177"/>
      <c r="T251" s="178"/>
      <c r="U251" s="179"/>
      <c r="V251" s="168"/>
      <c r="W251" s="179"/>
    </row>
    <row r="252" spans="1:23" s="1" customFormat="1" ht="20.100000000000001" customHeight="1" x14ac:dyDescent="0.15">
      <c r="A252" s="181"/>
      <c r="B252" s="137" t="s">
        <v>75</v>
      </c>
      <c r="C252" s="139"/>
      <c r="D252" s="136" t="s">
        <v>139</v>
      </c>
      <c r="E252" s="182">
        <v>1</v>
      </c>
      <c r="F252" s="138" t="str">
        <f>CONCATENATE(B252,C252,D252)</f>
        <v>LED 다운라이트EA</v>
      </c>
      <c r="G252" s="183">
        <f>IF(OR($D252="인",$D252=""),"",VLOOKUP($F:$F,단가!$A:$O,15,FALSE))</f>
        <v>0</v>
      </c>
      <c r="H252" s="184">
        <f t="shared" ref="H252:H253" si="132">IF(G252="","",TRUNC($E252*G252,1))</f>
        <v>0</v>
      </c>
      <c r="I252" s="183" t="str">
        <f>IF($D252="인",VLOOKUP($B:$B,노임!$C:$F,4,FALSE),"")</f>
        <v/>
      </c>
      <c r="J252" s="184" t="str">
        <f t="shared" ref="J252:J253" si="133">IF(I252="","",TRUNC($E252*I252,1))</f>
        <v/>
      </c>
      <c r="K252" s="185"/>
      <c r="L252" s="184" t="str">
        <f t="shared" ref="L252:L253" si="134">IF(K252="","",TRUNC($E252*K252,1))</f>
        <v/>
      </c>
      <c r="M252" s="185">
        <f t="shared" ref="M252:M253" si="135">SUM(G252,I252,K252)</f>
        <v>0</v>
      </c>
      <c r="N252" s="184">
        <f t="shared" ref="N252:N253" si="136">TRUNC(SUM(H252,J252,L252),1)</f>
        <v>0</v>
      </c>
      <c r="O252" s="138" t="str">
        <f>IF($D252="인","노임"&amp;VLOOKUP($B:$B,노임!$C:$G,5,FALSE),"단가"&amp;VLOOKUP($F:$F,단가!$A:$B,2,FALSE))</f>
        <v>단가35</v>
      </c>
      <c r="P252" s="14"/>
      <c r="Q252" s="166"/>
      <c r="R252" s="166"/>
      <c r="S252" s="166"/>
      <c r="T252" s="167"/>
      <c r="U252" s="168"/>
      <c r="V252" s="168"/>
      <c r="W252" s="168"/>
    </row>
    <row r="253" spans="1:23" s="1" customFormat="1" ht="20.100000000000001" customHeight="1" x14ac:dyDescent="0.15">
      <c r="A253" s="181"/>
      <c r="B253" s="137" t="s">
        <v>499</v>
      </c>
      <c r="C253" s="139"/>
      <c r="D253" s="56" t="s">
        <v>182</v>
      </c>
      <c r="E253" s="182">
        <v>0.182</v>
      </c>
      <c r="F253" s="138" t="str">
        <f>CONCATENATE(B253,C253,D253)</f>
        <v>내선전공인</v>
      </c>
      <c r="G253" s="183" t="str">
        <f>IF(OR($D253="인",$D253=""),"",VLOOKUP($F:$F,단가!$A:$O,15,FALSE))</f>
        <v/>
      </c>
      <c r="H253" s="184" t="str">
        <f t="shared" si="132"/>
        <v/>
      </c>
      <c r="I253" s="183">
        <f>IF($D253="인",VLOOKUP($B:$B,노임!$C:$F,4,FALSE),"")</f>
        <v>0</v>
      </c>
      <c r="J253" s="184">
        <f t="shared" si="133"/>
        <v>0</v>
      </c>
      <c r="K253" s="185"/>
      <c r="L253" s="184" t="str">
        <f t="shared" si="134"/>
        <v/>
      </c>
      <c r="M253" s="185">
        <f t="shared" si="135"/>
        <v>0</v>
      </c>
      <c r="N253" s="184">
        <f t="shared" si="136"/>
        <v>0</v>
      </c>
      <c r="O253" s="138" t="str">
        <f>IF($D253="인","노임"&amp;VLOOKUP($B:$B,노임!$C:$G,5,FALSE),"단가"&amp;VLOOKUP($F:$F,단가!$A:$B,2,FALSE))</f>
        <v>노임1075</v>
      </c>
      <c r="P253" s="14"/>
      <c r="Q253" s="166"/>
      <c r="R253" s="166"/>
      <c r="S253" s="166"/>
      <c r="T253" s="167"/>
      <c r="U253" s="168"/>
      <c r="V253" s="168"/>
      <c r="W253" s="168"/>
    </row>
    <row r="254" spans="1:23" s="1" customFormat="1" ht="19.5" customHeight="1" x14ac:dyDescent="0.15">
      <c r="A254" s="181"/>
      <c r="B254" s="137"/>
      <c r="C254" s="139"/>
      <c r="D254" s="56"/>
      <c r="E254" s="182"/>
      <c r="F254" s="138"/>
      <c r="G254" s="183"/>
      <c r="H254" s="184"/>
      <c r="I254" s="183"/>
      <c r="J254" s="184"/>
      <c r="K254" s="185"/>
      <c r="L254" s="184"/>
      <c r="M254" s="185"/>
      <c r="N254" s="184"/>
      <c r="O254" s="138"/>
      <c r="P254" s="14"/>
      <c r="Q254" s="166"/>
      <c r="R254" s="166"/>
      <c r="S254" s="166"/>
      <c r="T254" s="167"/>
    </row>
    <row r="255" spans="1:23" s="180" customFormat="1" ht="20.100000000000001" customHeight="1" x14ac:dyDescent="0.15">
      <c r="A255" s="169" t="str">
        <f>LEFT("제000",4-LEN(P255))&amp;P255&amp;"호표"</f>
        <v>제000호표</v>
      </c>
      <c r="B255" s="170" t="s">
        <v>72</v>
      </c>
      <c r="C255" s="171"/>
      <c r="D255" s="172" t="s">
        <v>139</v>
      </c>
      <c r="E255" s="173">
        <v>1</v>
      </c>
      <c r="F255" s="138" t="str">
        <f>CONCATENATE(B255,C255,D255)</f>
        <v>LED 펜던트 설치EA</v>
      </c>
      <c r="G255" s="174"/>
      <c r="H255" s="165">
        <f>SUM(H256:H257)</f>
        <v>0</v>
      </c>
      <c r="I255" s="174"/>
      <c r="J255" s="165">
        <f>SUM(J256:J257)</f>
        <v>0</v>
      </c>
      <c r="K255" s="175"/>
      <c r="L255" s="165">
        <f>SUM(L256:L257)</f>
        <v>0</v>
      </c>
      <c r="M255" s="175"/>
      <c r="N255" s="165">
        <f>SUM(N256:N257)</f>
        <v>0</v>
      </c>
      <c r="O255" s="176" t="s">
        <v>77</v>
      </c>
      <c r="P255" s="14"/>
      <c r="Q255" s="177"/>
      <c r="R255" s="177"/>
      <c r="S255" s="177"/>
      <c r="T255" s="178"/>
      <c r="U255" s="179"/>
      <c r="V255" s="168"/>
      <c r="W255" s="179"/>
    </row>
    <row r="256" spans="1:23" s="1" customFormat="1" ht="20.100000000000001" customHeight="1" x14ac:dyDescent="0.15">
      <c r="A256" s="181"/>
      <c r="B256" s="137" t="s">
        <v>345</v>
      </c>
      <c r="C256" s="139"/>
      <c r="D256" s="136" t="s">
        <v>139</v>
      </c>
      <c r="E256" s="182">
        <v>1</v>
      </c>
      <c r="F256" s="138" t="str">
        <f>CONCATENATE(B256,C256,D256)</f>
        <v>LED 펜던트EA</v>
      </c>
      <c r="G256" s="183">
        <f>IF(OR($D256="인",$D256=""),"",VLOOKUP($F:$F,단가!$A:$O,15,FALSE))</f>
        <v>0</v>
      </c>
      <c r="H256" s="184">
        <f t="shared" ref="H256:H257" si="137">IF(G256="","",TRUNC($E256*G256,1))</f>
        <v>0</v>
      </c>
      <c r="I256" s="183" t="str">
        <f>IF($D256="인",VLOOKUP($B:$B,노임!$C:$F,4,FALSE),"")</f>
        <v/>
      </c>
      <c r="J256" s="184" t="str">
        <f t="shared" ref="J256:J257" si="138">IF(I256="","",TRUNC($E256*I256,1))</f>
        <v/>
      </c>
      <c r="K256" s="185"/>
      <c r="L256" s="184" t="str">
        <f t="shared" ref="L256:L257" si="139">IF(K256="","",TRUNC($E256*K256,1))</f>
        <v/>
      </c>
      <c r="M256" s="185">
        <f t="shared" ref="M256:M257" si="140">SUM(G256,I256,K256)</f>
        <v>0</v>
      </c>
      <c r="N256" s="184">
        <f t="shared" ref="N256:N257" si="141">TRUNC(SUM(H256,J256,L256),1)</f>
        <v>0</v>
      </c>
      <c r="O256" s="138" t="str">
        <f>IF($D256="인","노임"&amp;VLOOKUP($B:$B,노임!$C:$G,5,FALSE),"단가"&amp;VLOOKUP($F:$F,단가!$A:$B,2,FALSE))</f>
        <v>단가36</v>
      </c>
      <c r="P256" s="14"/>
      <c r="Q256" s="166"/>
      <c r="R256" s="166"/>
      <c r="S256" s="166"/>
      <c r="T256" s="167"/>
      <c r="U256" s="168"/>
      <c r="V256" s="168"/>
      <c r="W256" s="168"/>
    </row>
    <row r="257" spans="1:24" s="1" customFormat="1" ht="20.100000000000001" customHeight="1" x14ac:dyDescent="0.15">
      <c r="A257" s="181"/>
      <c r="B257" s="137" t="s">
        <v>499</v>
      </c>
      <c r="C257" s="139"/>
      <c r="D257" s="56" t="s">
        <v>182</v>
      </c>
      <c r="E257" s="182">
        <v>0.16300000000000001</v>
      </c>
      <c r="F257" s="138" t="str">
        <f>CONCATENATE(B257,C257,D257)</f>
        <v>내선전공인</v>
      </c>
      <c r="G257" s="183" t="str">
        <f>IF(OR($D257="인",$D257=""),"",VLOOKUP($F:$F,단가!$A:$O,15,FALSE))</f>
        <v/>
      </c>
      <c r="H257" s="184" t="str">
        <f t="shared" si="137"/>
        <v/>
      </c>
      <c r="I257" s="183">
        <f>IF($D257="인",VLOOKUP($B:$B,노임!$C:$F,4,FALSE),"")</f>
        <v>0</v>
      </c>
      <c r="J257" s="184">
        <f t="shared" si="138"/>
        <v>0</v>
      </c>
      <c r="K257" s="185"/>
      <c r="L257" s="184" t="str">
        <f t="shared" si="139"/>
        <v/>
      </c>
      <c r="M257" s="185">
        <f t="shared" si="140"/>
        <v>0</v>
      </c>
      <c r="N257" s="184">
        <f t="shared" si="141"/>
        <v>0</v>
      </c>
      <c r="O257" s="138" t="str">
        <f>IF($D257="인","노임"&amp;VLOOKUP($B:$B,노임!$C:$G,5,FALSE),"단가"&amp;VLOOKUP($F:$F,단가!$A:$B,2,FALSE))</f>
        <v>노임1075</v>
      </c>
      <c r="P257" s="14"/>
      <c r="Q257" s="166"/>
      <c r="R257" s="166"/>
      <c r="S257" s="166"/>
      <c r="T257" s="167"/>
      <c r="U257" s="168"/>
      <c r="V257" s="168"/>
      <c r="W257" s="168"/>
    </row>
    <row r="258" spans="1:24" s="1" customFormat="1" ht="20.100000000000001" customHeight="1" x14ac:dyDescent="0.15">
      <c r="A258" s="181"/>
      <c r="B258" s="137"/>
      <c r="C258" s="139"/>
      <c r="D258" s="56"/>
      <c r="E258" s="182"/>
      <c r="F258" s="138"/>
      <c r="G258" s="183"/>
      <c r="H258" s="184"/>
      <c r="I258" s="183"/>
      <c r="J258" s="184"/>
      <c r="K258" s="185"/>
      <c r="L258" s="184"/>
      <c r="M258" s="185"/>
      <c r="N258" s="184"/>
      <c r="O258" s="138"/>
      <c r="P258" s="14"/>
      <c r="Q258" s="166"/>
      <c r="R258" s="166"/>
      <c r="S258" s="166"/>
      <c r="T258" s="167"/>
      <c r="U258" s="168"/>
      <c r="V258" s="168"/>
      <c r="W258" s="168"/>
    </row>
    <row r="259" spans="1:24" s="180" customFormat="1" ht="20.100000000000001" customHeight="1" x14ac:dyDescent="0.15">
      <c r="A259" s="169" t="str">
        <f>LEFT("제000",4-LEN(P259))&amp;P259&amp;"호표"</f>
        <v>제000호표</v>
      </c>
      <c r="B259" s="170" t="s">
        <v>280</v>
      </c>
      <c r="C259" s="171"/>
      <c r="D259" s="172" t="s">
        <v>139</v>
      </c>
      <c r="E259" s="173">
        <v>1</v>
      </c>
      <c r="F259" s="138" t="str">
        <f>CONCATENATE(B259,C259,D259)</f>
        <v>LED 라인 조명 설치EA</v>
      </c>
      <c r="G259" s="174"/>
      <c r="H259" s="165">
        <f>SUM(H260:H261)</f>
        <v>0</v>
      </c>
      <c r="I259" s="174"/>
      <c r="J259" s="165">
        <f>SUM(J260:J261)</f>
        <v>0</v>
      </c>
      <c r="K259" s="175"/>
      <c r="L259" s="165">
        <f>SUM(L260:L261)</f>
        <v>0</v>
      </c>
      <c r="M259" s="175"/>
      <c r="N259" s="165">
        <f>SUM(N260:N261)</f>
        <v>0</v>
      </c>
      <c r="O259" s="176" t="s">
        <v>77</v>
      </c>
      <c r="P259" s="14"/>
      <c r="Q259" s="177"/>
      <c r="R259" s="177"/>
      <c r="S259" s="177"/>
      <c r="T259" s="178"/>
      <c r="U259" s="179"/>
      <c r="V259" s="168"/>
      <c r="W259" s="179"/>
    </row>
    <row r="260" spans="1:24" s="1" customFormat="1" ht="20.100000000000001" customHeight="1" x14ac:dyDescent="0.15">
      <c r="A260" s="181"/>
      <c r="B260" s="137" t="s">
        <v>83</v>
      </c>
      <c r="C260" s="139"/>
      <c r="D260" s="136" t="s">
        <v>139</v>
      </c>
      <c r="E260" s="182">
        <v>1</v>
      </c>
      <c r="F260" s="138" t="str">
        <f>CONCATENATE(B260,C260,D260)</f>
        <v>LED 라인 조명EA</v>
      </c>
      <c r="G260" s="183"/>
      <c r="H260" s="184" t="str">
        <f t="shared" ref="H260:H261" si="142">IF(G260="","",TRUNC($E260*G260,1))</f>
        <v/>
      </c>
      <c r="I260" s="183" t="str">
        <f>IF($D260="인",VLOOKUP($B:$B,노임!$C:$F,4,FALSE),"")</f>
        <v/>
      </c>
      <c r="J260" s="184" t="str">
        <f t="shared" ref="J260:J261" si="143">IF(I260="","",TRUNC($E260*I260,1))</f>
        <v/>
      </c>
      <c r="K260" s="185"/>
      <c r="L260" s="184" t="str">
        <f t="shared" ref="L260:L261" si="144">IF(K260="","",TRUNC($E260*K260,1))</f>
        <v/>
      </c>
      <c r="M260" s="185">
        <f t="shared" ref="M260:M261" si="145">SUM(G260,I260,K260)</f>
        <v>0</v>
      </c>
      <c r="N260" s="184">
        <f t="shared" ref="N260:N261" si="146">TRUNC(SUM(H260,J260,L260),1)</f>
        <v>0</v>
      </c>
      <c r="O260" s="138" t="e">
        <f>IF($D260="인","노임"&amp;VLOOKUP($B:$B,노임!$C:$G,5,FALSE),"단가"&amp;VLOOKUP($F:$F,단가!$A:$B,2,FALSE))</f>
        <v>#N/A</v>
      </c>
      <c r="P260" s="14"/>
      <c r="Q260" s="166"/>
      <c r="R260" s="166"/>
      <c r="S260" s="166"/>
      <c r="T260" s="167"/>
      <c r="U260" s="168"/>
      <c r="V260" s="168"/>
      <c r="W260" s="168"/>
    </row>
    <row r="261" spans="1:24" s="1" customFormat="1" ht="20.100000000000001" customHeight="1" x14ac:dyDescent="0.15">
      <c r="A261" s="181"/>
      <c r="B261" s="137" t="s">
        <v>499</v>
      </c>
      <c r="C261" s="139"/>
      <c r="D261" s="56" t="s">
        <v>182</v>
      </c>
      <c r="E261" s="182">
        <v>0.16300000000000001</v>
      </c>
      <c r="F261" s="138" t="str">
        <f>CONCATENATE(B261,C261,D261)</f>
        <v>내선전공인</v>
      </c>
      <c r="G261" s="183" t="str">
        <f>IF(OR($D261="인",$D261=""),"",VLOOKUP($F:$F,단가!$A:$O,15,FALSE))</f>
        <v/>
      </c>
      <c r="H261" s="184" t="str">
        <f t="shared" si="142"/>
        <v/>
      </c>
      <c r="I261" s="183">
        <f>IF($D261="인",VLOOKUP($B:$B,노임!$C:$F,4,FALSE),"")</f>
        <v>0</v>
      </c>
      <c r="J261" s="184">
        <f t="shared" si="143"/>
        <v>0</v>
      </c>
      <c r="K261" s="185"/>
      <c r="L261" s="184" t="str">
        <f t="shared" si="144"/>
        <v/>
      </c>
      <c r="M261" s="185">
        <f t="shared" si="145"/>
        <v>0</v>
      </c>
      <c r="N261" s="184">
        <f t="shared" si="146"/>
        <v>0</v>
      </c>
      <c r="O261" s="138" t="str">
        <f>IF($D261="인","노임"&amp;VLOOKUP($B:$B,노임!$C:$G,5,FALSE),"단가"&amp;VLOOKUP($F:$F,단가!$A:$B,2,FALSE))</f>
        <v>노임1075</v>
      </c>
      <c r="P261" s="14"/>
      <c r="Q261" s="166"/>
      <c r="R261" s="166"/>
      <c r="S261" s="166"/>
      <c r="T261" s="167"/>
      <c r="U261" s="168"/>
      <c r="V261" s="168"/>
      <c r="W261" s="168"/>
    </row>
    <row r="262" spans="1:24" s="1" customFormat="1" ht="20.100000000000001" customHeight="1" x14ac:dyDescent="0.15">
      <c r="A262" s="181"/>
      <c r="B262" s="137"/>
      <c r="C262" s="139"/>
      <c r="D262" s="56"/>
      <c r="E262" s="182"/>
      <c r="F262" s="138"/>
      <c r="G262" s="183"/>
      <c r="H262" s="184"/>
      <c r="I262" s="183"/>
      <c r="J262" s="184"/>
      <c r="K262" s="185"/>
      <c r="L262" s="184"/>
      <c r="M262" s="185"/>
      <c r="N262" s="184"/>
      <c r="O262" s="138"/>
      <c r="P262" s="14"/>
      <c r="Q262" s="166"/>
      <c r="R262" s="166"/>
      <c r="S262" s="166"/>
      <c r="T262" s="167"/>
      <c r="U262" s="168"/>
      <c r="V262" s="168"/>
      <c r="W262" s="168"/>
    </row>
    <row r="263" spans="1:24" s="180" customFormat="1" ht="20.100000000000001" customHeight="1" x14ac:dyDescent="0.15">
      <c r="A263" s="169" t="str">
        <f>LEFT("제000",4-LEN(P263))&amp;P263&amp;"호표"</f>
        <v>제025호표</v>
      </c>
      <c r="B263" s="170" t="s">
        <v>256</v>
      </c>
      <c r="C263" s="171"/>
      <c r="D263" s="172" t="s">
        <v>139</v>
      </c>
      <c r="E263" s="173">
        <v>1</v>
      </c>
      <c r="F263" s="138" t="str">
        <f>CONCATENATE(B263,C263,D263)</f>
        <v>LED 전동크레인 조명 설치EA</v>
      </c>
      <c r="G263" s="174"/>
      <c r="H263" s="165">
        <f>SUM(H264:H265)</f>
        <v>0</v>
      </c>
      <c r="I263" s="174"/>
      <c r="J263" s="165">
        <f>SUM(J264:J265)</f>
        <v>0</v>
      </c>
      <c r="K263" s="175"/>
      <c r="L263" s="165">
        <f>SUM(L264:L265)</f>
        <v>0</v>
      </c>
      <c r="M263" s="175"/>
      <c r="N263" s="165">
        <f>SUM(N264:N265)</f>
        <v>0</v>
      </c>
      <c r="O263" s="176" t="s">
        <v>77</v>
      </c>
      <c r="P263" s="14">
        <v>25</v>
      </c>
      <c r="Q263" s="177"/>
      <c r="R263" s="177"/>
      <c r="S263" s="177"/>
      <c r="T263" s="178"/>
      <c r="U263" s="179"/>
      <c r="V263" s="168"/>
      <c r="W263" s="179"/>
    </row>
    <row r="264" spans="1:24" s="1" customFormat="1" ht="20.100000000000001" customHeight="1" x14ac:dyDescent="0.15">
      <c r="A264" s="181"/>
      <c r="B264" s="137" t="s">
        <v>78</v>
      </c>
      <c r="C264" s="139"/>
      <c r="D264" s="136" t="s">
        <v>139</v>
      </c>
      <c r="E264" s="182">
        <v>1</v>
      </c>
      <c r="F264" s="138" t="str">
        <f>CONCATENATE(B264,C264,D264)</f>
        <v>LED 크레인 조명EA</v>
      </c>
      <c r="G264" s="183">
        <f>단가!O49</f>
        <v>0</v>
      </c>
      <c r="H264" s="184">
        <f t="shared" ref="H264:H265" si="147">IF(G264="","",TRUNC($E264*G264,1))</f>
        <v>0</v>
      </c>
      <c r="I264" s="183" t="str">
        <f>IF($D264="인",VLOOKUP($B:$B,노임!$C:$F,4,FALSE),"")</f>
        <v/>
      </c>
      <c r="J264" s="184" t="str">
        <f t="shared" ref="J264:J265" si="148">IF(I264="","",TRUNC($E264*I264,1))</f>
        <v/>
      </c>
      <c r="K264" s="185"/>
      <c r="L264" s="184" t="str">
        <f t="shared" ref="L264:L265" si="149">IF(K264="","",TRUNC($E264*K264,1))</f>
        <v/>
      </c>
      <c r="M264" s="185">
        <f t="shared" ref="M264:M265" si="150">SUM(G264,I264,K264)</f>
        <v>0</v>
      </c>
      <c r="N264" s="184">
        <f t="shared" ref="N264:N265" si="151">TRUNC(SUM(H264,J264,L264),1)</f>
        <v>0</v>
      </c>
      <c r="O264" s="138" t="s">
        <v>436</v>
      </c>
      <c r="P264" s="14">
        <v>25</v>
      </c>
      <c r="Q264" s="166"/>
      <c r="R264" s="166"/>
      <c r="S264" s="166"/>
      <c r="T264" s="167"/>
      <c r="U264" s="168"/>
      <c r="V264" s="168"/>
      <c r="W264" s="168"/>
    </row>
    <row r="265" spans="1:24" s="1" customFormat="1" ht="20.100000000000001" customHeight="1" x14ac:dyDescent="0.15">
      <c r="A265" s="181"/>
      <c r="B265" s="137" t="s">
        <v>499</v>
      </c>
      <c r="C265" s="139"/>
      <c r="D265" s="56" t="s">
        <v>182</v>
      </c>
      <c r="E265" s="182">
        <v>0.16300000000000001</v>
      </c>
      <c r="F265" s="138" t="str">
        <f>CONCATENATE(B265,C265,D265)</f>
        <v>내선전공인</v>
      </c>
      <c r="G265" s="183" t="str">
        <f>IF(OR($D265="인",$D265=""),"",VLOOKUP($F:$F,단가!$A:$O,15,FALSE))</f>
        <v/>
      </c>
      <c r="H265" s="184" t="str">
        <f t="shared" si="147"/>
        <v/>
      </c>
      <c r="I265" s="183">
        <f>노임!E16</f>
        <v>0</v>
      </c>
      <c r="J265" s="184">
        <f t="shared" si="148"/>
        <v>0</v>
      </c>
      <c r="K265" s="185"/>
      <c r="L265" s="184" t="str">
        <f t="shared" si="149"/>
        <v/>
      </c>
      <c r="M265" s="185">
        <f t="shared" si="150"/>
        <v>0</v>
      </c>
      <c r="N265" s="184">
        <f t="shared" si="151"/>
        <v>0</v>
      </c>
      <c r="O265" s="138" t="s">
        <v>445</v>
      </c>
      <c r="P265" s="14">
        <v>25</v>
      </c>
      <c r="Q265" s="166"/>
      <c r="R265" s="166"/>
      <c r="S265" s="166"/>
      <c r="T265" s="167"/>
      <c r="U265" s="168"/>
      <c r="V265" s="168"/>
      <c r="W265" s="168"/>
    </row>
    <row r="266" spans="1:24" s="1" customFormat="1" ht="20.100000000000001" customHeight="1" x14ac:dyDescent="0.15">
      <c r="A266" s="181"/>
      <c r="B266" s="137"/>
      <c r="C266" s="139"/>
      <c r="D266" s="56"/>
      <c r="E266" s="182"/>
      <c r="F266" s="138"/>
      <c r="G266" s="183"/>
      <c r="H266" s="184"/>
      <c r="I266" s="183"/>
      <c r="J266" s="184"/>
      <c r="K266" s="185"/>
      <c r="L266" s="184"/>
      <c r="M266" s="185"/>
      <c r="N266" s="184"/>
      <c r="O266" s="138"/>
      <c r="P266" s="14"/>
      <c r="Q266" s="166"/>
      <c r="R266" s="166"/>
      <c r="S266" s="166"/>
      <c r="T266" s="167"/>
      <c r="U266" s="168"/>
      <c r="V266" s="168"/>
      <c r="W266" s="168"/>
    </row>
    <row r="267" spans="1:24" s="1" customFormat="1" ht="20.100000000000001" customHeight="1" x14ac:dyDescent="0.15">
      <c r="A267" s="181"/>
      <c r="B267" s="137"/>
      <c r="C267" s="139"/>
      <c r="D267" s="56"/>
      <c r="E267" s="182"/>
      <c r="F267" s="138"/>
      <c r="G267" s="183"/>
      <c r="H267" s="184"/>
      <c r="I267" s="183"/>
      <c r="J267" s="184"/>
      <c r="K267" s="185"/>
      <c r="L267" s="184"/>
      <c r="M267" s="185"/>
      <c r="N267" s="184"/>
      <c r="O267" s="138"/>
      <c r="P267" s="14"/>
      <c r="Q267" s="166"/>
      <c r="R267" s="166"/>
      <c r="S267" s="166"/>
      <c r="T267" s="167"/>
      <c r="U267" s="168"/>
      <c r="V267" s="168"/>
      <c r="W267" s="168"/>
    </row>
    <row r="268" spans="1:24" s="1" customFormat="1" ht="19.5" customHeight="1" x14ac:dyDescent="0.15">
      <c r="A268" s="181"/>
      <c r="B268" s="137"/>
      <c r="C268" s="139"/>
      <c r="D268" s="56"/>
      <c r="E268" s="182"/>
      <c r="F268" s="138"/>
      <c r="G268" s="183"/>
      <c r="H268" s="184"/>
      <c r="I268" s="183"/>
      <c r="J268" s="184"/>
      <c r="K268" s="185"/>
      <c r="L268" s="184"/>
      <c r="M268" s="185"/>
      <c r="N268" s="184"/>
      <c r="O268" s="138"/>
      <c r="P268" s="14"/>
      <c r="Q268" s="166"/>
      <c r="R268" s="166"/>
      <c r="S268" s="166"/>
      <c r="T268" s="167"/>
    </row>
    <row r="269" spans="1:24" ht="20.85" customHeight="1" x14ac:dyDescent="0.15">
      <c r="X269" s="186"/>
    </row>
    <row r="270" spans="1:24" ht="20.85" customHeight="1" x14ac:dyDescent="0.15">
      <c r="X270" s="186"/>
    </row>
    <row r="271" spans="1:24" ht="20.85" customHeight="1" x14ac:dyDescent="0.15">
      <c r="X271" s="186"/>
    </row>
    <row r="272" spans="1:24" ht="20.85" customHeight="1" x14ac:dyDescent="0.15">
      <c r="X272" s="186"/>
    </row>
    <row r="273" spans="24:24" ht="20.85" customHeight="1" x14ac:dyDescent="0.15">
      <c r="X273" s="186"/>
    </row>
    <row r="274" spans="24:24" ht="20.85" customHeight="1" x14ac:dyDescent="0.15">
      <c r="X274" s="186"/>
    </row>
    <row r="275" spans="24:24" ht="20.85" customHeight="1" x14ac:dyDescent="0.15">
      <c r="X275" s="186"/>
    </row>
    <row r="276" spans="24:24" ht="20.85" customHeight="1" x14ac:dyDescent="0.15">
      <c r="X276" s="186"/>
    </row>
    <row r="277" spans="24:24" ht="20.85" customHeight="1" x14ac:dyDescent="0.15">
      <c r="X277" s="186"/>
    </row>
    <row r="278" spans="24:24" ht="20.85" customHeight="1" x14ac:dyDescent="0.15">
      <c r="X278" s="186"/>
    </row>
    <row r="279" spans="24:24" ht="20.85" customHeight="1" x14ac:dyDescent="0.15">
      <c r="X279" s="186"/>
    </row>
    <row r="280" spans="24:24" ht="20.85" customHeight="1" x14ac:dyDescent="0.15">
      <c r="X280" s="186"/>
    </row>
  </sheetData>
  <mergeCells count="11">
    <mergeCell ref="O3:O4"/>
    <mergeCell ref="A1:O1"/>
    <mergeCell ref="A3:A4"/>
    <mergeCell ref="B3:B4"/>
    <mergeCell ref="C3:C4"/>
    <mergeCell ref="D3:D4"/>
    <mergeCell ref="E3:E4"/>
    <mergeCell ref="G3:H3"/>
    <mergeCell ref="I3:J3"/>
    <mergeCell ref="K3:L3"/>
    <mergeCell ref="M3:N3"/>
  </mergeCells>
  <phoneticPr fontId="27" type="noConversion"/>
  <pageMargins left="0.59041666984558105" right="0.19680555164813995" top="0.59041666984558105" bottom="0.59041666984558105" header="0.51180553436279297" footer="0.51180553436279297"/>
  <pageSetup paperSize="9" scale="76"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5503-74C3-4BBD-A097-8489A371562E}">
  <sheetPr>
    <tabColor rgb="FFFFFF00"/>
  </sheetPr>
  <dimension ref="A1:A271"/>
  <sheetViews>
    <sheetView workbookViewId="0">
      <selection activeCell="J34" sqref="J34"/>
    </sheetView>
  </sheetViews>
  <sheetFormatPr defaultRowHeight="13.5" x14ac:dyDescent="0.15"/>
  <sheetData>
    <row r="1" spans="1:1" x14ac:dyDescent="0.15">
      <c r="A1">
        <v>1</v>
      </c>
    </row>
    <row r="8" spans="1:1" x14ac:dyDescent="0.15">
      <c r="A8">
        <v>2</v>
      </c>
    </row>
    <row r="17" spans="1:1" x14ac:dyDescent="0.15">
      <c r="A17">
        <v>3</v>
      </c>
    </row>
    <row r="22" spans="1:1" x14ac:dyDescent="0.15">
      <c r="A22">
        <v>4</v>
      </c>
    </row>
    <row r="28" spans="1:1" x14ac:dyDescent="0.15">
      <c r="A28">
        <v>5</v>
      </c>
    </row>
    <row r="46" spans="1:1" x14ac:dyDescent="0.15">
      <c r="A46">
        <v>6</v>
      </c>
    </row>
    <row r="60" spans="1:1" x14ac:dyDescent="0.15">
      <c r="A60">
        <v>7</v>
      </c>
    </row>
    <row r="69" spans="1:1" x14ac:dyDescent="0.15">
      <c r="A69">
        <v>8</v>
      </c>
    </row>
    <row r="80" spans="1:1" x14ac:dyDescent="0.15">
      <c r="A80">
        <v>9</v>
      </c>
    </row>
    <row r="91" spans="1:1" x14ac:dyDescent="0.15">
      <c r="A91">
        <v>10</v>
      </c>
    </row>
    <row r="101" spans="1:1" x14ac:dyDescent="0.15">
      <c r="A101">
        <v>11</v>
      </c>
    </row>
    <row r="118" spans="1:1" x14ac:dyDescent="0.15">
      <c r="A118">
        <v>12</v>
      </c>
    </row>
    <row r="128" spans="1:1" x14ac:dyDescent="0.15">
      <c r="A128">
        <v>13</v>
      </c>
    </row>
    <row r="129" spans="1:1" x14ac:dyDescent="0.15">
      <c r="A129">
        <v>14</v>
      </c>
    </row>
    <row r="130" spans="1:1" x14ac:dyDescent="0.15">
      <c r="A130">
        <v>15</v>
      </c>
    </row>
    <row r="156" spans="1:1" x14ac:dyDescent="0.15">
      <c r="A156">
        <v>16</v>
      </c>
    </row>
    <row r="166" spans="1:1" x14ac:dyDescent="0.15">
      <c r="A166">
        <v>17</v>
      </c>
    </row>
    <row r="175" spans="1:1" x14ac:dyDescent="0.15">
      <c r="A175">
        <v>18</v>
      </c>
    </row>
    <row r="184" spans="1:1" x14ac:dyDescent="0.15">
      <c r="A184">
        <v>19</v>
      </c>
    </row>
    <row r="193" spans="1:1" x14ac:dyDescent="0.15">
      <c r="A193">
        <v>20</v>
      </c>
    </row>
    <row r="211" spans="1:1" x14ac:dyDescent="0.15">
      <c r="A211">
        <v>21</v>
      </c>
    </row>
    <row r="220" spans="1:1" x14ac:dyDescent="0.15">
      <c r="A220">
        <v>22</v>
      </c>
    </row>
    <row r="232" spans="1:1" x14ac:dyDescent="0.15">
      <c r="A232">
        <v>23</v>
      </c>
    </row>
    <row r="247" spans="1:1" x14ac:dyDescent="0.15">
      <c r="A247">
        <v>24</v>
      </c>
    </row>
    <row r="271" spans="1:1" x14ac:dyDescent="0.15">
      <c r="A271">
        <v>25</v>
      </c>
    </row>
  </sheetData>
  <phoneticPr fontId="27"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FF00"/>
    <pageSetUpPr fitToPage="1"/>
  </sheetPr>
  <dimension ref="A1:O50"/>
  <sheetViews>
    <sheetView view="pageBreakPreview" topLeftCell="B1" zoomScaleNormal="100" zoomScaleSheetLayoutView="100" workbookViewId="0">
      <selection activeCell="D14" sqref="D14"/>
    </sheetView>
  </sheetViews>
  <sheetFormatPr defaultColWidth="8.88671875" defaultRowHeight="30" customHeight="1" x14ac:dyDescent="0.15"/>
  <cols>
    <col min="1" max="1" width="5.77734375" style="67" customWidth="1"/>
    <col min="2" max="2" width="19" style="146" customWidth="1"/>
    <col min="3" max="3" width="26.77734375" style="76" customWidth="1"/>
    <col min="4" max="4" width="43.6640625" style="68" customWidth="1"/>
    <col min="5" max="5" width="5.44140625" style="16" customWidth="1"/>
    <col min="6" max="6" width="8.5546875" style="69" customWidth="1"/>
    <col min="7" max="7" width="13.88671875" style="14" customWidth="1"/>
    <col min="8" max="8" width="15" style="14" customWidth="1"/>
    <col min="9" max="9" width="10.77734375" style="14" hidden="1" customWidth="1"/>
    <col min="10" max="10" width="11.77734375" style="14" hidden="1" customWidth="1"/>
    <col min="11" max="11" width="9.77734375" style="14" hidden="1" customWidth="1"/>
    <col min="12" max="12" width="10.77734375" style="14" hidden="1" customWidth="1"/>
    <col min="13" max="13" width="11.77734375" style="14" hidden="1" customWidth="1"/>
    <col min="14" max="14" width="14.6640625" style="76" customWidth="1"/>
    <col min="15" max="15" width="8" style="3" hidden="1" customWidth="1"/>
    <col min="16" max="16384" width="8.88671875" style="3"/>
  </cols>
  <sheetData>
    <row r="1" spans="1:14" s="27" customFormat="1" ht="24.95" customHeight="1" x14ac:dyDescent="0.15">
      <c r="A1" s="454" t="s">
        <v>119</v>
      </c>
      <c r="B1" s="454"/>
      <c r="C1" s="454"/>
      <c r="D1" s="454"/>
      <c r="E1" s="454"/>
      <c r="F1" s="454"/>
      <c r="G1" s="454"/>
      <c r="H1" s="454"/>
      <c r="I1" s="454"/>
      <c r="J1" s="454"/>
      <c r="K1" s="454"/>
      <c r="L1" s="454"/>
      <c r="M1" s="454"/>
      <c r="N1" s="454"/>
    </row>
    <row r="2" spans="1:14" s="28" customFormat="1" ht="24.95" customHeight="1" x14ac:dyDescent="0.15">
      <c r="A2" s="67" t="str">
        <f>"◐ "&amp;표지!A6</f>
        <v>◐ 육군교육사령부 원격교육과  스튜디오 교체사업</v>
      </c>
      <c r="B2" s="146"/>
      <c r="C2" s="76"/>
      <c r="D2" s="68"/>
      <c r="E2" s="16"/>
      <c r="F2" s="69"/>
      <c r="G2" s="14"/>
      <c r="H2" s="14"/>
      <c r="I2" s="14"/>
      <c r="J2" s="14"/>
      <c r="K2" s="14"/>
      <c r="L2" s="14"/>
      <c r="M2" s="14"/>
      <c r="N2" s="75"/>
    </row>
    <row r="3" spans="1:14" s="29" customFormat="1" ht="24.95" customHeight="1" x14ac:dyDescent="0.15">
      <c r="A3" s="455" t="s">
        <v>152</v>
      </c>
      <c r="B3" s="452" t="s">
        <v>196</v>
      </c>
      <c r="C3" s="452" t="s">
        <v>389</v>
      </c>
      <c r="D3" s="452" t="s">
        <v>484</v>
      </c>
      <c r="E3" s="450" t="s">
        <v>138</v>
      </c>
      <c r="F3" s="481" t="s">
        <v>151</v>
      </c>
      <c r="G3" s="450" t="s">
        <v>475</v>
      </c>
      <c r="H3" s="450"/>
      <c r="I3" s="450" t="s">
        <v>486</v>
      </c>
      <c r="J3" s="450"/>
      <c r="K3" s="450" t="s">
        <v>490</v>
      </c>
      <c r="L3" s="450"/>
      <c r="M3" s="450" t="s">
        <v>473</v>
      </c>
      <c r="N3" s="452" t="s">
        <v>153</v>
      </c>
    </row>
    <row r="4" spans="1:14" s="29" customFormat="1" ht="24.95" customHeight="1" x14ac:dyDescent="0.15">
      <c r="A4" s="456"/>
      <c r="B4" s="453"/>
      <c r="C4" s="453"/>
      <c r="D4" s="453"/>
      <c r="E4" s="451"/>
      <c r="F4" s="482"/>
      <c r="G4" s="333" t="s">
        <v>471</v>
      </c>
      <c r="H4" s="333" t="s">
        <v>475</v>
      </c>
      <c r="I4" s="333" t="s">
        <v>471</v>
      </c>
      <c r="J4" s="333" t="s">
        <v>475</v>
      </c>
      <c r="K4" s="333" t="s">
        <v>471</v>
      </c>
      <c r="L4" s="333" t="s">
        <v>475</v>
      </c>
      <c r="M4" s="451"/>
      <c r="N4" s="453"/>
    </row>
    <row r="5" spans="1:14" s="30" customFormat="1" ht="24.95" customHeight="1" x14ac:dyDescent="0.15">
      <c r="A5" s="280">
        <v>1</v>
      </c>
      <c r="B5" s="335" t="s">
        <v>118</v>
      </c>
      <c r="C5" s="336" t="s">
        <v>223</v>
      </c>
      <c r="D5" s="337" t="s">
        <v>45</v>
      </c>
      <c r="E5" s="335" t="s">
        <v>139</v>
      </c>
      <c r="F5" s="338">
        <v>1</v>
      </c>
      <c r="G5" s="336"/>
      <c r="H5" s="336">
        <f t="shared" ref="H5:H9" si="0">INT($F5*G5)</f>
        <v>0</v>
      </c>
      <c r="I5" s="336"/>
      <c r="J5" s="336"/>
      <c r="K5" s="336"/>
      <c r="L5" s="336"/>
      <c r="M5" s="336"/>
      <c r="N5" s="339"/>
    </row>
    <row r="6" spans="1:14" s="30" customFormat="1" ht="24.95" customHeight="1" x14ac:dyDescent="0.15">
      <c r="A6" s="280">
        <v>2</v>
      </c>
      <c r="B6" s="335" t="s">
        <v>118</v>
      </c>
      <c r="C6" s="336" t="s">
        <v>197</v>
      </c>
      <c r="D6" s="337" t="s">
        <v>40</v>
      </c>
      <c r="E6" s="335" t="s">
        <v>139</v>
      </c>
      <c r="F6" s="338">
        <v>1</v>
      </c>
      <c r="G6" s="336"/>
      <c r="H6" s="336">
        <f>G6*F6</f>
        <v>0</v>
      </c>
      <c r="I6" s="336"/>
      <c r="J6" s="336"/>
      <c r="K6" s="336"/>
      <c r="L6" s="336"/>
      <c r="M6" s="336"/>
      <c r="N6" s="339"/>
    </row>
    <row r="7" spans="1:14" s="30" customFormat="1" ht="24.95" customHeight="1" x14ac:dyDescent="0.15">
      <c r="A7" s="280">
        <v>3</v>
      </c>
      <c r="B7" s="335" t="s">
        <v>118</v>
      </c>
      <c r="C7" s="336" t="s">
        <v>414</v>
      </c>
      <c r="D7" s="340" t="s">
        <v>43</v>
      </c>
      <c r="E7" s="335" t="s">
        <v>139</v>
      </c>
      <c r="F7" s="338">
        <v>1</v>
      </c>
      <c r="G7" s="336"/>
      <c r="H7" s="336">
        <f t="shared" si="0"/>
        <v>0</v>
      </c>
      <c r="I7" s="336"/>
      <c r="J7" s="336"/>
      <c r="K7" s="336"/>
      <c r="L7" s="336"/>
      <c r="M7" s="336"/>
      <c r="N7" s="339"/>
    </row>
    <row r="8" spans="1:14" s="30" customFormat="1" ht="24.95" customHeight="1" x14ac:dyDescent="0.15">
      <c r="A8" s="280">
        <v>4</v>
      </c>
      <c r="B8" s="335" t="s">
        <v>118</v>
      </c>
      <c r="C8" s="336" t="s">
        <v>410</v>
      </c>
      <c r="D8" s="337" t="s">
        <v>511</v>
      </c>
      <c r="E8" s="335" t="s">
        <v>139</v>
      </c>
      <c r="F8" s="338">
        <v>1</v>
      </c>
      <c r="G8" s="336"/>
      <c r="H8" s="336">
        <f t="shared" si="0"/>
        <v>0</v>
      </c>
      <c r="I8" s="336"/>
      <c r="J8" s="336"/>
      <c r="K8" s="336"/>
      <c r="L8" s="336"/>
      <c r="M8" s="336"/>
      <c r="N8" s="339"/>
    </row>
    <row r="9" spans="1:14" s="30" customFormat="1" ht="24.95" customHeight="1" x14ac:dyDescent="0.15">
      <c r="A9" s="280">
        <v>5</v>
      </c>
      <c r="B9" s="335" t="s">
        <v>118</v>
      </c>
      <c r="C9" s="336" t="s">
        <v>213</v>
      </c>
      <c r="D9" s="337" t="s">
        <v>46</v>
      </c>
      <c r="E9" s="335" t="s">
        <v>139</v>
      </c>
      <c r="F9" s="338">
        <v>1</v>
      </c>
      <c r="G9" s="336"/>
      <c r="H9" s="336">
        <f t="shared" si="0"/>
        <v>0</v>
      </c>
      <c r="I9" s="336"/>
      <c r="J9" s="336"/>
      <c r="K9" s="336"/>
      <c r="L9" s="336"/>
      <c r="M9" s="336"/>
      <c r="N9" s="339"/>
    </row>
    <row r="10" spans="1:14" s="30" customFormat="1" ht="24.95" customHeight="1" x14ac:dyDescent="0.15">
      <c r="A10" s="280"/>
      <c r="B10" s="335"/>
      <c r="C10" s="336"/>
      <c r="D10" s="337"/>
      <c r="E10" s="335"/>
      <c r="F10" s="338"/>
      <c r="G10" s="336"/>
      <c r="H10" s="336"/>
      <c r="I10" s="336"/>
      <c r="J10" s="336"/>
      <c r="K10" s="336"/>
      <c r="L10" s="336"/>
      <c r="M10" s="336"/>
      <c r="N10" s="339"/>
    </row>
    <row r="11" spans="1:14" s="30" customFormat="1" ht="24.95" customHeight="1" x14ac:dyDescent="0.15">
      <c r="A11" s="226"/>
      <c r="B11" s="341" t="s">
        <v>388</v>
      </c>
      <c r="C11" s="341" t="s">
        <v>388</v>
      </c>
      <c r="D11" s="341"/>
      <c r="E11" s="341"/>
      <c r="F11" s="342"/>
      <c r="G11" s="343"/>
      <c r="H11" s="343">
        <f>SUM(H5:H10)</f>
        <v>0</v>
      </c>
      <c r="I11" s="343"/>
      <c r="J11" s="343"/>
      <c r="K11" s="343"/>
      <c r="L11" s="343"/>
      <c r="M11" s="343"/>
      <c r="N11" s="343" t="s">
        <v>413</v>
      </c>
    </row>
    <row r="12" spans="1:14" s="30" customFormat="1" ht="24.95" customHeight="1" x14ac:dyDescent="0.15">
      <c r="A12" s="51"/>
      <c r="B12" s="335"/>
      <c r="C12" s="335"/>
      <c r="D12" s="337"/>
      <c r="E12" s="335"/>
      <c r="F12" s="344"/>
      <c r="G12" s="336"/>
      <c r="H12" s="336"/>
      <c r="I12" s="336"/>
      <c r="J12" s="336"/>
      <c r="K12" s="336"/>
      <c r="L12" s="336"/>
      <c r="M12" s="336"/>
      <c r="N12" s="345"/>
    </row>
    <row r="13" spans="1:14" s="30" customFormat="1" ht="24.95" customHeight="1" x14ac:dyDescent="0.15">
      <c r="A13" s="67"/>
      <c r="B13" s="146"/>
      <c r="C13" s="76"/>
      <c r="D13" s="68"/>
      <c r="E13" s="16"/>
      <c r="F13" s="69"/>
      <c r="G13" s="14"/>
      <c r="H13" s="14"/>
      <c r="I13" s="14"/>
      <c r="J13" s="14"/>
      <c r="K13" s="14"/>
      <c r="L13" s="14"/>
      <c r="M13" s="14"/>
      <c r="N13" s="76"/>
    </row>
    <row r="14" spans="1:14" s="30" customFormat="1" ht="24.95" customHeight="1" x14ac:dyDescent="0.15">
      <c r="A14" s="67"/>
      <c r="B14" s="146"/>
      <c r="C14" s="76"/>
      <c r="D14" s="68"/>
      <c r="E14" s="16"/>
      <c r="F14" s="69"/>
      <c r="G14" s="14"/>
      <c r="H14" s="14"/>
      <c r="I14" s="14"/>
      <c r="J14" s="14"/>
      <c r="K14" s="14"/>
      <c r="L14" s="14"/>
      <c r="M14" s="14"/>
      <c r="N14" s="76"/>
    </row>
    <row r="15" spans="1:14" s="30" customFormat="1" ht="24.95" customHeight="1" x14ac:dyDescent="0.15">
      <c r="A15" s="67"/>
      <c r="B15" s="146"/>
      <c r="C15" s="76"/>
      <c r="D15" s="68"/>
      <c r="E15" s="16"/>
      <c r="F15" s="69"/>
      <c r="G15" s="14"/>
      <c r="H15" s="14"/>
      <c r="I15" s="14"/>
      <c r="J15" s="14"/>
      <c r="K15" s="14"/>
      <c r="L15" s="14"/>
      <c r="M15" s="14"/>
      <c r="N15" s="76"/>
    </row>
    <row r="16" spans="1:14" s="30" customFormat="1" ht="24.95" customHeight="1" x14ac:dyDescent="0.15">
      <c r="A16" s="67"/>
      <c r="B16" s="146"/>
      <c r="C16" s="76"/>
      <c r="D16" s="68"/>
      <c r="E16" s="16"/>
      <c r="F16" s="69"/>
      <c r="G16" s="14"/>
      <c r="H16" s="14"/>
      <c r="I16" s="14"/>
      <c r="J16" s="14"/>
      <c r="K16" s="14"/>
      <c r="L16" s="14"/>
      <c r="M16" s="14"/>
      <c r="N16" s="76"/>
    </row>
    <row r="17" spans="1:14" s="30" customFormat="1" ht="24.95" customHeight="1" x14ac:dyDescent="0.15">
      <c r="A17" s="67"/>
      <c r="B17" s="146"/>
      <c r="C17" s="76"/>
      <c r="D17" s="68"/>
      <c r="E17" s="16"/>
      <c r="F17" s="69"/>
      <c r="G17" s="14"/>
      <c r="H17" s="14"/>
      <c r="I17" s="14"/>
      <c r="J17" s="14"/>
      <c r="K17" s="14"/>
      <c r="L17" s="14"/>
      <c r="M17" s="14"/>
      <c r="N17" s="76"/>
    </row>
    <row r="18" spans="1:14" s="30" customFormat="1" ht="24.95" customHeight="1" x14ac:dyDescent="0.15">
      <c r="A18" s="67"/>
      <c r="B18" s="146"/>
      <c r="C18" s="76"/>
      <c r="D18" s="68"/>
      <c r="E18" s="16"/>
      <c r="F18" s="69"/>
      <c r="G18" s="14"/>
      <c r="H18" s="14"/>
      <c r="I18" s="14"/>
      <c r="J18" s="14"/>
      <c r="K18" s="14"/>
      <c r="L18" s="14"/>
      <c r="M18" s="14"/>
      <c r="N18" s="76"/>
    </row>
    <row r="19" spans="1:14" s="30" customFormat="1" ht="24.95" customHeight="1" x14ac:dyDescent="0.15">
      <c r="A19" s="67"/>
      <c r="B19" s="146"/>
      <c r="C19" s="76"/>
      <c r="D19" s="68"/>
      <c r="E19" s="16"/>
      <c r="F19" s="69"/>
      <c r="G19" s="14"/>
      <c r="H19" s="14"/>
      <c r="I19" s="14"/>
      <c r="J19" s="14"/>
      <c r="K19" s="14"/>
      <c r="L19" s="14"/>
      <c r="M19" s="14"/>
      <c r="N19" s="76"/>
    </row>
    <row r="20" spans="1:14" s="30" customFormat="1" ht="24.95" customHeight="1" x14ac:dyDescent="0.15">
      <c r="A20" s="67"/>
      <c r="B20" s="146"/>
      <c r="C20" s="76"/>
      <c r="D20" s="68"/>
      <c r="E20" s="16"/>
      <c r="F20" s="69"/>
      <c r="G20" s="14"/>
      <c r="H20" s="14"/>
      <c r="I20" s="14"/>
      <c r="J20" s="14"/>
      <c r="K20" s="14"/>
      <c r="L20" s="14"/>
      <c r="M20" s="14"/>
      <c r="N20" s="76"/>
    </row>
    <row r="21" spans="1:14" s="30" customFormat="1" ht="24.95" customHeight="1" x14ac:dyDescent="0.15">
      <c r="A21" s="67"/>
      <c r="B21" s="146"/>
      <c r="C21" s="76"/>
      <c r="D21" s="68"/>
      <c r="E21" s="16"/>
      <c r="F21" s="69"/>
      <c r="G21" s="14"/>
      <c r="H21" s="14"/>
      <c r="I21" s="14"/>
      <c r="J21" s="14"/>
      <c r="K21" s="14"/>
      <c r="L21" s="14"/>
      <c r="M21" s="14"/>
      <c r="N21" s="76"/>
    </row>
    <row r="22" spans="1:14" s="30" customFormat="1" ht="24.95" customHeight="1" x14ac:dyDescent="0.15">
      <c r="A22" s="67"/>
      <c r="B22" s="146"/>
      <c r="C22" s="76"/>
      <c r="D22" s="68"/>
      <c r="E22" s="16"/>
      <c r="F22" s="69"/>
      <c r="G22" s="14"/>
      <c r="H22" s="14"/>
      <c r="I22" s="14"/>
      <c r="J22" s="14"/>
      <c r="K22" s="14"/>
      <c r="L22" s="14"/>
      <c r="M22" s="14"/>
      <c r="N22" s="76"/>
    </row>
    <row r="23" spans="1:14" s="30" customFormat="1" ht="24.95" customHeight="1" x14ac:dyDescent="0.15">
      <c r="A23" s="67"/>
      <c r="B23" s="146"/>
      <c r="C23" s="76"/>
      <c r="D23" s="68"/>
      <c r="E23" s="16"/>
      <c r="F23" s="69"/>
      <c r="G23" s="14"/>
      <c r="H23" s="14"/>
      <c r="I23" s="14"/>
      <c r="J23" s="14"/>
      <c r="K23" s="14"/>
      <c r="L23" s="14"/>
      <c r="M23" s="14"/>
      <c r="N23" s="76"/>
    </row>
    <row r="24" spans="1:14" s="30" customFormat="1" ht="24.95" customHeight="1" x14ac:dyDescent="0.15">
      <c r="A24" s="67"/>
      <c r="B24" s="146"/>
      <c r="C24" s="76"/>
      <c r="D24" s="68"/>
      <c r="E24" s="16"/>
      <c r="F24" s="69"/>
      <c r="G24" s="14"/>
      <c r="H24" s="14"/>
      <c r="I24" s="14"/>
      <c r="J24" s="14"/>
      <c r="K24" s="14"/>
      <c r="L24" s="14"/>
      <c r="M24" s="14"/>
      <c r="N24" s="76"/>
    </row>
    <row r="25" spans="1:14" s="30" customFormat="1" ht="24.95" customHeight="1" x14ac:dyDescent="0.15">
      <c r="A25" s="67"/>
      <c r="B25" s="146"/>
      <c r="C25" s="76"/>
      <c r="D25" s="68"/>
      <c r="E25" s="16"/>
      <c r="F25" s="69"/>
      <c r="G25" s="14"/>
      <c r="H25" s="14"/>
      <c r="I25" s="14"/>
      <c r="J25" s="14"/>
      <c r="K25" s="14"/>
      <c r="L25" s="14"/>
      <c r="M25" s="14"/>
      <c r="N25" s="76"/>
    </row>
    <row r="26" spans="1:14" s="30" customFormat="1" ht="24.95" customHeight="1" x14ac:dyDescent="0.15">
      <c r="A26" s="67"/>
      <c r="B26" s="146"/>
      <c r="C26" s="76"/>
      <c r="D26" s="68"/>
      <c r="E26" s="16"/>
      <c r="F26" s="69"/>
      <c r="G26" s="14"/>
      <c r="H26" s="14"/>
      <c r="I26" s="14"/>
      <c r="J26" s="14"/>
      <c r="K26" s="14"/>
      <c r="L26" s="14"/>
      <c r="M26" s="14"/>
      <c r="N26" s="76"/>
    </row>
    <row r="27" spans="1:14" s="30" customFormat="1" ht="24.95" customHeight="1" x14ac:dyDescent="0.15">
      <c r="A27" s="67"/>
      <c r="B27" s="146"/>
      <c r="C27" s="76"/>
      <c r="D27" s="68"/>
      <c r="E27" s="16"/>
      <c r="F27" s="69"/>
      <c r="G27" s="14"/>
      <c r="H27" s="14"/>
      <c r="I27" s="14"/>
      <c r="J27" s="14"/>
      <c r="K27" s="14"/>
      <c r="L27" s="14"/>
      <c r="M27" s="14"/>
      <c r="N27" s="76"/>
    </row>
    <row r="28" spans="1:14" s="30" customFormat="1" ht="24.95" customHeight="1" x14ac:dyDescent="0.15">
      <c r="A28" s="67"/>
      <c r="B28" s="146"/>
      <c r="C28" s="76"/>
      <c r="D28" s="68"/>
      <c r="E28" s="16"/>
      <c r="F28" s="69"/>
      <c r="G28" s="14"/>
      <c r="H28" s="14"/>
      <c r="I28" s="14"/>
      <c r="J28" s="14"/>
      <c r="K28" s="14"/>
      <c r="L28" s="14"/>
      <c r="M28" s="14"/>
      <c r="N28" s="76"/>
    </row>
    <row r="29" spans="1:14" s="30" customFormat="1" ht="24.95" customHeight="1" x14ac:dyDescent="0.15">
      <c r="A29" s="67"/>
      <c r="B29" s="146"/>
      <c r="C29" s="76"/>
      <c r="D29" s="68"/>
      <c r="E29" s="16"/>
      <c r="F29" s="69"/>
      <c r="G29" s="14"/>
      <c r="H29" s="14"/>
      <c r="I29" s="14"/>
      <c r="J29" s="14"/>
      <c r="K29" s="14"/>
      <c r="L29" s="14"/>
      <c r="M29" s="14"/>
      <c r="N29" s="76"/>
    </row>
    <row r="30" spans="1:14" s="30" customFormat="1" ht="24.95" customHeight="1" x14ac:dyDescent="0.15">
      <c r="A30" s="67"/>
      <c r="B30" s="146"/>
      <c r="C30" s="76"/>
      <c r="D30" s="68"/>
      <c r="E30" s="16"/>
      <c r="F30" s="69"/>
      <c r="G30" s="14"/>
      <c r="H30" s="14"/>
      <c r="I30" s="14"/>
      <c r="J30" s="14"/>
      <c r="K30" s="14"/>
      <c r="L30" s="14"/>
      <c r="M30" s="14"/>
      <c r="N30" s="76"/>
    </row>
    <row r="31" spans="1:14" s="30" customFormat="1" ht="24.95" customHeight="1" x14ac:dyDescent="0.15">
      <c r="A31" s="67"/>
      <c r="B31" s="146"/>
      <c r="C31" s="76"/>
      <c r="D31" s="68"/>
      <c r="E31" s="16"/>
      <c r="F31" s="69"/>
      <c r="G31" s="14"/>
      <c r="H31" s="14"/>
      <c r="I31" s="14"/>
      <c r="J31" s="14"/>
      <c r="K31" s="14"/>
      <c r="L31" s="14"/>
      <c r="M31" s="14"/>
      <c r="N31" s="76"/>
    </row>
    <row r="32" spans="1:14" s="30" customFormat="1" ht="24.95" customHeight="1" x14ac:dyDescent="0.15">
      <c r="A32" s="67"/>
      <c r="B32" s="146"/>
      <c r="C32" s="76"/>
      <c r="D32" s="68"/>
      <c r="E32" s="16"/>
      <c r="F32" s="69"/>
      <c r="G32" s="14"/>
      <c r="H32" s="14"/>
      <c r="I32" s="14"/>
      <c r="J32" s="14"/>
      <c r="K32" s="14"/>
      <c r="L32" s="14"/>
      <c r="M32" s="14"/>
      <c r="N32" s="76"/>
    </row>
    <row r="33" spans="1:14" s="30" customFormat="1" ht="24.95" customHeight="1" x14ac:dyDescent="0.15">
      <c r="A33" s="67"/>
      <c r="B33" s="146"/>
      <c r="C33" s="76"/>
      <c r="D33" s="68"/>
      <c r="E33" s="16"/>
      <c r="F33" s="69"/>
      <c r="G33" s="14"/>
      <c r="H33" s="14"/>
      <c r="I33" s="14"/>
      <c r="J33" s="14"/>
      <c r="K33" s="14"/>
      <c r="L33" s="14"/>
      <c r="M33" s="14"/>
      <c r="N33" s="76"/>
    </row>
    <row r="34" spans="1:14" s="30" customFormat="1" ht="24.95" customHeight="1" x14ac:dyDescent="0.15">
      <c r="A34" s="67"/>
      <c r="B34" s="146"/>
      <c r="C34" s="76"/>
      <c r="D34" s="68"/>
      <c r="E34" s="16"/>
      <c r="F34" s="69"/>
      <c r="G34" s="14"/>
      <c r="H34" s="14"/>
      <c r="I34" s="14"/>
      <c r="J34" s="14"/>
      <c r="K34" s="14"/>
      <c r="L34" s="14"/>
      <c r="M34" s="14"/>
      <c r="N34" s="76"/>
    </row>
    <row r="35" spans="1:14" s="30" customFormat="1" ht="24.95" customHeight="1" x14ac:dyDescent="0.15">
      <c r="A35" s="67"/>
      <c r="B35" s="146"/>
      <c r="C35" s="76"/>
      <c r="D35" s="68"/>
      <c r="E35" s="16"/>
      <c r="F35" s="69"/>
      <c r="G35" s="14"/>
      <c r="H35" s="14"/>
      <c r="I35" s="14"/>
      <c r="J35" s="14"/>
      <c r="K35" s="14"/>
      <c r="L35" s="14"/>
      <c r="M35" s="14"/>
      <c r="N35" s="76"/>
    </row>
    <row r="36" spans="1:14" s="30" customFormat="1" ht="24.95" customHeight="1" x14ac:dyDescent="0.15">
      <c r="A36" s="67"/>
      <c r="B36" s="146"/>
      <c r="C36" s="76"/>
      <c r="D36" s="68"/>
      <c r="E36" s="16"/>
      <c r="F36" s="69"/>
      <c r="G36" s="14"/>
      <c r="H36" s="14"/>
      <c r="I36" s="14"/>
      <c r="J36" s="14"/>
      <c r="K36" s="14"/>
      <c r="L36" s="14"/>
      <c r="M36" s="14"/>
      <c r="N36" s="76"/>
    </row>
    <row r="37" spans="1:14" s="30" customFormat="1" ht="24.95" customHeight="1" x14ac:dyDescent="0.15">
      <c r="A37" s="67"/>
      <c r="B37" s="146"/>
      <c r="C37" s="76"/>
      <c r="D37" s="68"/>
      <c r="E37" s="16"/>
      <c r="F37" s="69"/>
      <c r="G37" s="14"/>
      <c r="H37" s="14"/>
      <c r="I37" s="14"/>
      <c r="J37" s="14"/>
      <c r="K37" s="14"/>
      <c r="L37" s="14"/>
      <c r="M37" s="14"/>
      <c r="N37" s="76"/>
    </row>
    <row r="38" spans="1:14" s="30" customFormat="1" ht="24.95" customHeight="1" x14ac:dyDescent="0.15">
      <c r="A38" s="67"/>
      <c r="B38" s="146"/>
      <c r="C38" s="76"/>
      <c r="D38" s="68"/>
      <c r="E38" s="16"/>
      <c r="F38" s="69"/>
      <c r="G38" s="14"/>
      <c r="H38" s="14"/>
      <c r="I38" s="14"/>
      <c r="J38" s="14"/>
      <c r="K38" s="14"/>
      <c r="L38" s="14"/>
      <c r="M38" s="14"/>
      <c r="N38" s="76"/>
    </row>
    <row r="39" spans="1:14" s="30" customFormat="1" ht="24.95" customHeight="1" x14ac:dyDescent="0.15">
      <c r="A39" s="67"/>
      <c r="B39" s="146"/>
      <c r="C39" s="76"/>
      <c r="D39" s="68"/>
      <c r="E39" s="16"/>
      <c r="F39" s="69"/>
      <c r="G39" s="14"/>
      <c r="H39" s="14"/>
      <c r="I39" s="14"/>
      <c r="J39" s="14"/>
      <c r="K39" s="14"/>
      <c r="L39" s="14"/>
      <c r="M39" s="14"/>
      <c r="N39" s="76"/>
    </row>
    <row r="40" spans="1:14" s="30" customFormat="1" ht="24.95" customHeight="1" x14ac:dyDescent="0.15">
      <c r="A40" s="67"/>
      <c r="B40" s="146"/>
      <c r="C40" s="76"/>
      <c r="D40" s="68"/>
      <c r="E40" s="16"/>
      <c r="F40" s="69"/>
      <c r="G40" s="14"/>
      <c r="H40" s="14"/>
      <c r="I40" s="14"/>
      <c r="J40" s="14"/>
      <c r="K40" s="14"/>
      <c r="L40" s="14"/>
      <c r="M40" s="14"/>
      <c r="N40" s="76"/>
    </row>
    <row r="41" spans="1:14" s="30" customFormat="1" ht="24.95" customHeight="1" x14ac:dyDescent="0.15">
      <c r="A41" s="67"/>
      <c r="B41" s="146"/>
      <c r="C41" s="76"/>
      <c r="D41" s="68"/>
      <c r="E41" s="16"/>
      <c r="F41" s="69"/>
      <c r="G41" s="14"/>
      <c r="H41" s="14"/>
      <c r="I41" s="14"/>
      <c r="J41" s="14"/>
      <c r="K41" s="14"/>
      <c r="L41" s="14"/>
      <c r="M41" s="14"/>
      <c r="N41" s="76"/>
    </row>
    <row r="42" spans="1:14" s="30" customFormat="1" ht="24.95" customHeight="1" x14ac:dyDescent="0.15">
      <c r="A42" s="67"/>
      <c r="B42" s="146"/>
      <c r="C42" s="76"/>
      <c r="D42" s="68"/>
      <c r="E42" s="16"/>
      <c r="F42" s="69"/>
      <c r="G42" s="14"/>
      <c r="H42" s="14"/>
      <c r="I42" s="14"/>
      <c r="J42" s="14"/>
      <c r="K42" s="14"/>
      <c r="L42" s="14"/>
      <c r="M42" s="14"/>
      <c r="N42" s="76"/>
    </row>
    <row r="43" spans="1:14" s="30" customFormat="1" ht="24.95" customHeight="1" x14ac:dyDescent="0.15">
      <c r="A43" s="67"/>
      <c r="B43" s="146"/>
      <c r="C43" s="76"/>
      <c r="D43" s="68"/>
      <c r="E43" s="16"/>
      <c r="F43" s="69"/>
      <c r="G43" s="14"/>
      <c r="H43" s="14"/>
      <c r="I43" s="14"/>
      <c r="J43" s="14"/>
      <c r="K43" s="14"/>
      <c r="L43" s="14"/>
      <c r="M43" s="14"/>
      <c r="N43" s="76"/>
    </row>
    <row r="44" spans="1:14" s="30" customFormat="1" ht="24.95" customHeight="1" x14ac:dyDescent="0.15">
      <c r="A44" s="67"/>
      <c r="B44" s="146"/>
      <c r="C44" s="76"/>
      <c r="D44" s="68"/>
      <c r="E44" s="16"/>
      <c r="F44" s="69"/>
      <c r="G44" s="14"/>
      <c r="H44" s="14"/>
      <c r="I44" s="14"/>
      <c r="J44" s="14"/>
      <c r="K44" s="14"/>
      <c r="L44" s="14"/>
      <c r="M44" s="14"/>
      <c r="N44" s="76"/>
    </row>
    <row r="45" spans="1:14" s="30" customFormat="1" ht="24.95" customHeight="1" x14ac:dyDescent="0.15">
      <c r="A45" s="67"/>
      <c r="B45" s="146"/>
      <c r="C45" s="76"/>
      <c r="D45" s="68"/>
      <c r="E45" s="16"/>
      <c r="F45" s="69"/>
      <c r="G45" s="14"/>
      <c r="H45" s="14"/>
      <c r="I45" s="14"/>
      <c r="J45" s="14"/>
      <c r="K45" s="14"/>
      <c r="L45" s="14"/>
      <c r="M45" s="14"/>
      <c r="N45" s="76"/>
    </row>
    <row r="46" spans="1:14" s="30" customFormat="1" ht="24.95" customHeight="1" x14ac:dyDescent="0.15">
      <c r="A46" s="67"/>
      <c r="B46" s="146"/>
      <c r="C46" s="76"/>
      <c r="D46" s="68"/>
      <c r="E46" s="16"/>
      <c r="F46" s="69"/>
      <c r="G46" s="14"/>
      <c r="H46" s="14"/>
      <c r="I46" s="14"/>
      <c r="J46" s="14"/>
      <c r="K46" s="14"/>
      <c r="L46" s="14"/>
      <c r="M46" s="14"/>
      <c r="N46" s="76"/>
    </row>
    <row r="47" spans="1:14" s="30" customFormat="1" ht="24.95" customHeight="1" x14ac:dyDescent="0.15">
      <c r="A47" s="67"/>
      <c r="B47" s="146"/>
      <c r="C47" s="76"/>
      <c r="D47" s="68"/>
      <c r="E47" s="16"/>
      <c r="F47" s="69"/>
      <c r="G47" s="14"/>
      <c r="H47" s="14"/>
      <c r="I47" s="14"/>
      <c r="J47" s="14"/>
      <c r="K47" s="14"/>
      <c r="L47" s="14"/>
      <c r="M47" s="14"/>
      <c r="N47" s="76"/>
    </row>
    <row r="48" spans="1:14" s="30" customFormat="1" ht="24.95" customHeight="1" x14ac:dyDescent="0.15">
      <c r="A48" s="67"/>
      <c r="B48" s="146"/>
      <c r="C48" s="76"/>
      <c r="D48" s="68"/>
      <c r="E48" s="16"/>
      <c r="F48" s="69"/>
      <c r="G48" s="14"/>
      <c r="H48" s="14"/>
      <c r="I48" s="14"/>
      <c r="J48" s="14"/>
      <c r="K48" s="14"/>
      <c r="L48" s="14"/>
      <c r="M48" s="14"/>
      <c r="N48" s="76"/>
    </row>
    <row r="49" spans="1:14" s="33" customFormat="1" ht="24.95" customHeight="1" x14ac:dyDescent="0.15">
      <c r="A49" s="67"/>
      <c r="B49" s="146"/>
      <c r="C49" s="76"/>
      <c r="D49" s="68"/>
      <c r="E49" s="16"/>
      <c r="F49" s="69"/>
      <c r="G49" s="14"/>
      <c r="H49" s="14"/>
      <c r="I49" s="14"/>
      <c r="J49" s="14"/>
      <c r="K49" s="14"/>
      <c r="L49" s="14"/>
      <c r="M49" s="14"/>
      <c r="N49" s="76"/>
    </row>
    <row r="50" spans="1:14" s="30" customFormat="1" ht="24.95" customHeight="1" x14ac:dyDescent="0.15">
      <c r="A50" s="67"/>
      <c r="B50" s="146"/>
      <c r="C50" s="76"/>
      <c r="D50" s="68"/>
      <c r="E50" s="16"/>
      <c r="F50" s="69"/>
      <c r="G50" s="14"/>
      <c r="H50" s="14"/>
      <c r="I50" s="14"/>
      <c r="J50" s="14"/>
      <c r="K50" s="14"/>
      <c r="L50" s="14"/>
      <c r="M50" s="14"/>
      <c r="N50" s="76"/>
    </row>
  </sheetData>
  <mergeCells count="12">
    <mergeCell ref="N3:N4"/>
    <mergeCell ref="B3:B4"/>
    <mergeCell ref="A1:N1"/>
    <mergeCell ref="A3:A4"/>
    <mergeCell ref="C3:C4"/>
    <mergeCell ref="D3:D4"/>
    <mergeCell ref="E3:E4"/>
    <mergeCell ref="F3:F4"/>
    <mergeCell ref="G3:H3"/>
    <mergeCell ref="I3:J3"/>
    <mergeCell ref="K3:L3"/>
    <mergeCell ref="M3:M4"/>
  </mergeCells>
  <phoneticPr fontId="27" type="noConversion"/>
  <printOptions horizontalCentered="1"/>
  <pageMargins left="0.39361110329627991" right="0.39361110329627991" top="0.78736108541488647" bottom="0.39361110329627991" header="0.39361110329627991" footer="0.39361110329627991"/>
  <pageSetup paperSize="9" scale="7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FFFF00"/>
    <pageSetUpPr fitToPage="1"/>
  </sheetPr>
  <dimension ref="A1:T72"/>
  <sheetViews>
    <sheetView view="pageBreakPreview" topLeftCell="A40" zoomScaleNormal="100" zoomScaleSheetLayoutView="110" workbookViewId="0">
      <selection activeCell="D14" sqref="D14"/>
    </sheetView>
  </sheetViews>
  <sheetFormatPr defaultColWidth="8.88671875" defaultRowHeight="30" customHeight="1" x14ac:dyDescent="0.15"/>
  <cols>
    <col min="1" max="1" width="5.77734375" style="67" customWidth="1"/>
    <col min="2" max="2" width="35.77734375" style="76" customWidth="1"/>
    <col min="3" max="3" width="15.109375" style="68" customWidth="1"/>
    <col min="4" max="4" width="5.44140625" style="16" customWidth="1"/>
    <col min="5" max="5" width="8.5546875" style="69" customWidth="1"/>
    <col min="6" max="6" width="13.88671875" style="14" customWidth="1"/>
    <col min="7" max="7" width="15" style="14" customWidth="1"/>
    <col min="8" max="8" width="10.77734375" style="14" hidden="1" customWidth="1"/>
    <col min="9" max="9" width="11.77734375" style="14" hidden="1" customWidth="1"/>
    <col min="10" max="10" width="9.77734375" style="14" hidden="1" customWidth="1"/>
    <col min="11" max="11" width="10.77734375" style="14" hidden="1" customWidth="1"/>
    <col min="12" max="12" width="11.77734375" style="14" hidden="1" customWidth="1"/>
    <col min="13" max="13" width="14.6640625" style="76" customWidth="1"/>
    <col min="14" max="14" width="8" style="3" hidden="1" customWidth="1"/>
    <col min="15" max="15" width="13.5546875" style="3" customWidth="1"/>
    <col min="16" max="16" width="12.6640625" style="3" customWidth="1"/>
    <col min="17" max="17" width="2" style="3" customWidth="1"/>
    <col min="18" max="16384" width="8.88671875" style="3"/>
  </cols>
  <sheetData>
    <row r="1" spans="1:13" s="27" customFormat="1" ht="24.95" customHeight="1" x14ac:dyDescent="0.15">
      <c r="A1" s="454" t="s">
        <v>120</v>
      </c>
      <c r="B1" s="454"/>
      <c r="C1" s="454"/>
      <c r="D1" s="454"/>
      <c r="E1" s="454"/>
      <c r="F1" s="454"/>
      <c r="G1" s="454"/>
      <c r="H1" s="454"/>
      <c r="I1" s="454"/>
      <c r="J1" s="454"/>
      <c r="K1" s="454"/>
      <c r="L1" s="454"/>
      <c r="M1" s="454"/>
    </row>
    <row r="2" spans="1:13" s="28" customFormat="1" ht="24.95" customHeight="1" x14ac:dyDescent="0.15">
      <c r="A2" s="67" t="str">
        <f>"◐ "&amp;표지!A6</f>
        <v>◐ 육군교육사령부 원격교육과  스튜디오 교체사업</v>
      </c>
      <c r="B2" s="76"/>
      <c r="C2" s="68"/>
      <c r="D2" s="16"/>
      <c r="E2" s="69"/>
      <c r="F2" s="14"/>
      <c r="G2" s="14"/>
      <c r="H2" s="14"/>
      <c r="I2" s="14"/>
      <c r="J2" s="14"/>
      <c r="K2" s="14"/>
      <c r="L2" s="14"/>
      <c r="M2" s="75"/>
    </row>
    <row r="3" spans="1:13" s="29" customFormat="1" ht="24.95" customHeight="1" x14ac:dyDescent="0.15">
      <c r="A3" s="450" t="s">
        <v>152</v>
      </c>
      <c r="B3" s="452" t="s">
        <v>389</v>
      </c>
      <c r="C3" s="452" t="s">
        <v>484</v>
      </c>
      <c r="D3" s="450" t="s">
        <v>138</v>
      </c>
      <c r="E3" s="481" t="s">
        <v>151</v>
      </c>
      <c r="F3" s="450" t="s">
        <v>475</v>
      </c>
      <c r="G3" s="450"/>
      <c r="H3" s="450" t="s">
        <v>486</v>
      </c>
      <c r="I3" s="450"/>
      <c r="J3" s="450" t="s">
        <v>490</v>
      </c>
      <c r="K3" s="450"/>
      <c r="L3" s="450" t="s">
        <v>473</v>
      </c>
      <c r="M3" s="452" t="s">
        <v>153</v>
      </c>
    </row>
    <row r="4" spans="1:13" s="29" customFormat="1" ht="24.95" customHeight="1" x14ac:dyDescent="0.15">
      <c r="A4" s="451"/>
      <c r="B4" s="453"/>
      <c r="C4" s="453"/>
      <c r="D4" s="451"/>
      <c r="E4" s="482"/>
      <c r="F4" s="333" t="s">
        <v>471</v>
      </c>
      <c r="G4" s="333" t="s">
        <v>475</v>
      </c>
      <c r="H4" s="333" t="s">
        <v>471</v>
      </c>
      <c r="I4" s="333" t="s">
        <v>475</v>
      </c>
      <c r="J4" s="333" t="s">
        <v>471</v>
      </c>
      <c r="K4" s="333" t="s">
        <v>475</v>
      </c>
      <c r="L4" s="451"/>
      <c r="M4" s="453"/>
    </row>
    <row r="5" spans="1:13" s="30" customFormat="1" ht="24.95" customHeight="1" x14ac:dyDescent="0.15">
      <c r="A5" s="162">
        <v>1</v>
      </c>
      <c r="B5" s="336" t="s">
        <v>115</v>
      </c>
      <c r="C5" s="335" t="s">
        <v>522</v>
      </c>
      <c r="D5" s="335" t="s">
        <v>139</v>
      </c>
      <c r="E5" s="338">
        <v>3</v>
      </c>
      <c r="F5" s="336"/>
      <c r="G5" s="336">
        <f>INT($E5*F5)</f>
        <v>0</v>
      </c>
      <c r="H5" s="336"/>
      <c r="I5" s="336"/>
      <c r="J5" s="336"/>
      <c r="K5" s="336"/>
      <c r="L5" s="336"/>
      <c r="M5" s="339"/>
    </row>
    <row r="6" spans="1:13" s="30" customFormat="1" ht="24.95" customHeight="1" x14ac:dyDescent="0.15">
      <c r="A6" s="162">
        <v>2</v>
      </c>
      <c r="B6" s="336" t="s">
        <v>516</v>
      </c>
      <c r="C6" s="335" t="s">
        <v>522</v>
      </c>
      <c r="D6" s="335" t="s">
        <v>139</v>
      </c>
      <c r="E6" s="338">
        <v>1</v>
      </c>
      <c r="F6" s="336"/>
      <c r="G6" s="336">
        <f t="shared" ref="G6:G49" si="0">INT($E6*F6)</f>
        <v>0</v>
      </c>
      <c r="H6" s="336"/>
      <c r="I6" s="336"/>
      <c r="J6" s="336"/>
      <c r="K6" s="336"/>
      <c r="L6" s="336"/>
      <c r="M6" s="339"/>
    </row>
    <row r="7" spans="1:13" s="30" customFormat="1" ht="24.95" customHeight="1" x14ac:dyDescent="0.15">
      <c r="A7" s="162">
        <v>3</v>
      </c>
      <c r="B7" s="336" t="s">
        <v>517</v>
      </c>
      <c r="C7" s="335" t="s">
        <v>522</v>
      </c>
      <c r="D7" s="335" t="s">
        <v>139</v>
      </c>
      <c r="E7" s="338">
        <v>3</v>
      </c>
      <c r="F7" s="336"/>
      <c r="G7" s="336">
        <f t="shared" si="0"/>
        <v>0</v>
      </c>
      <c r="H7" s="336"/>
      <c r="I7" s="336"/>
      <c r="J7" s="336"/>
      <c r="K7" s="336"/>
      <c r="L7" s="336"/>
      <c r="M7" s="339"/>
    </row>
    <row r="8" spans="1:13" s="30" customFormat="1" ht="24.95" customHeight="1" x14ac:dyDescent="0.15">
      <c r="A8" s="162">
        <v>4</v>
      </c>
      <c r="B8" s="336" t="s">
        <v>379</v>
      </c>
      <c r="C8" s="335" t="s">
        <v>522</v>
      </c>
      <c r="D8" s="335" t="s">
        <v>139</v>
      </c>
      <c r="E8" s="338">
        <v>4</v>
      </c>
      <c r="F8" s="336"/>
      <c r="G8" s="336">
        <f t="shared" si="0"/>
        <v>0</v>
      </c>
      <c r="H8" s="336"/>
      <c r="I8" s="336"/>
      <c r="J8" s="336"/>
      <c r="K8" s="336"/>
      <c r="L8" s="336"/>
      <c r="M8" s="339"/>
    </row>
    <row r="9" spans="1:13" s="30" customFormat="1" ht="24.95" customHeight="1" x14ac:dyDescent="0.15">
      <c r="A9" s="162">
        <v>5</v>
      </c>
      <c r="B9" s="336" t="s">
        <v>116</v>
      </c>
      <c r="C9" s="335" t="s">
        <v>522</v>
      </c>
      <c r="D9" s="335" t="s">
        <v>217</v>
      </c>
      <c r="E9" s="338">
        <v>1</v>
      </c>
      <c r="F9" s="336"/>
      <c r="G9" s="336">
        <f>F9*E9</f>
        <v>0</v>
      </c>
      <c r="H9" s="336"/>
      <c r="I9" s="336"/>
      <c r="J9" s="336"/>
      <c r="K9" s="336"/>
      <c r="L9" s="336"/>
      <c r="M9" s="339"/>
    </row>
    <row r="10" spans="1:13" s="30" customFormat="1" ht="24.95" customHeight="1" x14ac:dyDescent="0.15">
      <c r="A10" s="162">
        <v>6</v>
      </c>
      <c r="B10" s="336" t="s">
        <v>508</v>
      </c>
      <c r="C10" s="335" t="s">
        <v>522</v>
      </c>
      <c r="D10" s="335" t="s">
        <v>139</v>
      </c>
      <c r="E10" s="338">
        <v>4</v>
      </c>
      <c r="F10" s="336"/>
      <c r="G10" s="336">
        <f t="shared" si="0"/>
        <v>0</v>
      </c>
      <c r="H10" s="336"/>
      <c r="I10" s="336"/>
      <c r="J10" s="336"/>
      <c r="K10" s="336"/>
      <c r="L10" s="336"/>
      <c r="M10" s="339"/>
    </row>
    <row r="11" spans="1:13" s="30" customFormat="1" ht="24.95" customHeight="1" x14ac:dyDescent="0.15">
      <c r="A11" s="162">
        <v>7</v>
      </c>
      <c r="B11" s="336" t="s">
        <v>505</v>
      </c>
      <c r="C11" s="335" t="s">
        <v>522</v>
      </c>
      <c r="D11" s="335" t="s">
        <v>139</v>
      </c>
      <c r="E11" s="338">
        <v>4</v>
      </c>
      <c r="F11" s="336"/>
      <c r="G11" s="336">
        <f t="shared" si="0"/>
        <v>0</v>
      </c>
      <c r="H11" s="336"/>
      <c r="I11" s="336"/>
      <c r="J11" s="336"/>
      <c r="K11" s="336"/>
      <c r="L11" s="336"/>
      <c r="M11" s="339"/>
    </row>
    <row r="12" spans="1:13" s="30" customFormat="1" ht="24.95" customHeight="1" x14ac:dyDescent="0.15">
      <c r="A12" s="162">
        <v>8</v>
      </c>
      <c r="B12" s="336" t="s">
        <v>271</v>
      </c>
      <c r="C12" s="335" t="s">
        <v>522</v>
      </c>
      <c r="D12" s="335" t="s">
        <v>139</v>
      </c>
      <c r="E12" s="338">
        <v>2</v>
      </c>
      <c r="F12" s="336"/>
      <c r="G12" s="336">
        <f t="shared" si="0"/>
        <v>0</v>
      </c>
      <c r="H12" s="336"/>
      <c r="I12" s="336"/>
      <c r="J12" s="336"/>
      <c r="K12" s="336"/>
      <c r="L12" s="336"/>
      <c r="M12" s="339"/>
    </row>
    <row r="13" spans="1:13" s="30" customFormat="1" ht="24.95" customHeight="1" x14ac:dyDescent="0.15">
      <c r="A13" s="162">
        <v>9</v>
      </c>
      <c r="B13" s="336" t="s">
        <v>23</v>
      </c>
      <c r="C13" s="335" t="s">
        <v>522</v>
      </c>
      <c r="D13" s="335" t="s">
        <v>139</v>
      </c>
      <c r="E13" s="338">
        <v>2</v>
      </c>
      <c r="F13" s="336"/>
      <c r="G13" s="336">
        <f t="shared" si="0"/>
        <v>0</v>
      </c>
      <c r="H13" s="336"/>
      <c r="I13" s="336"/>
      <c r="J13" s="336"/>
      <c r="K13" s="336"/>
      <c r="L13" s="336"/>
      <c r="M13" s="339"/>
    </row>
    <row r="14" spans="1:13" s="30" customFormat="1" ht="24.95" customHeight="1" x14ac:dyDescent="0.15">
      <c r="A14" s="162">
        <v>10</v>
      </c>
      <c r="B14" s="336" t="s">
        <v>117</v>
      </c>
      <c r="C14" s="335" t="s">
        <v>522</v>
      </c>
      <c r="D14" s="335" t="s">
        <v>139</v>
      </c>
      <c r="E14" s="338">
        <v>1</v>
      </c>
      <c r="F14" s="336"/>
      <c r="G14" s="336">
        <f t="shared" si="0"/>
        <v>0</v>
      </c>
      <c r="H14" s="336"/>
      <c r="I14" s="336"/>
      <c r="J14" s="336"/>
      <c r="K14" s="336"/>
      <c r="L14" s="336"/>
      <c r="M14" s="339"/>
    </row>
    <row r="15" spans="1:13" s="30" customFormat="1" ht="24.95" customHeight="1" x14ac:dyDescent="0.15">
      <c r="A15" s="162">
        <v>11</v>
      </c>
      <c r="B15" s="336" t="s">
        <v>24</v>
      </c>
      <c r="C15" s="335" t="s">
        <v>522</v>
      </c>
      <c r="D15" s="335" t="s">
        <v>139</v>
      </c>
      <c r="E15" s="338">
        <v>1</v>
      </c>
      <c r="F15" s="336"/>
      <c r="G15" s="336">
        <f t="shared" si="0"/>
        <v>0</v>
      </c>
      <c r="H15" s="336"/>
      <c r="I15" s="336"/>
      <c r="J15" s="336"/>
      <c r="K15" s="336"/>
      <c r="L15" s="336"/>
      <c r="M15" s="339"/>
    </row>
    <row r="16" spans="1:13" s="30" customFormat="1" ht="24.95" customHeight="1" x14ac:dyDescent="0.15">
      <c r="A16" s="162">
        <v>12</v>
      </c>
      <c r="B16" s="336" t="s">
        <v>262</v>
      </c>
      <c r="C16" s="335" t="s">
        <v>522</v>
      </c>
      <c r="D16" s="335" t="s">
        <v>139</v>
      </c>
      <c r="E16" s="338">
        <v>1</v>
      </c>
      <c r="F16" s="336"/>
      <c r="G16" s="336">
        <f t="shared" si="0"/>
        <v>0</v>
      </c>
      <c r="H16" s="336"/>
      <c r="I16" s="336"/>
      <c r="J16" s="336"/>
      <c r="K16" s="336"/>
      <c r="L16" s="336"/>
      <c r="M16" s="339"/>
    </row>
    <row r="17" spans="1:13" s="30" customFormat="1" ht="24.95" customHeight="1" x14ac:dyDescent="0.15">
      <c r="A17" s="162">
        <v>13</v>
      </c>
      <c r="B17" s="336" t="s">
        <v>287</v>
      </c>
      <c r="C17" s="335" t="s">
        <v>522</v>
      </c>
      <c r="D17" s="335" t="s">
        <v>139</v>
      </c>
      <c r="E17" s="338">
        <v>1</v>
      </c>
      <c r="F17" s="336"/>
      <c r="G17" s="336">
        <f>F17*E17</f>
        <v>0</v>
      </c>
      <c r="H17" s="336"/>
      <c r="I17" s="336"/>
      <c r="J17" s="336"/>
      <c r="K17" s="336"/>
      <c r="L17" s="336"/>
      <c r="M17" s="339"/>
    </row>
    <row r="18" spans="1:13" s="30" customFormat="1" ht="24.95" customHeight="1" x14ac:dyDescent="0.15">
      <c r="A18" s="162">
        <v>14</v>
      </c>
      <c r="B18" s="336" t="s">
        <v>39</v>
      </c>
      <c r="C18" s="335" t="s">
        <v>522</v>
      </c>
      <c r="D18" s="335" t="s">
        <v>139</v>
      </c>
      <c r="E18" s="338">
        <v>1</v>
      </c>
      <c r="F18" s="336"/>
      <c r="G18" s="336">
        <f t="shared" si="0"/>
        <v>0</v>
      </c>
      <c r="H18" s="336"/>
      <c r="I18" s="336"/>
      <c r="J18" s="336"/>
      <c r="K18" s="336"/>
      <c r="L18" s="336"/>
      <c r="M18" s="339"/>
    </row>
    <row r="19" spans="1:13" s="30" customFormat="1" ht="24.95" customHeight="1" x14ac:dyDescent="0.15">
      <c r="A19" s="162">
        <v>15</v>
      </c>
      <c r="B19" s="336" t="s">
        <v>506</v>
      </c>
      <c r="C19" s="335" t="s">
        <v>522</v>
      </c>
      <c r="D19" s="335" t="s">
        <v>139</v>
      </c>
      <c r="E19" s="338">
        <v>1</v>
      </c>
      <c r="F19" s="336"/>
      <c r="G19" s="336">
        <f t="shared" si="0"/>
        <v>0</v>
      </c>
      <c r="H19" s="336"/>
      <c r="I19" s="336"/>
      <c r="J19" s="336"/>
      <c r="K19" s="336"/>
      <c r="L19" s="336"/>
      <c r="M19" s="339"/>
    </row>
    <row r="20" spans="1:13" s="30" customFormat="1" ht="24.95" customHeight="1" x14ac:dyDescent="0.15">
      <c r="A20" s="162">
        <v>16</v>
      </c>
      <c r="B20" s="336" t="s">
        <v>507</v>
      </c>
      <c r="C20" s="335" t="s">
        <v>522</v>
      </c>
      <c r="D20" s="335" t="s">
        <v>139</v>
      </c>
      <c r="E20" s="338">
        <v>1</v>
      </c>
      <c r="F20" s="336"/>
      <c r="G20" s="336">
        <f t="shared" si="0"/>
        <v>0</v>
      </c>
      <c r="H20" s="336"/>
      <c r="I20" s="336"/>
      <c r="J20" s="336"/>
      <c r="K20" s="336"/>
      <c r="L20" s="336"/>
      <c r="M20" s="339"/>
    </row>
    <row r="21" spans="1:13" s="30" customFormat="1" ht="24.95" customHeight="1" x14ac:dyDescent="0.15">
      <c r="A21" s="162">
        <v>17</v>
      </c>
      <c r="B21" s="336" t="s">
        <v>114</v>
      </c>
      <c r="C21" s="335" t="s">
        <v>522</v>
      </c>
      <c r="D21" s="335" t="s">
        <v>139</v>
      </c>
      <c r="E21" s="338">
        <v>1</v>
      </c>
      <c r="F21" s="336"/>
      <c r="G21" s="336">
        <f t="shared" si="0"/>
        <v>0</v>
      </c>
      <c r="H21" s="336"/>
      <c r="I21" s="336"/>
      <c r="J21" s="336"/>
      <c r="K21" s="336"/>
      <c r="L21" s="336"/>
      <c r="M21" s="339"/>
    </row>
    <row r="22" spans="1:13" s="30" customFormat="1" ht="24.95" customHeight="1" x14ac:dyDescent="0.15">
      <c r="A22" s="162">
        <v>18</v>
      </c>
      <c r="B22" s="336" t="s">
        <v>290</v>
      </c>
      <c r="C22" s="335" t="s">
        <v>522</v>
      </c>
      <c r="D22" s="335" t="s">
        <v>139</v>
      </c>
      <c r="E22" s="338">
        <v>1</v>
      </c>
      <c r="F22" s="336"/>
      <c r="G22" s="336">
        <f>F22*E22</f>
        <v>0</v>
      </c>
      <c r="H22" s="336"/>
      <c r="I22" s="336"/>
      <c r="J22" s="336"/>
      <c r="K22" s="336"/>
      <c r="L22" s="336"/>
      <c r="M22" s="339"/>
    </row>
    <row r="23" spans="1:13" s="30" customFormat="1" ht="24.95" customHeight="1" x14ac:dyDescent="0.15">
      <c r="A23" s="162">
        <v>19</v>
      </c>
      <c r="B23" s="336" t="s">
        <v>400</v>
      </c>
      <c r="C23" s="335" t="s">
        <v>522</v>
      </c>
      <c r="D23" s="335" t="s">
        <v>139</v>
      </c>
      <c r="E23" s="338">
        <v>14</v>
      </c>
      <c r="F23" s="336"/>
      <c r="G23" s="336">
        <f t="shared" si="0"/>
        <v>0</v>
      </c>
      <c r="H23" s="336"/>
      <c r="I23" s="336"/>
      <c r="J23" s="336"/>
      <c r="K23" s="336"/>
      <c r="L23" s="336"/>
      <c r="M23" s="339"/>
    </row>
    <row r="24" spans="1:13" s="30" customFormat="1" ht="24.95" customHeight="1" x14ac:dyDescent="0.15">
      <c r="A24" s="162">
        <v>20</v>
      </c>
      <c r="B24" s="336" t="s">
        <v>112</v>
      </c>
      <c r="C24" s="335" t="s">
        <v>522</v>
      </c>
      <c r="D24" s="335" t="s">
        <v>217</v>
      </c>
      <c r="E24" s="338">
        <v>1</v>
      </c>
      <c r="F24" s="336"/>
      <c r="G24" s="336">
        <f t="shared" si="0"/>
        <v>0</v>
      </c>
      <c r="H24" s="336"/>
      <c r="I24" s="336"/>
      <c r="J24" s="336"/>
      <c r="K24" s="336"/>
      <c r="L24" s="336"/>
      <c r="M24" s="339"/>
    </row>
    <row r="25" spans="1:13" s="30" customFormat="1" ht="24.95" customHeight="1" x14ac:dyDescent="0.15">
      <c r="A25" s="162">
        <v>21</v>
      </c>
      <c r="B25" s="336" t="s">
        <v>35</v>
      </c>
      <c r="C25" s="335" t="s">
        <v>522</v>
      </c>
      <c r="D25" s="335" t="s">
        <v>139</v>
      </c>
      <c r="E25" s="338">
        <v>2</v>
      </c>
      <c r="F25" s="336"/>
      <c r="G25" s="336">
        <f t="shared" si="0"/>
        <v>0</v>
      </c>
      <c r="H25" s="336"/>
      <c r="I25" s="336"/>
      <c r="J25" s="336"/>
      <c r="K25" s="336"/>
      <c r="L25" s="336"/>
      <c r="M25" s="339"/>
    </row>
    <row r="26" spans="1:13" s="30" customFormat="1" ht="24.95" customHeight="1" x14ac:dyDescent="0.15">
      <c r="A26" s="162">
        <v>22</v>
      </c>
      <c r="B26" s="336" t="s">
        <v>382</v>
      </c>
      <c r="C26" s="335" t="s">
        <v>522</v>
      </c>
      <c r="D26" s="335" t="s">
        <v>139</v>
      </c>
      <c r="E26" s="338">
        <v>2</v>
      </c>
      <c r="F26" s="336"/>
      <c r="G26" s="336">
        <f t="shared" si="0"/>
        <v>0</v>
      </c>
      <c r="H26" s="336"/>
      <c r="I26" s="336"/>
      <c r="J26" s="336"/>
      <c r="K26" s="336"/>
      <c r="L26" s="336"/>
      <c r="M26" s="339"/>
    </row>
    <row r="27" spans="1:13" s="30" customFormat="1" ht="24.95" customHeight="1" x14ac:dyDescent="0.15">
      <c r="A27" s="162">
        <v>23</v>
      </c>
      <c r="B27" s="336" t="s">
        <v>513</v>
      </c>
      <c r="C27" s="335" t="s">
        <v>522</v>
      </c>
      <c r="D27" s="335" t="s">
        <v>139</v>
      </c>
      <c r="E27" s="338">
        <v>1</v>
      </c>
      <c r="F27" s="336"/>
      <c r="G27" s="336">
        <f t="shared" si="0"/>
        <v>0</v>
      </c>
      <c r="H27" s="336"/>
      <c r="I27" s="336"/>
      <c r="J27" s="336"/>
      <c r="K27" s="336"/>
      <c r="L27" s="336"/>
      <c r="M27" s="339"/>
    </row>
    <row r="28" spans="1:13" s="30" customFormat="1" ht="24.95" customHeight="1" x14ac:dyDescent="0.15">
      <c r="A28" s="162">
        <v>24</v>
      </c>
      <c r="B28" s="336" t="s">
        <v>25</v>
      </c>
      <c r="C28" s="335" t="s">
        <v>522</v>
      </c>
      <c r="D28" s="335" t="s">
        <v>217</v>
      </c>
      <c r="E28" s="338">
        <v>2</v>
      </c>
      <c r="F28" s="336"/>
      <c r="G28" s="336">
        <f t="shared" si="0"/>
        <v>0</v>
      </c>
      <c r="H28" s="336"/>
      <c r="I28" s="336"/>
      <c r="J28" s="336"/>
      <c r="K28" s="336"/>
      <c r="L28" s="336"/>
      <c r="M28" s="339"/>
    </row>
    <row r="29" spans="1:13" s="30" customFormat="1" ht="24.95" customHeight="1" x14ac:dyDescent="0.15">
      <c r="A29" s="162">
        <v>25</v>
      </c>
      <c r="B29" s="336" t="s">
        <v>509</v>
      </c>
      <c r="C29" s="335" t="s">
        <v>522</v>
      </c>
      <c r="D29" s="335" t="s">
        <v>139</v>
      </c>
      <c r="E29" s="338">
        <v>1</v>
      </c>
      <c r="F29" s="336"/>
      <c r="G29" s="336">
        <f t="shared" si="0"/>
        <v>0</v>
      </c>
      <c r="H29" s="336"/>
      <c r="I29" s="336"/>
      <c r="J29" s="336"/>
      <c r="K29" s="336"/>
      <c r="L29" s="336"/>
      <c r="M29" s="339"/>
    </row>
    <row r="30" spans="1:13" s="30" customFormat="1" ht="24.95" customHeight="1" x14ac:dyDescent="0.15">
      <c r="A30" s="162">
        <v>26</v>
      </c>
      <c r="B30" s="336" t="s">
        <v>113</v>
      </c>
      <c r="C30" s="335" t="s">
        <v>522</v>
      </c>
      <c r="D30" s="335" t="s">
        <v>139</v>
      </c>
      <c r="E30" s="338">
        <v>1</v>
      </c>
      <c r="F30" s="336"/>
      <c r="G30" s="336">
        <f t="shared" si="0"/>
        <v>0</v>
      </c>
      <c r="H30" s="336"/>
      <c r="I30" s="336"/>
      <c r="J30" s="336"/>
      <c r="K30" s="336"/>
      <c r="L30" s="336"/>
      <c r="M30" s="339"/>
    </row>
    <row r="31" spans="1:13" s="30" customFormat="1" ht="24.95" customHeight="1" x14ac:dyDescent="0.15">
      <c r="A31" s="162">
        <v>27</v>
      </c>
      <c r="B31" s="336" t="s">
        <v>41</v>
      </c>
      <c r="C31" s="335" t="s">
        <v>522</v>
      </c>
      <c r="D31" s="335" t="s">
        <v>139</v>
      </c>
      <c r="E31" s="338">
        <v>6</v>
      </c>
      <c r="F31" s="336"/>
      <c r="G31" s="336">
        <f t="shared" si="0"/>
        <v>0</v>
      </c>
      <c r="H31" s="336"/>
      <c r="I31" s="336"/>
      <c r="J31" s="336"/>
      <c r="K31" s="336"/>
      <c r="L31" s="336"/>
      <c r="M31" s="339"/>
    </row>
    <row r="32" spans="1:13" s="30" customFormat="1" ht="24.95" customHeight="1" x14ac:dyDescent="0.15">
      <c r="A32" s="162">
        <v>28</v>
      </c>
      <c r="B32" s="336" t="s">
        <v>285</v>
      </c>
      <c r="C32" s="335" t="s">
        <v>522</v>
      </c>
      <c r="D32" s="335" t="s">
        <v>139</v>
      </c>
      <c r="E32" s="338">
        <v>1</v>
      </c>
      <c r="F32" s="336"/>
      <c r="G32" s="336">
        <f t="shared" si="0"/>
        <v>0</v>
      </c>
      <c r="H32" s="336"/>
      <c r="I32" s="336"/>
      <c r="J32" s="336"/>
      <c r="K32" s="336"/>
      <c r="L32" s="336"/>
      <c r="M32" s="339"/>
    </row>
    <row r="33" spans="1:13" s="30" customFormat="1" ht="24.95" customHeight="1" x14ac:dyDescent="0.15">
      <c r="A33" s="162">
        <v>29</v>
      </c>
      <c r="B33" s="336" t="s">
        <v>291</v>
      </c>
      <c r="C33" s="335" t="s">
        <v>522</v>
      </c>
      <c r="D33" s="335" t="s">
        <v>211</v>
      </c>
      <c r="E33" s="338">
        <v>5</v>
      </c>
      <c r="F33" s="336"/>
      <c r="G33" s="336">
        <f t="shared" si="0"/>
        <v>0</v>
      </c>
      <c r="H33" s="336"/>
      <c r="I33" s="336"/>
      <c r="J33" s="336"/>
      <c r="K33" s="336"/>
      <c r="L33" s="336"/>
      <c r="M33" s="339"/>
    </row>
    <row r="34" spans="1:13" s="30" customFormat="1" ht="24.95" customHeight="1" x14ac:dyDescent="0.15">
      <c r="A34" s="162">
        <v>30</v>
      </c>
      <c r="B34" s="336" t="s">
        <v>30</v>
      </c>
      <c r="C34" s="335" t="s">
        <v>522</v>
      </c>
      <c r="D34" s="335" t="s">
        <v>139</v>
      </c>
      <c r="E34" s="338">
        <v>4</v>
      </c>
      <c r="F34" s="336"/>
      <c r="G34" s="336">
        <f>F34*E34</f>
        <v>0</v>
      </c>
      <c r="H34" s="336"/>
      <c r="I34" s="336"/>
      <c r="J34" s="336"/>
      <c r="K34" s="336"/>
      <c r="L34" s="336"/>
      <c r="M34" s="339"/>
    </row>
    <row r="35" spans="1:13" s="30" customFormat="1" ht="24.95" customHeight="1" x14ac:dyDescent="0.15">
      <c r="A35" s="162">
        <v>31</v>
      </c>
      <c r="B35" s="336" t="s">
        <v>31</v>
      </c>
      <c r="C35" s="335" t="s">
        <v>522</v>
      </c>
      <c r="D35" s="335" t="s">
        <v>139</v>
      </c>
      <c r="E35" s="338">
        <v>4</v>
      </c>
      <c r="F35" s="336"/>
      <c r="G35" s="336">
        <f t="shared" si="0"/>
        <v>0</v>
      </c>
      <c r="H35" s="336"/>
      <c r="I35" s="336"/>
      <c r="J35" s="336"/>
      <c r="K35" s="336"/>
      <c r="L35" s="336"/>
      <c r="M35" s="339"/>
    </row>
    <row r="36" spans="1:13" s="30" customFormat="1" ht="24.95" customHeight="1" x14ac:dyDescent="0.15">
      <c r="A36" s="162">
        <v>32</v>
      </c>
      <c r="B36" s="336" t="s">
        <v>288</v>
      </c>
      <c r="C36" s="335" t="s">
        <v>522</v>
      </c>
      <c r="D36" s="335" t="s">
        <v>139</v>
      </c>
      <c r="E36" s="338">
        <v>5</v>
      </c>
      <c r="F36" s="336"/>
      <c r="G36" s="336">
        <f t="shared" si="0"/>
        <v>0</v>
      </c>
      <c r="H36" s="336"/>
      <c r="I36" s="336"/>
      <c r="J36" s="336"/>
      <c r="K36" s="336"/>
      <c r="L36" s="336"/>
      <c r="M36" s="339"/>
    </row>
    <row r="37" spans="1:13" s="30" customFormat="1" ht="24.95" customHeight="1" x14ac:dyDescent="0.15">
      <c r="A37" s="162">
        <v>33</v>
      </c>
      <c r="B37" s="336" t="s">
        <v>292</v>
      </c>
      <c r="C37" s="335" t="s">
        <v>522</v>
      </c>
      <c r="D37" s="335" t="s">
        <v>139</v>
      </c>
      <c r="E37" s="338">
        <v>10</v>
      </c>
      <c r="F37" s="336"/>
      <c r="G37" s="336">
        <f t="shared" si="0"/>
        <v>0</v>
      </c>
      <c r="H37" s="336"/>
      <c r="I37" s="336"/>
      <c r="J37" s="336"/>
      <c r="K37" s="336"/>
      <c r="L37" s="336"/>
      <c r="M37" s="339"/>
    </row>
    <row r="38" spans="1:13" s="30" customFormat="1" ht="24.95" customHeight="1" x14ac:dyDescent="0.15">
      <c r="A38" s="162">
        <v>34</v>
      </c>
      <c r="B38" s="336" t="s">
        <v>37</v>
      </c>
      <c r="C38" s="335" t="s">
        <v>522</v>
      </c>
      <c r="D38" s="335" t="s">
        <v>139</v>
      </c>
      <c r="E38" s="338">
        <v>4</v>
      </c>
      <c r="F38" s="336"/>
      <c r="G38" s="336">
        <f t="shared" si="0"/>
        <v>0</v>
      </c>
      <c r="H38" s="336"/>
      <c r="I38" s="336"/>
      <c r="J38" s="336"/>
      <c r="K38" s="336"/>
      <c r="L38" s="336"/>
      <c r="M38" s="339"/>
    </row>
    <row r="39" spans="1:13" s="30" customFormat="1" ht="24.95" customHeight="1" x14ac:dyDescent="0.15">
      <c r="A39" s="162">
        <v>35</v>
      </c>
      <c r="B39" s="336" t="s">
        <v>293</v>
      </c>
      <c r="C39" s="335" t="s">
        <v>522</v>
      </c>
      <c r="D39" s="335" t="s">
        <v>139</v>
      </c>
      <c r="E39" s="338">
        <v>1</v>
      </c>
      <c r="F39" s="336"/>
      <c r="G39" s="336">
        <f t="shared" si="0"/>
        <v>0</v>
      </c>
      <c r="H39" s="336"/>
      <c r="I39" s="336"/>
      <c r="J39" s="336"/>
      <c r="K39" s="336"/>
      <c r="L39" s="336"/>
      <c r="M39" s="339"/>
    </row>
    <row r="40" spans="1:13" s="30" customFormat="1" ht="24.95" customHeight="1" x14ac:dyDescent="0.15">
      <c r="A40" s="162">
        <v>36</v>
      </c>
      <c r="B40" s="336" t="s">
        <v>289</v>
      </c>
      <c r="C40" s="335" t="s">
        <v>522</v>
      </c>
      <c r="D40" s="335" t="s">
        <v>139</v>
      </c>
      <c r="E40" s="338">
        <v>1</v>
      </c>
      <c r="F40" s="336"/>
      <c r="G40" s="336">
        <f t="shared" si="0"/>
        <v>0</v>
      </c>
      <c r="H40" s="336"/>
      <c r="I40" s="336"/>
      <c r="J40" s="336"/>
      <c r="K40" s="336"/>
      <c r="L40" s="336"/>
      <c r="M40" s="339"/>
    </row>
    <row r="41" spans="1:13" s="30" customFormat="1" ht="24.95" customHeight="1" x14ac:dyDescent="0.15">
      <c r="A41" s="162">
        <v>37</v>
      </c>
      <c r="B41" s="336" t="s">
        <v>520</v>
      </c>
      <c r="C41" s="335" t="s">
        <v>522</v>
      </c>
      <c r="D41" s="335" t="s">
        <v>139</v>
      </c>
      <c r="E41" s="338">
        <v>2</v>
      </c>
      <c r="F41" s="336"/>
      <c r="G41" s="336">
        <f t="shared" si="0"/>
        <v>0</v>
      </c>
      <c r="H41" s="336"/>
      <c r="I41" s="336"/>
      <c r="J41" s="336"/>
      <c r="K41" s="336"/>
      <c r="L41" s="336"/>
      <c r="M41" s="339"/>
    </row>
    <row r="42" spans="1:13" s="30" customFormat="1" ht="24.95" customHeight="1" x14ac:dyDescent="0.15">
      <c r="A42" s="162">
        <v>38</v>
      </c>
      <c r="B42" s="336" t="s">
        <v>294</v>
      </c>
      <c r="C42" s="335" t="s">
        <v>522</v>
      </c>
      <c r="D42" s="335" t="s">
        <v>139</v>
      </c>
      <c r="E42" s="338">
        <v>1</v>
      </c>
      <c r="F42" s="336"/>
      <c r="G42" s="336">
        <f t="shared" si="0"/>
        <v>0</v>
      </c>
      <c r="H42" s="336"/>
      <c r="I42" s="336"/>
      <c r="J42" s="336"/>
      <c r="K42" s="336"/>
      <c r="L42" s="336"/>
      <c r="M42" s="339"/>
    </row>
    <row r="43" spans="1:13" s="30" customFormat="1" ht="24.95" customHeight="1" x14ac:dyDescent="0.15">
      <c r="A43" s="162">
        <v>39</v>
      </c>
      <c r="B43" s="336" t="s">
        <v>512</v>
      </c>
      <c r="C43" s="335" t="s">
        <v>522</v>
      </c>
      <c r="D43" s="335" t="s">
        <v>139</v>
      </c>
      <c r="E43" s="338">
        <v>1</v>
      </c>
      <c r="F43" s="336"/>
      <c r="G43" s="336">
        <f t="shared" si="0"/>
        <v>0</v>
      </c>
      <c r="H43" s="336"/>
      <c r="I43" s="336"/>
      <c r="J43" s="336"/>
      <c r="K43" s="336"/>
      <c r="L43" s="336"/>
      <c r="M43" s="339"/>
    </row>
    <row r="44" spans="1:13" s="30" customFormat="1" ht="24.95" customHeight="1" x14ac:dyDescent="0.15">
      <c r="A44" s="162">
        <v>40</v>
      </c>
      <c r="B44" s="336" t="s">
        <v>2</v>
      </c>
      <c r="C44" s="335" t="s">
        <v>522</v>
      </c>
      <c r="D44" s="335" t="s">
        <v>139</v>
      </c>
      <c r="E44" s="338">
        <v>1</v>
      </c>
      <c r="F44" s="336"/>
      <c r="G44" s="336">
        <f t="shared" si="0"/>
        <v>0</v>
      </c>
      <c r="H44" s="336"/>
      <c r="I44" s="336"/>
      <c r="J44" s="336"/>
      <c r="K44" s="336"/>
      <c r="L44" s="336"/>
      <c r="M44" s="339"/>
    </row>
    <row r="45" spans="1:13" s="30" customFormat="1" ht="24.95" customHeight="1" x14ac:dyDescent="0.15">
      <c r="A45" s="162">
        <v>41</v>
      </c>
      <c r="B45" s="336" t="s">
        <v>384</v>
      </c>
      <c r="C45" s="335" t="s">
        <v>522</v>
      </c>
      <c r="D45" s="335" t="s">
        <v>139</v>
      </c>
      <c r="E45" s="338">
        <v>1</v>
      </c>
      <c r="F45" s="336"/>
      <c r="G45" s="336">
        <f t="shared" si="0"/>
        <v>0</v>
      </c>
      <c r="H45" s="336"/>
      <c r="I45" s="336"/>
      <c r="J45" s="336"/>
      <c r="K45" s="336"/>
      <c r="L45" s="336"/>
      <c r="M45" s="339"/>
    </row>
    <row r="46" spans="1:13" s="30" customFormat="1" ht="24.95" customHeight="1" x14ac:dyDescent="0.15">
      <c r="A46" s="162">
        <v>42</v>
      </c>
      <c r="B46" s="336" t="s">
        <v>28</v>
      </c>
      <c r="C46" s="335" t="s">
        <v>522</v>
      </c>
      <c r="D46" s="335" t="s">
        <v>139</v>
      </c>
      <c r="E46" s="338">
        <v>1</v>
      </c>
      <c r="F46" s="336"/>
      <c r="G46" s="336">
        <f t="shared" si="0"/>
        <v>0</v>
      </c>
      <c r="H46" s="336"/>
      <c r="I46" s="336"/>
      <c r="J46" s="336"/>
      <c r="K46" s="336"/>
      <c r="L46" s="336"/>
      <c r="M46" s="339"/>
    </row>
    <row r="47" spans="1:13" s="30" customFormat="1" ht="24.95" customHeight="1" x14ac:dyDescent="0.15">
      <c r="A47" s="162">
        <v>43</v>
      </c>
      <c r="B47" s="336" t="s">
        <v>283</v>
      </c>
      <c r="C47" s="335" t="s">
        <v>522</v>
      </c>
      <c r="D47" s="335" t="s">
        <v>139</v>
      </c>
      <c r="E47" s="338">
        <v>25</v>
      </c>
      <c r="F47" s="336"/>
      <c r="G47" s="336">
        <f t="shared" si="0"/>
        <v>0</v>
      </c>
      <c r="H47" s="336"/>
      <c r="I47" s="336"/>
      <c r="J47" s="336"/>
      <c r="K47" s="336"/>
      <c r="L47" s="336"/>
      <c r="M47" s="339"/>
    </row>
    <row r="48" spans="1:13" s="30" customFormat="1" ht="24.95" customHeight="1" x14ac:dyDescent="0.15">
      <c r="A48" s="162">
        <v>44</v>
      </c>
      <c r="B48" s="336" t="s">
        <v>284</v>
      </c>
      <c r="C48" s="335" t="s">
        <v>522</v>
      </c>
      <c r="D48" s="335" t="s">
        <v>139</v>
      </c>
      <c r="E48" s="338">
        <v>1</v>
      </c>
      <c r="F48" s="336"/>
      <c r="G48" s="336">
        <f t="shared" si="0"/>
        <v>0</v>
      </c>
      <c r="H48" s="336"/>
      <c r="I48" s="336"/>
      <c r="J48" s="336"/>
      <c r="K48" s="336"/>
      <c r="L48" s="336"/>
      <c r="M48" s="339"/>
    </row>
    <row r="49" spans="1:19" s="30" customFormat="1" ht="24.95" customHeight="1" x14ac:dyDescent="0.15">
      <c r="A49" s="162">
        <v>45</v>
      </c>
      <c r="B49" s="336" t="s">
        <v>286</v>
      </c>
      <c r="C49" s="335" t="s">
        <v>522</v>
      </c>
      <c r="D49" s="335" t="s">
        <v>139</v>
      </c>
      <c r="E49" s="338">
        <v>1</v>
      </c>
      <c r="F49" s="336"/>
      <c r="G49" s="336">
        <f t="shared" si="0"/>
        <v>0</v>
      </c>
      <c r="H49" s="336"/>
      <c r="I49" s="336"/>
      <c r="J49" s="336"/>
      <c r="K49" s="336"/>
      <c r="L49" s="336"/>
      <c r="M49" s="339"/>
    </row>
    <row r="50" spans="1:19" s="30" customFormat="1" ht="24.95" customHeight="1" x14ac:dyDescent="0.15">
      <c r="A50" s="353"/>
      <c r="B50" s="341" t="s">
        <v>388</v>
      </c>
      <c r="C50" s="341"/>
      <c r="D50" s="341"/>
      <c r="E50" s="342"/>
      <c r="F50" s="343"/>
      <c r="G50" s="343">
        <f>SUM(G5:G49)</f>
        <v>0</v>
      </c>
      <c r="H50" s="343"/>
      <c r="I50" s="343"/>
      <c r="J50" s="343"/>
      <c r="K50" s="343"/>
      <c r="L50" s="343"/>
      <c r="M50" s="343" t="s">
        <v>413</v>
      </c>
      <c r="N50" s="33"/>
      <c r="O50" s="33"/>
      <c r="P50" s="33"/>
      <c r="Q50" s="33"/>
    </row>
    <row r="51" spans="1:19" s="30" customFormat="1" ht="24.95" customHeight="1" x14ac:dyDescent="0.15">
      <c r="A51" s="229"/>
      <c r="B51" s="346"/>
      <c r="C51" s="279"/>
      <c r="D51" s="346"/>
      <c r="E51" s="347"/>
      <c r="F51" s="348"/>
      <c r="G51" s="349"/>
      <c r="H51" s="350"/>
      <c r="I51" s="349"/>
      <c r="J51" s="350"/>
      <c r="K51" s="349"/>
      <c r="L51" s="351"/>
      <c r="M51" s="352"/>
    </row>
    <row r="52" spans="1:19" s="30" customFormat="1" ht="24.95" customHeight="1" x14ac:dyDescent="0.15">
      <c r="A52" s="67"/>
      <c r="B52" s="76"/>
      <c r="C52" s="68"/>
      <c r="D52" s="16"/>
      <c r="E52" s="69"/>
      <c r="F52" s="14"/>
      <c r="G52" s="14"/>
      <c r="H52" s="14"/>
      <c r="I52" s="14"/>
      <c r="J52" s="14"/>
      <c r="K52" s="14"/>
      <c r="L52" s="14"/>
      <c r="M52" s="76"/>
      <c r="N52" s="3"/>
      <c r="O52" s="3"/>
      <c r="Q52" s="3"/>
    </row>
    <row r="53" spans="1:19" s="30" customFormat="1" ht="24.95" customHeight="1" x14ac:dyDescent="0.15">
      <c r="A53" s="67"/>
      <c r="B53" s="76"/>
      <c r="C53" s="68"/>
      <c r="D53" s="16"/>
      <c r="E53" s="69"/>
      <c r="F53" s="14"/>
      <c r="G53" s="14"/>
      <c r="H53" s="14"/>
      <c r="I53" s="14"/>
      <c r="J53" s="14"/>
      <c r="K53" s="14"/>
      <c r="L53" s="14"/>
      <c r="M53" s="76"/>
      <c r="N53" s="3"/>
      <c r="O53" s="3"/>
      <c r="Q53" s="3"/>
    </row>
    <row r="54" spans="1:19" s="30" customFormat="1" ht="24.95" customHeight="1" x14ac:dyDescent="0.15">
      <c r="A54" s="67"/>
      <c r="B54" s="76"/>
      <c r="C54" s="68"/>
      <c r="D54" s="16"/>
      <c r="E54" s="69"/>
      <c r="F54" s="14"/>
      <c r="G54" s="14"/>
      <c r="H54" s="14"/>
      <c r="I54" s="14"/>
      <c r="J54" s="14"/>
      <c r="K54" s="14"/>
      <c r="L54" s="14"/>
      <c r="M54" s="76"/>
      <c r="N54" s="3"/>
      <c r="O54" s="3"/>
      <c r="Q54" s="3"/>
      <c r="R54" s="33"/>
    </row>
    <row r="55" spans="1:19" s="30" customFormat="1" ht="24.95" customHeight="1" x14ac:dyDescent="0.15">
      <c r="A55" s="67"/>
      <c r="B55" s="76"/>
      <c r="C55" s="68"/>
      <c r="D55" s="16"/>
      <c r="E55" s="69"/>
      <c r="F55" s="14"/>
      <c r="G55" s="14"/>
      <c r="H55" s="14"/>
      <c r="I55" s="14"/>
      <c r="J55" s="14"/>
      <c r="K55" s="14"/>
      <c r="L55" s="14"/>
      <c r="M55" s="76"/>
      <c r="N55" s="3"/>
      <c r="O55" s="3"/>
      <c r="P55" s="3"/>
      <c r="Q55" s="3"/>
    </row>
    <row r="56" spans="1:19" s="30" customFormat="1" ht="24.95" customHeight="1" x14ac:dyDescent="0.15">
      <c r="A56" s="67"/>
      <c r="B56" s="76"/>
      <c r="C56" s="68"/>
      <c r="D56" s="16"/>
      <c r="E56" s="69"/>
      <c r="F56" s="14"/>
      <c r="G56" s="14"/>
      <c r="H56" s="14"/>
      <c r="I56" s="14"/>
      <c r="J56" s="14"/>
      <c r="K56" s="14"/>
      <c r="L56" s="14"/>
      <c r="M56" s="76"/>
      <c r="N56" s="3"/>
      <c r="O56" s="3"/>
      <c r="P56" s="3"/>
      <c r="Q56" s="3"/>
      <c r="R56" s="3"/>
    </row>
    <row r="57" spans="1:19" s="30" customFormat="1" ht="24.95" customHeight="1" x14ac:dyDescent="0.15">
      <c r="A57" s="67"/>
      <c r="B57" s="76"/>
      <c r="C57" s="68"/>
      <c r="D57" s="16"/>
      <c r="E57" s="69"/>
      <c r="F57" s="14"/>
      <c r="G57" s="14"/>
      <c r="H57" s="14"/>
      <c r="I57" s="14"/>
      <c r="J57" s="14"/>
      <c r="K57" s="14"/>
      <c r="L57" s="14"/>
      <c r="M57" s="76"/>
      <c r="N57" s="3"/>
      <c r="O57" s="3"/>
      <c r="P57" s="3"/>
      <c r="Q57" s="3"/>
      <c r="R57" s="3"/>
    </row>
    <row r="58" spans="1:19" s="30" customFormat="1" ht="24.95" customHeight="1" x14ac:dyDescent="0.15">
      <c r="A58" s="67"/>
      <c r="B58" s="76"/>
      <c r="C58" s="68"/>
      <c r="D58" s="16"/>
      <c r="E58" s="69"/>
      <c r="F58" s="14"/>
      <c r="G58" s="14"/>
      <c r="H58" s="14"/>
      <c r="I58" s="14"/>
      <c r="J58" s="14"/>
      <c r="K58" s="14"/>
      <c r="L58" s="14"/>
      <c r="M58" s="76"/>
      <c r="N58" s="3"/>
      <c r="O58" s="3"/>
      <c r="P58" s="3"/>
      <c r="Q58" s="3"/>
      <c r="R58" s="3"/>
      <c r="S58" s="33"/>
    </row>
    <row r="59" spans="1:19" s="30" customFormat="1" ht="24.95" customHeight="1" x14ac:dyDescent="0.15">
      <c r="A59" s="67"/>
      <c r="B59" s="76"/>
      <c r="C59" s="68"/>
      <c r="D59" s="16"/>
      <c r="E59" s="69"/>
      <c r="F59" s="14"/>
      <c r="G59" s="14"/>
      <c r="H59" s="14"/>
      <c r="I59" s="14"/>
      <c r="J59" s="14"/>
      <c r="K59" s="14"/>
      <c r="L59" s="14"/>
      <c r="M59" s="76"/>
      <c r="N59" s="3"/>
      <c r="O59" s="3"/>
      <c r="P59" s="3"/>
      <c r="Q59" s="3"/>
      <c r="R59" s="3"/>
    </row>
    <row r="60" spans="1:19" s="30" customFormat="1" ht="24.95" customHeight="1" x14ac:dyDescent="0.15">
      <c r="A60" s="67"/>
      <c r="B60" s="76"/>
      <c r="C60" s="68"/>
      <c r="D60" s="16"/>
      <c r="E60" s="69"/>
      <c r="F60" s="14"/>
      <c r="G60" s="14"/>
      <c r="H60" s="14"/>
      <c r="I60" s="14"/>
      <c r="J60" s="14"/>
      <c r="K60" s="14"/>
      <c r="L60" s="14"/>
      <c r="M60" s="76"/>
      <c r="N60" s="3"/>
      <c r="O60" s="3"/>
      <c r="P60" s="3"/>
      <c r="Q60" s="3"/>
      <c r="R60" s="3"/>
      <c r="S60" s="3"/>
    </row>
    <row r="61" spans="1:19" s="30" customFormat="1" ht="24.95" customHeight="1" x14ac:dyDescent="0.15">
      <c r="A61" s="67"/>
      <c r="B61" s="76"/>
      <c r="C61" s="68"/>
      <c r="D61" s="16"/>
      <c r="E61" s="69"/>
      <c r="F61" s="14"/>
      <c r="G61" s="14"/>
      <c r="H61" s="14"/>
      <c r="I61" s="14"/>
      <c r="J61" s="14"/>
      <c r="K61" s="14"/>
      <c r="L61" s="14"/>
      <c r="M61" s="76"/>
      <c r="N61" s="3"/>
      <c r="O61" s="3"/>
      <c r="P61" s="3"/>
      <c r="Q61" s="3"/>
      <c r="R61" s="3"/>
      <c r="S61" s="3"/>
    </row>
    <row r="62" spans="1:19" s="30" customFormat="1" ht="24.95" customHeight="1" x14ac:dyDescent="0.15">
      <c r="A62" s="67"/>
      <c r="B62" s="76"/>
      <c r="C62" s="68"/>
      <c r="D62" s="16"/>
      <c r="E62" s="69"/>
      <c r="F62" s="14"/>
      <c r="G62" s="14"/>
      <c r="H62" s="14"/>
      <c r="I62" s="14"/>
      <c r="J62" s="14"/>
      <c r="K62" s="14"/>
      <c r="L62" s="14"/>
      <c r="M62" s="76"/>
      <c r="N62" s="3"/>
      <c r="O62" s="3"/>
      <c r="P62" s="3"/>
      <c r="Q62" s="3"/>
      <c r="R62" s="3"/>
      <c r="S62" s="3"/>
    </row>
    <row r="63" spans="1:19" s="30" customFormat="1" ht="24.95" customHeight="1" x14ac:dyDescent="0.15">
      <c r="A63" s="67"/>
      <c r="B63" s="76"/>
      <c r="C63" s="68"/>
      <c r="D63" s="16"/>
      <c r="E63" s="69"/>
      <c r="F63" s="14"/>
      <c r="G63" s="14"/>
      <c r="H63" s="14"/>
      <c r="I63" s="14"/>
      <c r="J63" s="14"/>
      <c r="K63" s="14"/>
      <c r="L63" s="14"/>
      <c r="M63" s="76"/>
      <c r="N63" s="3"/>
      <c r="O63" s="3"/>
      <c r="P63" s="3"/>
      <c r="Q63" s="3"/>
      <c r="R63" s="3"/>
      <c r="S63" s="3"/>
    </row>
    <row r="64" spans="1:19" s="30" customFormat="1" ht="24.95" customHeight="1" x14ac:dyDescent="0.15">
      <c r="A64" s="67"/>
      <c r="B64" s="76"/>
      <c r="C64" s="68"/>
      <c r="D64" s="16"/>
      <c r="E64" s="69"/>
      <c r="F64" s="14"/>
      <c r="G64" s="14"/>
      <c r="H64" s="14"/>
      <c r="I64" s="14"/>
      <c r="J64" s="14"/>
      <c r="K64" s="14"/>
      <c r="L64" s="14"/>
      <c r="M64" s="76"/>
      <c r="N64" s="3"/>
      <c r="O64" s="3"/>
      <c r="P64" s="3"/>
      <c r="Q64" s="3"/>
      <c r="R64" s="3"/>
      <c r="S64" s="3"/>
    </row>
    <row r="65" spans="1:20" s="30" customFormat="1" ht="24.95" customHeight="1" x14ac:dyDescent="0.15">
      <c r="A65" s="67"/>
      <c r="B65" s="76"/>
      <c r="C65" s="68"/>
      <c r="D65" s="16"/>
      <c r="E65" s="69"/>
      <c r="F65" s="14"/>
      <c r="G65" s="14"/>
      <c r="H65" s="14"/>
      <c r="I65" s="14"/>
      <c r="J65" s="14"/>
      <c r="K65" s="14"/>
      <c r="L65" s="14"/>
      <c r="M65" s="76"/>
      <c r="N65" s="3"/>
      <c r="O65" s="3"/>
      <c r="P65" s="3"/>
      <c r="Q65" s="3"/>
      <c r="R65" s="3"/>
      <c r="S65" s="3"/>
    </row>
    <row r="66" spans="1:20" s="30" customFormat="1" ht="24.95" customHeight="1" x14ac:dyDescent="0.15">
      <c r="A66" s="67"/>
      <c r="B66" s="76"/>
      <c r="C66" s="68"/>
      <c r="D66" s="16"/>
      <c r="E66" s="69"/>
      <c r="F66" s="14"/>
      <c r="G66" s="14"/>
      <c r="H66" s="14"/>
      <c r="I66" s="14"/>
      <c r="J66" s="14"/>
      <c r="K66" s="14"/>
      <c r="L66" s="14"/>
      <c r="M66" s="76"/>
      <c r="N66" s="3"/>
      <c r="O66" s="3"/>
      <c r="P66" s="3"/>
      <c r="Q66" s="3"/>
      <c r="R66" s="3"/>
      <c r="S66" s="3"/>
      <c r="T66" s="33"/>
    </row>
    <row r="67" spans="1:20" s="30" customFormat="1" ht="24.95" customHeight="1" x14ac:dyDescent="0.15">
      <c r="A67" s="67"/>
      <c r="B67" s="76"/>
      <c r="C67" s="68"/>
      <c r="D67" s="16"/>
      <c r="E67" s="69"/>
      <c r="F67" s="14"/>
      <c r="G67" s="14"/>
      <c r="H67" s="14"/>
      <c r="I67" s="14"/>
      <c r="J67" s="14"/>
      <c r="K67" s="14"/>
      <c r="L67" s="14"/>
      <c r="M67" s="76"/>
      <c r="N67" s="3"/>
      <c r="O67" s="3"/>
      <c r="P67" s="3"/>
      <c r="Q67" s="3"/>
      <c r="R67" s="3"/>
      <c r="S67" s="3"/>
    </row>
    <row r="68" spans="1:20" s="30" customFormat="1" ht="24.95" customHeight="1" x14ac:dyDescent="0.15">
      <c r="A68" s="67"/>
      <c r="B68" s="76"/>
      <c r="C68" s="68"/>
      <c r="D68" s="16"/>
      <c r="E68" s="69"/>
      <c r="F68" s="14"/>
      <c r="G68" s="14"/>
      <c r="H68" s="14"/>
      <c r="I68" s="14"/>
      <c r="J68" s="14"/>
      <c r="K68" s="14"/>
      <c r="L68" s="14"/>
      <c r="M68" s="76"/>
      <c r="N68" s="3"/>
      <c r="O68" s="3"/>
      <c r="P68" s="3"/>
      <c r="Q68" s="3"/>
      <c r="R68" s="3"/>
      <c r="S68" s="3"/>
      <c r="T68" s="3"/>
    </row>
    <row r="69" spans="1:20" s="30" customFormat="1" ht="24.95" customHeight="1" x14ac:dyDescent="0.15">
      <c r="A69" s="67"/>
      <c r="B69" s="76"/>
      <c r="C69" s="68"/>
      <c r="D69" s="16"/>
      <c r="E69" s="69"/>
      <c r="F69" s="14"/>
      <c r="G69" s="14"/>
      <c r="H69" s="14"/>
      <c r="I69" s="14"/>
      <c r="J69" s="14"/>
      <c r="K69" s="14"/>
      <c r="L69" s="14"/>
      <c r="M69" s="76"/>
      <c r="N69" s="3"/>
      <c r="O69" s="3"/>
      <c r="P69" s="3"/>
      <c r="Q69" s="3"/>
      <c r="R69" s="3"/>
      <c r="S69" s="3"/>
      <c r="T69" s="3"/>
    </row>
    <row r="70" spans="1:20" s="30" customFormat="1" ht="24.95" customHeight="1" x14ac:dyDescent="0.15">
      <c r="A70" s="67"/>
      <c r="B70" s="76"/>
      <c r="C70" s="68"/>
      <c r="D70" s="16"/>
      <c r="E70" s="69"/>
      <c r="F70" s="14"/>
      <c r="G70" s="14"/>
      <c r="H70" s="14"/>
      <c r="I70" s="14"/>
      <c r="J70" s="14"/>
      <c r="K70" s="14"/>
      <c r="L70" s="14"/>
      <c r="M70" s="76"/>
      <c r="N70" s="3"/>
      <c r="O70" s="3"/>
      <c r="P70" s="3"/>
      <c r="Q70" s="3"/>
      <c r="R70" s="3"/>
      <c r="S70" s="3"/>
      <c r="T70" s="3"/>
    </row>
    <row r="71" spans="1:20" s="33" customFormat="1" ht="24.95" customHeight="1" x14ac:dyDescent="0.15">
      <c r="A71" s="67"/>
      <c r="B71" s="76"/>
      <c r="C71" s="68"/>
      <c r="D71" s="16"/>
      <c r="E71" s="69"/>
      <c r="F71" s="14"/>
      <c r="G71" s="14"/>
      <c r="H71" s="14"/>
      <c r="I71" s="14"/>
      <c r="J71" s="14"/>
      <c r="K71" s="14"/>
      <c r="L71" s="14"/>
      <c r="M71" s="76"/>
      <c r="N71" s="3"/>
      <c r="O71" s="3"/>
      <c r="P71" s="3"/>
      <c r="Q71" s="3"/>
      <c r="R71" s="3"/>
      <c r="S71" s="3"/>
      <c r="T71" s="3"/>
    </row>
    <row r="72" spans="1:20" s="30" customFormat="1" ht="24.95" customHeight="1" x14ac:dyDescent="0.15">
      <c r="A72" s="67"/>
      <c r="B72" s="76"/>
      <c r="C72" s="68"/>
      <c r="D72" s="16"/>
      <c r="E72" s="69"/>
      <c r="F72" s="14"/>
      <c r="G72" s="14"/>
      <c r="H72" s="14"/>
      <c r="I72" s="14"/>
      <c r="J72" s="14"/>
      <c r="K72" s="14"/>
      <c r="L72" s="14"/>
      <c r="M72" s="76"/>
      <c r="N72" s="3"/>
      <c r="O72" s="3"/>
      <c r="P72" s="3"/>
      <c r="Q72" s="3"/>
      <c r="R72" s="3"/>
      <c r="S72" s="3"/>
      <c r="T72" s="3"/>
    </row>
  </sheetData>
  <mergeCells count="11">
    <mergeCell ref="M3:M4"/>
    <mergeCell ref="A1:M1"/>
    <mergeCell ref="A3:A4"/>
    <mergeCell ref="B3:B4"/>
    <mergeCell ref="C3:C4"/>
    <mergeCell ref="D3:D4"/>
    <mergeCell ref="E3:E4"/>
    <mergeCell ref="F3:G3"/>
    <mergeCell ref="H3:I3"/>
    <mergeCell ref="J3:K3"/>
    <mergeCell ref="L3:L4"/>
  </mergeCells>
  <phoneticPr fontId="27" type="noConversion"/>
  <printOptions horizontalCentered="1"/>
  <pageMargins left="0.39361110329627991" right="0.39361110329627991" top="0.78736108541488647" bottom="0.39361110329627991" header="0.39361110329627991" footer="0.39361110329627991"/>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FV58"/>
  <sheetViews>
    <sheetView view="pageBreakPreview" topLeftCell="B1" zoomScaleNormal="100" zoomScaleSheetLayoutView="110" workbookViewId="0">
      <pane xSplit="3" ySplit="1" topLeftCell="E2" activePane="bottomRight" state="frozen"/>
      <selection activeCell="D14" sqref="D14"/>
      <selection pane="topRight" activeCell="D14" sqref="D14"/>
      <selection pane="bottomLeft" activeCell="D14" sqref="D14"/>
      <selection pane="bottomRight" activeCell="D14" sqref="D14"/>
    </sheetView>
  </sheetViews>
  <sheetFormatPr defaultColWidth="8.88671875" defaultRowHeight="16.5" x14ac:dyDescent="0.3"/>
  <cols>
    <col min="1" max="1" width="5.21875" style="13" hidden="1" customWidth="1"/>
    <col min="2" max="2" width="6.6640625" style="82" customWidth="1"/>
    <col min="3" max="3" width="26.5546875" style="83" customWidth="1"/>
    <col min="4" max="4" width="21.44140625" style="117" customWidth="1"/>
    <col min="5" max="5" width="7.88671875" style="84" customWidth="1"/>
    <col min="6" max="6" width="7.88671875" style="90" hidden="1" customWidth="1"/>
    <col min="7" max="7" width="7.88671875" style="85" hidden="1" customWidth="1"/>
    <col min="8" max="8" width="7.88671875" style="90" hidden="1" customWidth="1"/>
    <col min="9" max="11" width="7.88671875" style="85" hidden="1" customWidth="1"/>
    <col min="12" max="13" width="14.5546875" style="90" hidden="1" customWidth="1"/>
    <col min="14" max="14" width="14.5546875" style="85" hidden="1" customWidth="1"/>
    <col min="15" max="15" width="12.109375" style="90" customWidth="1"/>
    <col min="16" max="16" width="21" style="86" customWidth="1"/>
    <col min="17" max="17" width="13.77734375" style="10" customWidth="1"/>
    <col min="18" max="18" width="8.88671875" style="10"/>
    <col min="19" max="19" width="19.77734375" style="10" customWidth="1"/>
    <col min="20" max="21" width="8.88671875" style="10"/>
    <col min="22" max="22" width="25.109375" style="148" customWidth="1"/>
    <col min="23" max="23" width="25.109375" style="10" customWidth="1"/>
    <col min="24" max="178" width="8.88671875" style="10"/>
    <col min="179" max="16384" width="8.88671875" style="12"/>
  </cols>
  <sheetData>
    <row r="1" spans="1:178" s="1" customFormat="1" ht="24.95" customHeight="1" x14ac:dyDescent="0.15">
      <c r="A1" s="483" t="s">
        <v>549</v>
      </c>
      <c r="B1" s="483"/>
      <c r="C1" s="483"/>
      <c r="D1" s="483"/>
      <c r="E1" s="483"/>
      <c r="F1" s="483"/>
      <c r="G1" s="483"/>
      <c r="H1" s="483"/>
      <c r="I1" s="483"/>
      <c r="J1" s="483"/>
      <c r="K1" s="483"/>
      <c r="L1" s="483"/>
      <c r="M1" s="483"/>
      <c r="N1" s="483"/>
      <c r="O1" s="483"/>
      <c r="P1" s="483"/>
      <c r="Q1" s="3"/>
      <c r="R1" s="3"/>
      <c r="S1" s="3"/>
      <c r="T1" s="3"/>
      <c r="V1" s="147"/>
    </row>
    <row r="2" spans="1:178" s="1" customFormat="1" ht="24.95" customHeight="1" x14ac:dyDescent="0.15">
      <c r="A2" s="20"/>
      <c r="B2" s="70" t="str">
        <f>"◐ "&amp;표지!A6</f>
        <v>◐ 육군교육사령부 원격교육과  스튜디오 교체사업</v>
      </c>
      <c r="C2" s="71"/>
      <c r="D2" s="116"/>
      <c r="E2" s="71"/>
      <c r="F2" s="87"/>
      <c r="G2" s="71"/>
      <c r="H2" s="87"/>
      <c r="I2" s="71"/>
      <c r="J2" s="71"/>
      <c r="K2" s="71"/>
      <c r="L2" s="87"/>
      <c r="M2" s="87"/>
      <c r="N2" s="71"/>
      <c r="O2" s="87"/>
      <c r="P2" s="72"/>
      <c r="Q2" s="3"/>
      <c r="R2" s="3"/>
      <c r="S2" s="3"/>
      <c r="T2" s="3"/>
      <c r="V2" s="147"/>
    </row>
    <row r="3" spans="1:178" s="60" customFormat="1" ht="24.95" customHeight="1" x14ac:dyDescent="0.3">
      <c r="A3" s="11"/>
      <c r="B3" s="486" t="s">
        <v>142</v>
      </c>
      <c r="C3" s="486" t="s">
        <v>472</v>
      </c>
      <c r="D3" s="487" t="s">
        <v>487</v>
      </c>
      <c r="E3" s="486" t="s">
        <v>138</v>
      </c>
      <c r="F3" s="488" t="s">
        <v>534</v>
      </c>
      <c r="G3" s="488"/>
      <c r="H3" s="489" t="s">
        <v>275</v>
      </c>
      <c r="I3" s="490"/>
      <c r="J3" s="77" t="s">
        <v>248</v>
      </c>
      <c r="K3" s="77"/>
      <c r="L3" s="488" t="s">
        <v>533</v>
      </c>
      <c r="M3" s="488"/>
      <c r="N3" s="488"/>
      <c r="O3" s="484" t="s">
        <v>548</v>
      </c>
      <c r="P3" s="485" t="s">
        <v>140</v>
      </c>
      <c r="Q3" s="99"/>
      <c r="R3" s="10"/>
      <c r="S3" s="145"/>
      <c r="T3" s="10"/>
      <c r="U3" s="10"/>
      <c r="V3" s="14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row>
    <row r="4" spans="1:178" s="60" customFormat="1" ht="24.95" customHeight="1" x14ac:dyDescent="0.3">
      <c r="A4" s="11"/>
      <c r="B4" s="486"/>
      <c r="C4" s="486"/>
      <c r="D4" s="487"/>
      <c r="E4" s="486"/>
      <c r="F4" s="97" t="s">
        <v>147</v>
      </c>
      <c r="G4" s="114" t="s">
        <v>480</v>
      </c>
      <c r="H4" s="97" t="s">
        <v>147</v>
      </c>
      <c r="I4" s="114" t="s">
        <v>480</v>
      </c>
      <c r="J4" s="114" t="s">
        <v>147</v>
      </c>
      <c r="K4" s="114" t="s">
        <v>482</v>
      </c>
      <c r="L4" s="95"/>
      <c r="M4" s="334"/>
      <c r="N4" s="334"/>
      <c r="O4" s="450"/>
      <c r="P4" s="485"/>
      <c r="Q4" s="120"/>
      <c r="R4" s="10"/>
      <c r="S4" s="145"/>
      <c r="T4" s="10"/>
      <c r="U4" s="10"/>
      <c r="V4" s="148"/>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row>
    <row r="5" spans="1:178" ht="24.95" customHeight="1" x14ac:dyDescent="0.3">
      <c r="A5" s="61" t="str">
        <f>CONCATENATE(C5,D5,E5)</f>
        <v>PE 탑지180cm,B지(91.44cm)㎡</v>
      </c>
      <c r="B5" s="298">
        <v>1</v>
      </c>
      <c r="C5" s="316" t="s">
        <v>405</v>
      </c>
      <c r="D5" s="317" t="s">
        <v>29</v>
      </c>
      <c r="E5" s="318" t="s">
        <v>146</v>
      </c>
      <c r="F5" s="330"/>
      <c r="G5" s="320"/>
      <c r="H5" s="321"/>
      <c r="I5" s="322"/>
      <c r="J5" s="323"/>
      <c r="K5" s="324"/>
      <c r="L5" s="325"/>
      <c r="M5" s="326"/>
      <c r="N5" s="327"/>
      <c r="O5" s="328"/>
      <c r="P5" s="310"/>
      <c r="Q5" s="7"/>
      <c r="V5" s="146"/>
    </row>
    <row r="6" spans="1:178" ht="24.95" customHeight="1" x14ac:dyDescent="0.3">
      <c r="A6" s="61" t="str">
        <f>CONCATENATE(C6,D6,E6)</f>
        <v>건설발판400*1829mmEA</v>
      </c>
      <c r="B6" s="298">
        <f t="shared" ref="B6:B56" si="0">B5+1</f>
        <v>2</v>
      </c>
      <c r="C6" s="316" t="s">
        <v>406</v>
      </c>
      <c r="D6" s="317" t="s">
        <v>100</v>
      </c>
      <c r="E6" s="318" t="s">
        <v>139</v>
      </c>
      <c r="F6" s="330"/>
      <c r="G6" s="320"/>
      <c r="H6" s="321"/>
      <c r="I6" s="322"/>
      <c r="J6" s="323"/>
      <c r="K6" s="324"/>
      <c r="L6" s="325"/>
      <c r="M6" s="326"/>
      <c r="N6" s="327"/>
      <c r="O6" s="328"/>
      <c r="P6" s="310"/>
      <c r="Q6" s="7"/>
    </row>
    <row r="7" spans="1:178" ht="24.95" customHeight="1" x14ac:dyDescent="0.3">
      <c r="A7" s="61" t="str">
        <f>CONCATENATE(C7,D7,E7)</f>
        <v>수직문형지주1700*1219EA</v>
      </c>
      <c r="B7" s="298">
        <f t="shared" si="0"/>
        <v>3</v>
      </c>
      <c r="C7" s="299" t="s">
        <v>525</v>
      </c>
      <c r="D7" s="285" t="s">
        <v>99</v>
      </c>
      <c r="E7" s="300" t="s">
        <v>139</v>
      </c>
      <c r="F7" s="301"/>
      <c r="G7" s="302"/>
      <c r="H7" s="303"/>
      <c r="I7" s="304"/>
      <c r="J7" s="305"/>
      <c r="K7" s="306"/>
      <c r="L7" s="307"/>
      <c r="M7" s="308"/>
      <c r="N7" s="309"/>
      <c r="O7" s="328"/>
      <c r="P7" s="310"/>
      <c r="Q7" s="7"/>
    </row>
    <row r="8" spans="1:178" ht="24.95" customHeight="1" x14ac:dyDescent="0.3">
      <c r="A8" s="61" t="str">
        <f t="shared" ref="A8:A10" si="1">CONCATENATE(C8,D8,E8)</f>
        <v>가세틀1219x1820EA</v>
      </c>
      <c r="B8" s="298">
        <f t="shared" si="0"/>
        <v>4</v>
      </c>
      <c r="C8" s="299" t="s">
        <v>220</v>
      </c>
      <c r="D8" s="285" t="s">
        <v>127</v>
      </c>
      <c r="E8" s="300" t="s">
        <v>139</v>
      </c>
      <c r="F8" s="331"/>
      <c r="G8" s="302"/>
      <c r="H8" s="303"/>
      <c r="I8" s="304"/>
      <c r="J8" s="305"/>
      <c r="K8" s="306"/>
      <c r="L8" s="307"/>
      <c r="M8" s="308"/>
      <c r="N8" s="309"/>
      <c r="O8" s="328"/>
      <c r="P8" s="310"/>
      <c r="Q8" s="7"/>
    </row>
    <row r="9" spans="1:178" ht="24.95" customHeight="1" x14ac:dyDescent="0.3">
      <c r="A9" s="61" t="str">
        <f t="shared" si="1"/>
        <v>수평틀1050x1820EA</v>
      </c>
      <c r="B9" s="298">
        <f t="shared" si="0"/>
        <v>5</v>
      </c>
      <c r="C9" s="299" t="s">
        <v>199</v>
      </c>
      <c r="D9" s="285" t="s">
        <v>126</v>
      </c>
      <c r="E9" s="300" t="s">
        <v>139</v>
      </c>
      <c r="F9" s="331"/>
      <c r="G9" s="302"/>
      <c r="H9" s="303"/>
      <c r="I9" s="304"/>
      <c r="J9" s="305"/>
      <c r="K9" s="306"/>
      <c r="L9" s="307"/>
      <c r="M9" s="308"/>
      <c r="N9" s="309"/>
      <c r="O9" s="328"/>
      <c r="P9" s="310"/>
      <c r="Q9" s="7"/>
    </row>
    <row r="10" spans="1:178" ht="24.95" customHeight="1" x14ac:dyDescent="0.3">
      <c r="A10" s="61" t="str">
        <f t="shared" si="1"/>
        <v>작키베이스Φ36x406EA</v>
      </c>
      <c r="B10" s="298">
        <f t="shared" si="0"/>
        <v>6</v>
      </c>
      <c r="C10" s="299" t="s">
        <v>394</v>
      </c>
      <c r="D10" s="311" t="s">
        <v>396</v>
      </c>
      <c r="E10" s="300" t="s">
        <v>139</v>
      </c>
      <c r="F10" s="301"/>
      <c r="G10" s="302"/>
      <c r="H10" s="303"/>
      <c r="I10" s="304"/>
      <c r="J10" s="305"/>
      <c r="K10" s="306"/>
      <c r="L10" s="307"/>
      <c r="M10" s="308"/>
      <c r="N10" s="309"/>
      <c r="O10" s="328"/>
      <c r="P10" s="310"/>
      <c r="Q10" s="7"/>
    </row>
    <row r="11" spans="1:178" ht="24.95" customHeight="1" x14ac:dyDescent="0.3">
      <c r="A11" s="61" t="str">
        <f t="shared" ref="A11:A23" si="2">CONCATENATE(C11,D11,E11)</f>
        <v>바퀴TP6650-01  MIR TGEA</v>
      </c>
      <c r="B11" s="298">
        <f t="shared" si="0"/>
        <v>7</v>
      </c>
      <c r="C11" s="316" t="s">
        <v>188</v>
      </c>
      <c r="D11" s="317" t="s">
        <v>32</v>
      </c>
      <c r="E11" s="318" t="s">
        <v>139</v>
      </c>
      <c r="F11" s="319"/>
      <c r="G11" s="320"/>
      <c r="H11" s="321"/>
      <c r="I11" s="322"/>
      <c r="J11" s="323"/>
      <c r="K11" s="324"/>
      <c r="L11" s="325"/>
      <c r="M11" s="326"/>
      <c r="N11" s="327"/>
      <c r="O11" s="328"/>
      <c r="P11" s="310"/>
      <c r="Q11" s="7"/>
    </row>
    <row r="12" spans="1:178" ht="24.95" customHeight="1" x14ac:dyDescent="0.3">
      <c r="A12" s="61" t="str">
        <f t="shared" si="2"/>
        <v>손잡이기둥EA</v>
      </c>
      <c r="B12" s="141">
        <f t="shared" si="0"/>
        <v>8</v>
      </c>
      <c r="C12" s="137" t="s">
        <v>315</v>
      </c>
      <c r="D12" s="55"/>
      <c r="E12" s="136" t="s">
        <v>139</v>
      </c>
      <c r="F12" s="89"/>
      <c r="G12" s="142"/>
      <c r="H12" s="88"/>
      <c r="I12" s="143"/>
      <c r="J12" s="73"/>
      <c r="K12" s="79"/>
      <c r="L12" s="96"/>
      <c r="M12" s="96"/>
      <c r="N12" s="78"/>
      <c r="O12" s="328"/>
      <c r="P12" s="81"/>
      <c r="Q12" s="7"/>
    </row>
    <row r="13" spans="1:178" ht="24.95" customHeight="1" x14ac:dyDescent="0.3">
      <c r="A13" s="61" t="str">
        <f t="shared" ref="A13:A14" si="3">CONCATENATE(C13,D13,E13)</f>
        <v>손잡이L1219EA</v>
      </c>
      <c r="B13" s="141">
        <f t="shared" si="0"/>
        <v>9</v>
      </c>
      <c r="C13" s="137" t="s">
        <v>166</v>
      </c>
      <c r="D13" s="55" t="s">
        <v>317</v>
      </c>
      <c r="E13" s="136" t="s">
        <v>139</v>
      </c>
      <c r="F13" s="89"/>
      <c r="G13" s="142"/>
      <c r="H13" s="88"/>
      <c r="I13" s="143"/>
      <c r="J13" s="73"/>
      <c r="K13" s="79"/>
      <c r="L13" s="96"/>
      <c r="M13" s="96"/>
      <c r="N13" s="78"/>
      <c r="O13" s="328"/>
      <c r="P13" s="81"/>
      <c r="Q13" s="7"/>
    </row>
    <row r="14" spans="1:178" ht="24.95" customHeight="1" x14ac:dyDescent="0.3">
      <c r="A14" s="61" t="str">
        <f t="shared" si="3"/>
        <v>손잡이L1829EA</v>
      </c>
      <c r="B14" s="141">
        <f t="shared" si="0"/>
        <v>10</v>
      </c>
      <c r="C14" s="137" t="s">
        <v>166</v>
      </c>
      <c r="D14" s="55" t="s">
        <v>307</v>
      </c>
      <c r="E14" s="136" t="s">
        <v>139</v>
      </c>
      <c r="F14" s="89"/>
      <c r="G14" s="142"/>
      <c r="H14" s="88"/>
      <c r="I14" s="143"/>
      <c r="J14" s="73"/>
      <c r="K14" s="79"/>
      <c r="L14" s="96"/>
      <c r="M14" s="96"/>
      <c r="N14" s="78"/>
      <c r="O14" s="328"/>
      <c r="P14" s="81"/>
      <c r="Q14" s="7"/>
    </row>
    <row r="15" spans="1:178" ht="24.95" customHeight="1" x14ac:dyDescent="0.3">
      <c r="A15" s="61" t="str">
        <f t="shared" si="2"/>
        <v>ANCHORΦ6,Φ69EA</v>
      </c>
      <c r="B15" s="298">
        <f t="shared" si="0"/>
        <v>11</v>
      </c>
      <c r="C15" s="299" t="s">
        <v>409</v>
      </c>
      <c r="D15" s="311" t="s">
        <v>526</v>
      </c>
      <c r="E15" s="300" t="s">
        <v>139</v>
      </c>
      <c r="F15" s="301"/>
      <c r="G15" s="302"/>
      <c r="H15" s="301"/>
      <c r="I15" s="304"/>
      <c r="J15" s="305"/>
      <c r="K15" s="306"/>
      <c r="L15" s="307"/>
      <c r="M15" s="308"/>
      <c r="N15" s="309"/>
      <c r="O15" s="328"/>
      <c r="P15" s="310"/>
      <c r="Q15" s="7"/>
    </row>
    <row r="16" spans="1:178" ht="24.95" customHeight="1" x14ac:dyDescent="0.3">
      <c r="A16" s="61" t="str">
        <f t="shared" si="2"/>
        <v>HANGER BOLTΦ9*1000EA</v>
      </c>
      <c r="B16" s="298">
        <f t="shared" si="0"/>
        <v>12</v>
      </c>
      <c r="C16" s="299" t="s">
        <v>527</v>
      </c>
      <c r="D16" s="332" t="s">
        <v>528</v>
      </c>
      <c r="E16" s="300" t="s">
        <v>139</v>
      </c>
      <c r="F16" s="301"/>
      <c r="G16" s="302"/>
      <c r="H16" s="301"/>
      <c r="I16" s="304"/>
      <c r="J16" s="305"/>
      <c r="K16" s="306"/>
      <c r="L16" s="307"/>
      <c r="M16" s="308"/>
      <c r="N16" s="309"/>
      <c r="O16" s="328"/>
      <c r="P16" s="310"/>
      <c r="Q16" s="7"/>
    </row>
    <row r="17" spans="1:22" ht="24.95" customHeight="1" x14ac:dyDescent="0.3">
      <c r="A17" s="61" t="str">
        <f t="shared" si="2"/>
        <v>CARRING CHAN'L1.2T*38*12SET</v>
      </c>
      <c r="B17" s="298">
        <f t="shared" si="0"/>
        <v>13</v>
      </c>
      <c r="C17" s="299" t="s">
        <v>300</v>
      </c>
      <c r="D17" s="285" t="s">
        <v>102</v>
      </c>
      <c r="E17" s="300" t="s">
        <v>217</v>
      </c>
      <c r="F17" s="89"/>
      <c r="G17" s="302"/>
      <c r="H17" s="301"/>
      <c r="I17" s="304"/>
      <c r="J17" s="305"/>
      <c r="K17" s="306"/>
      <c r="L17" s="307"/>
      <c r="M17" s="308"/>
      <c r="N17" s="309"/>
      <c r="O17" s="328"/>
      <c r="P17" s="310"/>
      <c r="Q17" s="7"/>
    </row>
    <row r="18" spans="1:22" ht="24.95" customHeight="1" x14ac:dyDescent="0.3">
      <c r="A18" s="61" t="str">
        <f t="shared" si="2"/>
        <v>MINOR CHAN'L1.2T*19*10SET</v>
      </c>
      <c r="B18" s="298">
        <f t="shared" si="0"/>
        <v>14</v>
      </c>
      <c r="C18" s="299" t="s">
        <v>301</v>
      </c>
      <c r="D18" s="285" t="s">
        <v>104</v>
      </c>
      <c r="E18" s="300" t="s">
        <v>217</v>
      </c>
      <c r="F18" s="89"/>
      <c r="G18" s="302"/>
      <c r="H18" s="301"/>
      <c r="I18" s="304"/>
      <c r="J18" s="305"/>
      <c r="K18" s="306"/>
      <c r="L18" s="307"/>
      <c r="M18" s="308"/>
      <c r="N18" s="309"/>
      <c r="O18" s="328"/>
      <c r="P18" s="310"/>
      <c r="Q18" s="7"/>
    </row>
    <row r="19" spans="1:22" ht="24.95" customHeight="1" x14ac:dyDescent="0.3">
      <c r="A19" s="61" t="str">
        <f t="shared" si="2"/>
        <v>HANGER &amp; PIN L:100mmSET</v>
      </c>
      <c r="B19" s="298">
        <f t="shared" si="0"/>
        <v>15</v>
      </c>
      <c r="C19" s="299" t="s">
        <v>296</v>
      </c>
      <c r="D19" s="285" t="s">
        <v>412</v>
      </c>
      <c r="E19" s="300" t="s">
        <v>217</v>
      </c>
      <c r="F19" s="301"/>
      <c r="G19" s="302"/>
      <c r="H19" s="301"/>
      <c r="I19" s="304"/>
      <c r="J19" s="305"/>
      <c r="K19" s="306"/>
      <c r="L19" s="307"/>
      <c r="M19" s="308"/>
      <c r="N19" s="309"/>
      <c r="O19" s="328"/>
      <c r="P19" s="310"/>
      <c r="Q19" s="7"/>
    </row>
    <row r="20" spans="1:22" ht="24.95" customHeight="1" x14ac:dyDescent="0.3">
      <c r="A20" s="61" t="str">
        <f t="shared" si="2"/>
        <v>M-BAR(W)0.5T*50*19m</v>
      </c>
      <c r="B20" s="298">
        <f t="shared" si="0"/>
        <v>16</v>
      </c>
      <c r="C20" s="299" t="s">
        <v>109</v>
      </c>
      <c r="D20" s="285" t="s">
        <v>108</v>
      </c>
      <c r="E20" s="300" t="s">
        <v>144</v>
      </c>
      <c r="F20" s="89"/>
      <c r="G20" s="302"/>
      <c r="H20" s="301"/>
      <c r="I20" s="304"/>
      <c r="J20" s="305"/>
      <c r="K20" s="306"/>
      <c r="L20" s="307"/>
      <c r="M20" s="308"/>
      <c r="N20" s="309"/>
      <c r="O20" s="328"/>
      <c r="P20" s="310"/>
      <c r="Q20" s="7"/>
    </row>
    <row r="21" spans="1:22" ht="24.95" hidden="1" customHeight="1" x14ac:dyDescent="0.3">
      <c r="A21" s="61" t="str">
        <f t="shared" si="2"/>
        <v>천장점검구600*600EA</v>
      </c>
      <c r="B21" s="298">
        <f t="shared" si="0"/>
        <v>17</v>
      </c>
      <c r="C21" s="299" t="s">
        <v>311</v>
      </c>
      <c r="D21" s="285" t="s">
        <v>325</v>
      </c>
      <c r="E21" s="300" t="s">
        <v>139</v>
      </c>
      <c r="F21" s="301"/>
      <c r="G21" s="302"/>
      <c r="H21" s="301"/>
      <c r="I21" s="304"/>
      <c r="J21" s="305"/>
      <c r="K21" s="306"/>
      <c r="L21" s="307"/>
      <c r="M21" s="308"/>
      <c r="N21" s="309"/>
      <c r="O21" s="328"/>
      <c r="P21" s="310"/>
      <c r="Q21" s="7"/>
    </row>
    <row r="22" spans="1:22" ht="24.95" customHeight="1" x14ac:dyDescent="0.3">
      <c r="A22" s="61" t="str">
        <f t="shared" si="2"/>
        <v>메탈 스터드65*45*0.8m</v>
      </c>
      <c r="B22" s="298">
        <v>17</v>
      </c>
      <c r="C22" s="299" t="s">
        <v>308</v>
      </c>
      <c r="D22" s="285" t="s">
        <v>106</v>
      </c>
      <c r="E22" s="300" t="s">
        <v>144</v>
      </c>
      <c r="F22" s="89"/>
      <c r="G22" s="302"/>
      <c r="H22" s="301"/>
      <c r="I22" s="304"/>
      <c r="J22" s="305"/>
      <c r="K22" s="306"/>
      <c r="L22" s="307"/>
      <c r="M22" s="308"/>
      <c r="N22" s="309"/>
      <c r="O22" s="328"/>
      <c r="P22" s="310"/>
      <c r="Q22" s="7"/>
    </row>
    <row r="23" spans="1:22" ht="24.95" customHeight="1" x14ac:dyDescent="0.3">
      <c r="A23" s="61" t="str">
        <f t="shared" si="2"/>
        <v>메탈 러너67*40*0.8m</v>
      </c>
      <c r="B23" s="298">
        <f t="shared" si="0"/>
        <v>18</v>
      </c>
      <c r="C23" s="299" t="s">
        <v>323</v>
      </c>
      <c r="D23" s="285" t="s">
        <v>47</v>
      </c>
      <c r="E23" s="300" t="s">
        <v>144</v>
      </c>
      <c r="F23" s="89"/>
      <c r="G23" s="302"/>
      <c r="H23" s="301"/>
      <c r="I23" s="304"/>
      <c r="J23" s="305"/>
      <c r="K23" s="306"/>
      <c r="L23" s="307"/>
      <c r="M23" s="308"/>
      <c r="N23" s="309"/>
      <c r="O23" s="328"/>
      <c r="P23" s="310"/>
      <c r="Q23" s="7"/>
    </row>
    <row r="24" spans="1:22" ht="24.95" customHeight="1" x14ac:dyDescent="0.3">
      <c r="A24" s="61" t="str">
        <f>CONCATENATE(C24,D24,E24)</f>
        <v>그라스울T=50mm㎡</v>
      </c>
      <c r="B24" s="298">
        <f t="shared" si="0"/>
        <v>19</v>
      </c>
      <c r="C24" s="299" t="s">
        <v>353</v>
      </c>
      <c r="D24" s="285" t="s">
        <v>360</v>
      </c>
      <c r="E24" s="300" t="s">
        <v>146</v>
      </c>
      <c r="F24" s="331"/>
      <c r="G24" s="302"/>
      <c r="H24" s="301"/>
      <c r="I24" s="304"/>
      <c r="J24" s="305"/>
      <c r="K24" s="306"/>
      <c r="L24" s="307"/>
      <c r="M24" s="308"/>
      <c r="N24" s="309"/>
      <c r="O24" s="328"/>
      <c r="P24" s="310"/>
      <c r="Q24" s="7"/>
    </row>
    <row r="25" spans="1:22" ht="24.95" customHeight="1" x14ac:dyDescent="0.3">
      <c r="A25" s="61" t="str">
        <f>CONCATENATE(C25,D25,E25)</f>
        <v>집성스크류#8, 25mmEA</v>
      </c>
      <c r="B25" s="298">
        <f t="shared" si="0"/>
        <v>20</v>
      </c>
      <c r="C25" s="299" t="s">
        <v>391</v>
      </c>
      <c r="D25" s="285" t="s">
        <v>54</v>
      </c>
      <c r="E25" s="300" t="s">
        <v>139</v>
      </c>
      <c r="F25" s="331"/>
      <c r="G25" s="302"/>
      <c r="H25" s="303"/>
      <c r="I25" s="304"/>
      <c r="J25" s="305"/>
      <c r="K25" s="306"/>
      <c r="L25" s="299"/>
      <c r="M25" s="308"/>
      <c r="N25" s="309"/>
      <c r="O25" s="328"/>
      <c r="P25" s="310"/>
      <c r="Q25" s="7"/>
    </row>
    <row r="26" spans="1:22" ht="24.95" customHeight="1" x14ac:dyDescent="0.3">
      <c r="A26" s="61" t="str">
        <f>CONCATENATE(C26,D26,E26)</f>
        <v>용접봉/연강용 AWS6019Φ3.2kg</v>
      </c>
      <c r="B26" s="298">
        <f t="shared" si="0"/>
        <v>21</v>
      </c>
      <c r="C26" s="299" t="s">
        <v>529</v>
      </c>
      <c r="D26" s="285" t="s">
        <v>309</v>
      </c>
      <c r="E26" s="300" t="s">
        <v>159</v>
      </c>
      <c r="F26" s="331"/>
      <c r="G26" s="302"/>
      <c r="H26" s="303"/>
      <c r="I26" s="304"/>
      <c r="J26" s="305"/>
      <c r="K26" s="306"/>
      <c r="L26" s="299"/>
      <c r="M26" s="308"/>
      <c r="N26" s="309"/>
      <c r="O26" s="328"/>
      <c r="P26" s="310"/>
      <c r="Q26" s="7"/>
    </row>
    <row r="27" spans="1:22" ht="24.95" hidden="1" customHeight="1" x14ac:dyDescent="0.3">
      <c r="A27" s="61" t="str">
        <f>CONCATENATE(C27,D27,E27)</f>
        <v>각재30*30재</v>
      </c>
      <c r="B27" s="298">
        <f t="shared" si="0"/>
        <v>22</v>
      </c>
      <c r="C27" s="299" t="s">
        <v>179</v>
      </c>
      <c r="D27" s="285" t="s">
        <v>351</v>
      </c>
      <c r="E27" s="300" t="s">
        <v>180</v>
      </c>
      <c r="F27" s="301"/>
      <c r="G27" s="302"/>
      <c r="H27" s="303"/>
      <c r="I27" s="304"/>
      <c r="J27" s="305"/>
      <c r="K27" s="306"/>
      <c r="L27" s="307"/>
      <c r="M27" s="308"/>
      <c r="N27" s="309"/>
      <c r="O27" s="328"/>
      <c r="P27" s="310"/>
      <c r="Q27" s="7"/>
      <c r="V27" s="146"/>
    </row>
    <row r="28" spans="1:22" ht="24.95" hidden="1" customHeight="1" x14ac:dyDescent="0.3">
      <c r="A28" s="61" t="str">
        <f t="shared" ref="A28:A30" si="4">CONCATENATE(C28,D28,E28)</f>
        <v>각파이프40*40*1.6Tkg</v>
      </c>
      <c r="B28" s="298">
        <f t="shared" si="0"/>
        <v>23</v>
      </c>
      <c r="C28" s="299" t="s">
        <v>493</v>
      </c>
      <c r="D28" s="285" t="s">
        <v>91</v>
      </c>
      <c r="E28" s="300" t="s">
        <v>159</v>
      </c>
      <c r="F28" s="301"/>
      <c r="G28" s="302"/>
      <c r="H28" s="303"/>
      <c r="I28" s="304"/>
      <c r="J28" s="305"/>
      <c r="K28" s="306"/>
      <c r="L28" s="299"/>
      <c r="M28" s="308"/>
      <c r="N28" s="309"/>
      <c r="O28" s="328"/>
      <c r="P28" s="310"/>
      <c r="Q28" s="7"/>
      <c r="V28" s="146" t="s">
        <v>492</v>
      </c>
    </row>
    <row r="29" spans="1:22" ht="24.95" hidden="1" customHeight="1" x14ac:dyDescent="0.3">
      <c r="A29" s="61" t="str">
        <f t="shared" si="4"/>
        <v>각파이프100*50*2.3Tkg</v>
      </c>
      <c r="B29" s="298">
        <f t="shared" si="0"/>
        <v>24</v>
      </c>
      <c r="C29" s="299" t="s">
        <v>493</v>
      </c>
      <c r="D29" s="285" t="s">
        <v>65</v>
      </c>
      <c r="E29" s="300" t="s">
        <v>159</v>
      </c>
      <c r="F29" s="301"/>
      <c r="G29" s="302"/>
      <c r="H29" s="303"/>
      <c r="I29" s="304"/>
      <c r="J29" s="305"/>
      <c r="K29" s="306"/>
      <c r="L29" s="307"/>
      <c r="M29" s="308"/>
      <c r="N29" s="309"/>
      <c r="O29" s="328"/>
      <c r="P29" s="310"/>
      <c r="Q29" s="7"/>
      <c r="V29" s="146" t="s">
        <v>333</v>
      </c>
    </row>
    <row r="30" spans="1:22" ht="24.95" hidden="1" customHeight="1" x14ac:dyDescent="0.3">
      <c r="A30" s="61" t="str">
        <f t="shared" si="4"/>
        <v>각파이프100*100*4.5Tkg</v>
      </c>
      <c r="B30" s="298">
        <f t="shared" si="0"/>
        <v>25</v>
      </c>
      <c r="C30" s="299" t="s">
        <v>493</v>
      </c>
      <c r="D30" s="285" t="s">
        <v>273</v>
      </c>
      <c r="E30" s="300" t="s">
        <v>159</v>
      </c>
      <c r="F30" s="301"/>
      <c r="G30" s="302"/>
      <c r="H30" s="303"/>
      <c r="I30" s="304"/>
      <c r="J30" s="305"/>
      <c r="K30" s="306"/>
      <c r="L30" s="307"/>
      <c r="M30" s="308"/>
      <c r="N30" s="309"/>
      <c r="O30" s="328"/>
      <c r="P30" s="310"/>
      <c r="Q30" s="7"/>
      <c r="V30" s="146" t="s">
        <v>350</v>
      </c>
    </row>
    <row r="31" spans="1:22" ht="24.95" customHeight="1" x14ac:dyDescent="0.3">
      <c r="A31" s="61" t="str">
        <f t="shared" ref="A31:A35" si="5">CONCATENATE(C32,D32,E32)</f>
        <v>목공용접착제목공용kg</v>
      </c>
      <c r="B31" s="298">
        <v>22</v>
      </c>
      <c r="C31" s="299" t="s">
        <v>401</v>
      </c>
      <c r="D31" s="285" t="s">
        <v>351</v>
      </c>
      <c r="E31" s="300" t="s">
        <v>180</v>
      </c>
      <c r="F31" s="331"/>
      <c r="G31" s="302"/>
      <c r="H31" s="303"/>
      <c r="I31" s="304"/>
      <c r="J31" s="305"/>
      <c r="K31" s="306"/>
      <c r="L31" s="307"/>
      <c r="M31" s="308"/>
      <c r="N31" s="309"/>
      <c r="O31" s="328"/>
      <c r="P31" s="310"/>
      <c r="Q31" s="7"/>
    </row>
    <row r="32" spans="1:22" ht="24.95" customHeight="1" x14ac:dyDescent="0.3">
      <c r="A32" s="61" t="str">
        <f>CONCATENATE(C33,D33,E33)</f>
        <v>쌍곰 친환경 데코본드바닥재용kg</v>
      </c>
      <c r="B32" s="298">
        <v>23</v>
      </c>
      <c r="C32" s="299" t="s">
        <v>397</v>
      </c>
      <c r="D32" s="285" t="s">
        <v>172</v>
      </c>
      <c r="E32" s="300" t="s">
        <v>159</v>
      </c>
      <c r="F32" s="301"/>
      <c r="G32" s="302"/>
      <c r="H32" s="303"/>
      <c r="I32" s="304"/>
      <c r="J32" s="305"/>
      <c r="K32" s="306"/>
      <c r="L32" s="307"/>
      <c r="M32" s="308"/>
      <c r="N32" s="309"/>
      <c r="O32" s="328"/>
      <c r="P32" s="310"/>
      <c r="Q32" s="7"/>
    </row>
    <row r="33" spans="1:23" ht="24.95" customHeight="1" x14ac:dyDescent="0.3">
      <c r="A33" s="61" t="str">
        <f t="shared" si="5"/>
        <v>석고보드THK=9.5mm㎡</v>
      </c>
      <c r="B33" s="298">
        <f t="shared" si="0"/>
        <v>24</v>
      </c>
      <c r="C33" s="299" t="s">
        <v>128</v>
      </c>
      <c r="D33" s="285" t="s">
        <v>352</v>
      </c>
      <c r="E33" s="300" t="s">
        <v>159</v>
      </c>
      <c r="F33" s="301"/>
      <c r="G33" s="302"/>
      <c r="H33" s="303"/>
      <c r="I33" s="304"/>
      <c r="J33" s="305"/>
      <c r="K33" s="306"/>
      <c r="L33" s="307"/>
      <c r="M33" s="308"/>
      <c r="N33" s="309"/>
      <c r="O33" s="328"/>
      <c r="P33" s="310"/>
      <c r="Q33" s="7"/>
    </row>
    <row r="34" spans="1:23" ht="24.95" customHeight="1" x14ac:dyDescent="0.3">
      <c r="A34" s="61" t="str">
        <f>CONCATENATE(C35,D35,E35)</f>
        <v>텍스300*600㎡</v>
      </c>
      <c r="B34" s="298">
        <f t="shared" si="0"/>
        <v>25</v>
      </c>
      <c r="C34" s="299" t="s">
        <v>356</v>
      </c>
      <c r="D34" s="285" t="s">
        <v>60</v>
      </c>
      <c r="E34" s="300" t="s">
        <v>146</v>
      </c>
      <c r="F34" s="331"/>
      <c r="G34" s="302"/>
      <c r="H34" s="303"/>
      <c r="I34" s="304"/>
      <c r="J34" s="305"/>
      <c r="K34" s="306"/>
      <c r="L34" s="299"/>
      <c r="M34" s="308"/>
      <c r="N34" s="309"/>
      <c r="O34" s="328"/>
      <c r="P34" s="310"/>
      <c r="Q34" s="7"/>
    </row>
    <row r="35" spans="1:23" ht="24.95" customHeight="1" x14ac:dyDescent="0.3">
      <c r="A35" s="61" t="str">
        <f t="shared" si="5"/>
        <v>합판8.5T 1220x2440㎡</v>
      </c>
      <c r="B35" s="298">
        <f t="shared" si="0"/>
        <v>26</v>
      </c>
      <c r="C35" s="299" t="s">
        <v>219</v>
      </c>
      <c r="D35" s="285" t="s">
        <v>372</v>
      </c>
      <c r="E35" s="300" t="s">
        <v>146</v>
      </c>
      <c r="F35" s="301"/>
      <c r="G35" s="302"/>
      <c r="H35" s="303"/>
      <c r="I35" s="304"/>
      <c r="J35" s="305"/>
      <c r="K35" s="306"/>
      <c r="L35" s="307"/>
      <c r="M35" s="308"/>
      <c r="N35" s="309"/>
      <c r="O35" s="328"/>
      <c r="P35" s="310"/>
      <c r="Q35" s="7"/>
    </row>
    <row r="36" spans="1:23" ht="24.95" customHeight="1" x14ac:dyDescent="0.3">
      <c r="A36" s="61" t="str">
        <f>CONCATENATE(C37,D37,E37)</f>
        <v>합판12T 1220x2440㎡</v>
      </c>
      <c r="B36" s="298">
        <f t="shared" si="0"/>
        <v>27</v>
      </c>
      <c r="C36" s="299" t="s">
        <v>178</v>
      </c>
      <c r="D36" s="285" t="s">
        <v>297</v>
      </c>
      <c r="E36" s="300" t="s">
        <v>146</v>
      </c>
      <c r="F36" s="331"/>
      <c r="G36" s="302"/>
      <c r="H36" s="303"/>
      <c r="I36" s="304"/>
      <c r="J36" s="305"/>
      <c r="K36" s="306"/>
      <c r="L36" s="307"/>
      <c r="M36" s="308"/>
      <c r="N36" s="309"/>
      <c r="O36" s="328"/>
      <c r="P36" s="310"/>
      <c r="Q36" s="7"/>
    </row>
    <row r="37" spans="1:23" ht="24.95" customHeight="1" x14ac:dyDescent="0.3">
      <c r="A37" s="61" t="str">
        <f>CONCATENATE(C38,D38,E38)</f>
        <v>데코타일 3Tx600x600㎡</v>
      </c>
      <c r="B37" s="298">
        <f t="shared" si="0"/>
        <v>28</v>
      </c>
      <c r="C37" s="299" t="s">
        <v>178</v>
      </c>
      <c r="D37" s="285" t="s">
        <v>302</v>
      </c>
      <c r="E37" s="300" t="s">
        <v>146</v>
      </c>
      <c r="F37" s="331"/>
      <c r="G37" s="302"/>
      <c r="H37" s="303"/>
      <c r="I37" s="304"/>
      <c r="J37" s="305"/>
      <c r="K37" s="306"/>
      <c r="L37" s="307"/>
      <c r="M37" s="308"/>
      <c r="N37" s="309"/>
      <c r="O37" s="328"/>
      <c r="P37" s="310"/>
      <c r="Q37" s="7"/>
    </row>
    <row r="38" spans="1:23" ht="24.95" hidden="1" customHeight="1" x14ac:dyDescent="0.3">
      <c r="A38" s="61" t="str">
        <f t="shared" ref="A38:A40" si="6">CONCATENATE(C39,D39,E39)</f>
        <v>데코타일 3Tx600x600㎡</v>
      </c>
      <c r="B38" s="298">
        <f t="shared" si="0"/>
        <v>29</v>
      </c>
      <c r="C38" s="299" t="s">
        <v>362</v>
      </c>
      <c r="D38" s="285" t="s">
        <v>130</v>
      </c>
      <c r="E38" s="300" t="s">
        <v>146</v>
      </c>
      <c r="F38" s="301"/>
      <c r="G38" s="302"/>
      <c r="H38" s="312"/>
      <c r="I38" s="304"/>
      <c r="J38" s="305"/>
      <c r="K38" s="306"/>
      <c r="L38" s="307"/>
      <c r="M38" s="308"/>
      <c r="N38" s="309"/>
      <c r="O38" s="328"/>
      <c r="P38" s="310"/>
      <c r="Q38" s="7"/>
    </row>
    <row r="39" spans="1:23" ht="24.95" customHeight="1" x14ac:dyDescent="0.3">
      <c r="A39" s="61" t="str">
        <f>CONCATENATE(C40,D40,E40)</f>
        <v>방염라인타공흡음보드1184x 2400x9T㎡</v>
      </c>
      <c r="B39" s="298">
        <v>29</v>
      </c>
      <c r="C39" s="299" t="s">
        <v>362</v>
      </c>
      <c r="D39" s="285" t="s">
        <v>130</v>
      </c>
      <c r="E39" s="300" t="s">
        <v>146</v>
      </c>
      <c r="F39" s="301"/>
      <c r="G39" s="302"/>
      <c r="H39" s="312"/>
      <c r="I39" s="304"/>
      <c r="J39" s="305"/>
      <c r="K39" s="306"/>
      <c r="L39" s="307"/>
      <c r="M39" s="308"/>
      <c r="N39" s="309"/>
      <c r="O39" s="328"/>
      <c r="P39" s="310"/>
      <c r="Q39" s="7"/>
    </row>
    <row r="40" spans="1:23" ht="24.95" customHeight="1" x14ac:dyDescent="0.3">
      <c r="A40" s="61" t="str">
        <f t="shared" si="6"/>
        <v>광명단(방청도료)KSM6030 1종2류ℓ</v>
      </c>
      <c r="B40" s="298">
        <v>30</v>
      </c>
      <c r="C40" s="299" t="s">
        <v>81</v>
      </c>
      <c r="D40" s="285" t="s">
        <v>295</v>
      </c>
      <c r="E40" s="300" t="s">
        <v>146</v>
      </c>
      <c r="F40" s="301"/>
      <c r="G40" s="302"/>
      <c r="H40" s="312"/>
      <c r="I40" s="304"/>
      <c r="J40" s="305"/>
      <c r="K40" s="306"/>
      <c r="L40" s="307"/>
      <c r="M40" s="308"/>
      <c r="N40" s="309"/>
      <c r="O40" s="328"/>
      <c r="P40" s="310"/>
      <c r="Q40" s="7"/>
    </row>
    <row r="41" spans="1:23" ht="24.95" customHeight="1" x14ac:dyDescent="0.3">
      <c r="A41" s="61" t="str">
        <f t="shared" ref="A41:A42" si="7">CONCATENATE(C42,D42,E42)</f>
        <v>합성수지에멀전페인트(수성도료)KSM6010 2종1급 내부용ℓ</v>
      </c>
      <c r="B41" s="298">
        <f t="shared" si="0"/>
        <v>31</v>
      </c>
      <c r="C41" s="299" t="s">
        <v>129</v>
      </c>
      <c r="D41" s="285" t="s">
        <v>252</v>
      </c>
      <c r="E41" s="300" t="s">
        <v>150</v>
      </c>
      <c r="F41" s="331"/>
      <c r="G41" s="302"/>
      <c r="H41" s="301"/>
      <c r="I41" s="304"/>
      <c r="J41" s="305"/>
      <c r="K41" s="306"/>
      <c r="L41" s="307"/>
      <c r="M41" s="308"/>
      <c r="N41" s="309"/>
      <c r="O41" s="328"/>
      <c r="P41" s="310"/>
      <c r="Q41" s="7"/>
      <c r="V41" s="10"/>
    </row>
    <row r="42" spans="1:23" ht="24.95" customHeight="1" x14ac:dyDescent="0.3">
      <c r="A42" s="61" t="str">
        <f t="shared" si="7"/>
        <v>핸디코트친환경 내부용 퍼티Kg</v>
      </c>
      <c r="B42" s="298">
        <f t="shared" si="0"/>
        <v>32</v>
      </c>
      <c r="C42" s="299" t="s">
        <v>530</v>
      </c>
      <c r="D42" s="285" t="s">
        <v>34</v>
      </c>
      <c r="E42" s="300" t="s">
        <v>150</v>
      </c>
      <c r="F42" s="331"/>
      <c r="G42" s="302"/>
      <c r="H42" s="301"/>
      <c r="I42" s="304"/>
      <c r="J42" s="305"/>
      <c r="K42" s="306"/>
      <c r="L42" s="307"/>
      <c r="M42" s="308"/>
      <c r="N42" s="309"/>
      <c r="O42" s="328"/>
      <c r="P42" s="310"/>
      <c r="Q42" s="7"/>
      <c r="V42" s="10"/>
    </row>
    <row r="43" spans="1:23" ht="24.95" customHeight="1" x14ac:dyDescent="0.3">
      <c r="A43" s="61" t="str">
        <f t="shared" ref="A43:A44" si="8">CONCATENATE(C44,D44,E44)</f>
        <v>1종 금속제 가요전선관16mm, 비방수m</v>
      </c>
      <c r="B43" s="298">
        <f t="shared" si="0"/>
        <v>33</v>
      </c>
      <c r="C43" s="299" t="s">
        <v>355</v>
      </c>
      <c r="D43" s="285" t="s">
        <v>125</v>
      </c>
      <c r="E43" s="300" t="s">
        <v>143</v>
      </c>
      <c r="F43" s="301"/>
      <c r="G43" s="302"/>
      <c r="H43" s="303"/>
      <c r="I43" s="304"/>
      <c r="J43" s="305"/>
      <c r="K43" s="306"/>
      <c r="L43" s="307"/>
      <c r="M43" s="308"/>
      <c r="N43" s="309"/>
      <c r="O43" s="328"/>
      <c r="P43" s="310"/>
      <c r="Q43" s="7"/>
      <c r="V43" s="149"/>
      <c r="W43" s="145"/>
    </row>
    <row r="44" spans="1:23" ht="24.95" customHeight="1" x14ac:dyDescent="0.3">
      <c r="A44" s="61" t="str">
        <f t="shared" si="8"/>
        <v>450/750V 내열비닐절연전선HFIX 1.78mm(2.5㎟)m</v>
      </c>
      <c r="B44" s="298">
        <f t="shared" si="0"/>
        <v>34</v>
      </c>
      <c r="C44" s="313" t="s">
        <v>531</v>
      </c>
      <c r="D44" s="314" t="s">
        <v>73</v>
      </c>
      <c r="E44" s="300" t="s">
        <v>144</v>
      </c>
      <c r="F44" s="301"/>
      <c r="G44" s="302"/>
      <c r="H44" s="301"/>
      <c r="I44" s="304"/>
      <c r="J44" s="305"/>
      <c r="K44" s="306"/>
      <c r="L44" s="307"/>
      <c r="M44" s="308"/>
      <c r="N44" s="309"/>
      <c r="O44" s="328"/>
      <c r="P44" s="310"/>
      <c r="Q44" s="7"/>
      <c r="V44" s="149"/>
      <c r="W44" s="145"/>
    </row>
    <row r="45" spans="1:23" ht="24.95" hidden="1" customHeight="1" x14ac:dyDescent="0.3">
      <c r="A45" s="61" t="str">
        <f>CONCATENATE(C46,D46,E46)</f>
        <v>LED 다운라이트EA</v>
      </c>
      <c r="B45" s="298">
        <f t="shared" si="0"/>
        <v>35</v>
      </c>
      <c r="C45" s="313" t="s">
        <v>9</v>
      </c>
      <c r="D45" s="285" t="s">
        <v>11</v>
      </c>
      <c r="E45" s="300" t="s">
        <v>144</v>
      </c>
      <c r="F45" s="301"/>
      <c r="G45" s="302"/>
      <c r="H45" s="301"/>
      <c r="I45" s="304"/>
      <c r="J45" s="305"/>
      <c r="K45" s="306"/>
      <c r="L45" s="307"/>
      <c r="M45" s="308"/>
      <c r="N45" s="309"/>
      <c r="O45" s="328"/>
      <c r="P45" s="310"/>
      <c r="Q45" s="7"/>
      <c r="V45" s="149"/>
      <c r="W45" s="145"/>
    </row>
    <row r="46" spans="1:23" ht="24.95" hidden="1" customHeight="1" x14ac:dyDescent="0.3">
      <c r="A46" s="61" t="str">
        <f>CONCATENATE(C47,D47,E47)</f>
        <v>LED 펜던트EA</v>
      </c>
      <c r="B46" s="141">
        <f t="shared" si="0"/>
        <v>36</v>
      </c>
      <c r="C46" s="140" t="s">
        <v>75</v>
      </c>
      <c r="D46" s="55"/>
      <c r="E46" s="136" t="s">
        <v>139</v>
      </c>
      <c r="F46" s="89"/>
      <c r="G46" s="142"/>
      <c r="H46" s="89"/>
      <c r="I46" s="143"/>
      <c r="J46" s="73"/>
      <c r="K46" s="79"/>
      <c r="L46" s="78"/>
      <c r="M46" s="96"/>
      <c r="N46" s="80"/>
      <c r="O46" s="328"/>
      <c r="P46" s="81"/>
      <c r="Q46" s="7"/>
    </row>
    <row r="47" spans="1:23" ht="24.95" hidden="1" customHeight="1" x14ac:dyDescent="0.3">
      <c r="A47" s="61" t="e">
        <f>CONCATENATE(#REF!,#REF!,#REF!)</f>
        <v>#REF!</v>
      </c>
      <c r="B47" s="141">
        <f t="shared" si="0"/>
        <v>37</v>
      </c>
      <c r="C47" s="140" t="s">
        <v>345</v>
      </c>
      <c r="D47" s="222"/>
      <c r="E47" s="136" t="s">
        <v>139</v>
      </c>
      <c r="F47" s="89"/>
      <c r="G47" s="142"/>
      <c r="H47" s="89"/>
      <c r="I47" s="143"/>
      <c r="J47" s="73"/>
      <c r="K47" s="79"/>
      <c r="L47" s="144"/>
      <c r="M47" s="144"/>
      <c r="N47" s="80"/>
      <c r="O47" s="328"/>
      <c r="P47" s="81"/>
      <c r="Q47" s="7"/>
    </row>
    <row r="48" spans="1:23" ht="24.95" customHeight="1" x14ac:dyDescent="0.3">
      <c r="A48" s="61" t="str">
        <f>CONCATENATE(C49,D49,E49)</f>
        <v>LED 크레인 조명EA</v>
      </c>
      <c r="B48" s="141">
        <v>35</v>
      </c>
      <c r="C48" s="140" t="s">
        <v>532</v>
      </c>
      <c r="D48" s="55" t="s">
        <v>11</v>
      </c>
      <c r="E48" s="136" t="s">
        <v>144</v>
      </c>
      <c r="F48" s="89"/>
      <c r="G48" s="142"/>
      <c r="H48" s="89"/>
      <c r="I48" s="143"/>
      <c r="J48" s="73"/>
      <c r="K48" s="79"/>
      <c r="L48" s="78"/>
      <c r="M48" s="96"/>
      <c r="N48" s="80"/>
      <c r="O48" s="328"/>
      <c r="P48" s="81"/>
      <c r="Q48" s="7"/>
    </row>
    <row r="49" spans="1:23" ht="24.95" customHeight="1" x14ac:dyDescent="0.3">
      <c r="A49" s="61" t="str">
        <f>CONCATENATE(C50,D50,E50)</f>
        <v>혼합건설폐기물 상차비 및 운반비16톤 암롤트럭, 60kmton</v>
      </c>
      <c r="B49" s="141">
        <v>36</v>
      </c>
      <c r="C49" s="140" t="s">
        <v>78</v>
      </c>
      <c r="D49" s="222"/>
      <c r="E49" s="136" t="s">
        <v>139</v>
      </c>
      <c r="F49" s="89"/>
      <c r="G49" s="142"/>
      <c r="H49" s="89"/>
      <c r="I49" s="143"/>
      <c r="J49" s="73"/>
      <c r="K49" s="79"/>
      <c r="L49" s="144"/>
      <c r="M49" s="144"/>
      <c r="N49" s="78"/>
      <c r="O49" s="328"/>
      <c r="P49" s="81"/>
      <c r="Q49" s="7"/>
    </row>
    <row r="50" spans="1:23" ht="24.95" customHeight="1" x14ac:dyDescent="0.3">
      <c r="A50" s="61" t="str">
        <f t="shared" ref="A50:A52" si="9">CONCATENATE(C51,D51,E51)</f>
        <v>혼합건설폐기물건설폐기물에 가연성 5% 이하 혼합ton</v>
      </c>
      <c r="B50" s="298">
        <f t="shared" si="0"/>
        <v>37</v>
      </c>
      <c r="C50" s="313" t="s">
        <v>36</v>
      </c>
      <c r="D50" s="314" t="s">
        <v>260</v>
      </c>
      <c r="E50" s="300" t="s">
        <v>174</v>
      </c>
      <c r="F50" s="301"/>
      <c r="G50" s="302"/>
      <c r="H50" s="301"/>
      <c r="I50" s="304"/>
      <c r="J50" s="305"/>
      <c r="K50" s="306"/>
      <c r="L50" s="315"/>
      <c r="M50" s="315"/>
      <c r="N50" s="309"/>
      <c r="O50" s="328"/>
      <c r="P50" s="310"/>
      <c r="Q50" s="7"/>
    </row>
    <row r="51" spans="1:23" ht="24.95" customHeight="1" x14ac:dyDescent="0.3">
      <c r="A51" s="61" t="str">
        <f t="shared" si="9"/>
        <v>방음시창1200*750EA</v>
      </c>
      <c r="B51" s="298">
        <f t="shared" si="0"/>
        <v>38</v>
      </c>
      <c r="C51" s="313" t="s">
        <v>331</v>
      </c>
      <c r="D51" s="285" t="s">
        <v>18</v>
      </c>
      <c r="E51" s="300" t="s">
        <v>174</v>
      </c>
      <c r="F51" s="301"/>
      <c r="G51" s="302"/>
      <c r="H51" s="301"/>
      <c r="I51" s="304"/>
      <c r="J51" s="305"/>
      <c r="K51" s="306"/>
      <c r="L51" s="315"/>
      <c r="M51" s="315"/>
      <c r="N51" s="309"/>
      <c r="O51" s="328"/>
      <c r="P51" s="310"/>
      <c r="Q51" s="7"/>
    </row>
    <row r="52" spans="1:23" ht="24.95" customHeight="1" x14ac:dyDescent="0.3">
      <c r="A52" s="61" t="str">
        <f t="shared" si="9"/>
        <v>ABS 도어900*2100EA</v>
      </c>
      <c r="B52" s="141">
        <f>B51+1</f>
        <v>39</v>
      </c>
      <c r="C52" s="115" t="s">
        <v>373</v>
      </c>
      <c r="D52" s="55" t="s">
        <v>84</v>
      </c>
      <c r="E52" s="136" t="s">
        <v>139</v>
      </c>
      <c r="F52" s="89"/>
      <c r="G52" s="142"/>
      <c r="H52" s="89"/>
      <c r="I52" s="143"/>
      <c r="J52" s="73"/>
      <c r="K52" s="79"/>
      <c r="L52" s="144"/>
      <c r="M52" s="144"/>
      <c r="N52" s="78"/>
      <c r="O52" s="328"/>
      <c r="P52" s="81"/>
      <c r="Q52" s="7"/>
    </row>
    <row r="53" spans="1:23" ht="24.95" customHeight="1" x14ac:dyDescent="0.3">
      <c r="A53" s="61" t="e">
        <f>CONCATENATE(#REF!,#REF!,#REF!)</f>
        <v>#REF!</v>
      </c>
      <c r="B53" s="141">
        <f t="shared" si="0"/>
        <v>40</v>
      </c>
      <c r="C53" s="140" t="s">
        <v>387</v>
      </c>
      <c r="D53" s="55" t="s">
        <v>237</v>
      </c>
      <c r="E53" s="136" t="s">
        <v>139</v>
      </c>
      <c r="F53" s="89"/>
      <c r="G53" s="142"/>
      <c r="H53" s="89"/>
      <c r="I53" s="143"/>
      <c r="J53" s="73"/>
      <c r="K53" s="79"/>
      <c r="L53" s="78"/>
      <c r="M53" s="96"/>
      <c r="N53" s="78"/>
      <c r="O53" s="328"/>
      <c r="P53" s="81"/>
      <c r="Q53" s="7"/>
      <c r="V53" s="149"/>
      <c r="W53" s="145"/>
    </row>
    <row r="54" spans="1:23" ht="24.95" customHeight="1" x14ac:dyDescent="0.3">
      <c r="A54" s="61" t="str">
        <f>CONCATENATE(C54,D54,E54)</f>
        <v>천장형 냉난방기4way, 25평형, 디퓨저,실외기 포함EA</v>
      </c>
      <c r="B54" s="141">
        <v>41</v>
      </c>
      <c r="C54" s="140" t="s">
        <v>240</v>
      </c>
      <c r="D54" s="55" t="s">
        <v>519</v>
      </c>
      <c r="E54" s="136" t="s">
        <v>139</v>
      </c>
      <c r="F54" s="89"/>
      <c r="G54" s="142"/>
      <c r="H54" s="89"/>
      <c r="I54" s="143"/>
      <c r="J54" s="73"/>
      <c r="K54" s="79"/>
      <c r="L54" s="78"/>
      <c r="M54" s="96"/>
      <c r="N54" s="78"/>
      <c r="O54" s="328"/>
      <c r="P54" s="81"/>
      <c r="Q54" s="7"/>
      <c r="V54" s="149"/>
      <c r="W54" s="145"/>
    </row>
    <row r="55" spans="1:23" ht="24.95" customHeight="1" x14ac:dyDescent="0.3">
      <c r="A55" s="61" t="str">
        <f>CONCATENATE(C55,D55,E55)</f>
        <v>배관자재m</v>
      </c>
      <c r="B55" s="141">
        <f t="shared" si="0"/>
        <v>42</v>
      </c>
      <c r="C55" s="140" t="s">
        <v>383</v>
      </c>
      <c r="D55" s="55"/>
      <c r="E55" s="136" t="s">
        <v>144</v>
      </c>
      <c r="F55" s="89"/>
      <c r="G55" s="142"/>
      <c r="H55" s="89"/>
      <c r="I55" s="143"/>
      <c r="J55" s="73"/>
      <c r="K55" s="79"/>
      <c r="L55" s="137"/>
      <c r="M55" s="96"/>
      <c r="N55" s="78"/>
      <c r="O55" s="328"/>
      <c r="P55" s="81"/>
      <c r="Q55" s="7"/>
      <c r="V55" s="149"/>
      <c r="W55" s="145"/>
    </row>
    <row r="56" spans="1:23" ht="24" customHeight="1" x14ac:dyDescent="0.3">
      <c r="A56" s="61" t="str">
        <f>CONCATENATE(C56,D56,E56)</f>
        <v>실사출력㎡</v>
      </c>
      <c r="B56" s="141">
        <f t="shared" si="0"/>
        <v>43</v>
      </c>
      <c r="C56" s="137" t="s">
        <v>341</v>
      </c>
      <c r="D56" s="55"/>
      <c r="E56" s="136" t="s">
        <v>146</v>
      </c>
      <c r="F56" s="89">
        <v>224000</v>
      </c>
      <c r="G56" s="142">
        <v>580</v>
      </c>
      <c r="H56" s="89"/>
      <c r="I56" s="143"/>
      <c r="J56" s="73"/>
      <c r="K56" s="79"/>
      <c r="L56" s="144"/>
      <c r="M56" s="144"/>
      <c r="N56" s="80"/>
      <c r="O56" s="91"/>
      <c r="P56" s="81"/>
      <c r="Q56" s="7"/>
    </row>
    <row r="57" spans="1:23" ht="24" customHeight="1" x14ac:dyDescent="0.3">
      <c r="A57" s="61" t="e">
        <f>CONCATENATE(#REF!,#REF!,#REF!)</f>
        <v>#REF!</v>
      </c>
      <c r="B57" s="141">
        <v>43</v>
      </c>
      <c r="C57" s="140" t="s">
        <v>383</v>
      </c>
      <c r="D57" s="55"/>
      <c r="E57" s="136" t="s">
        <v>144</v>
      </c>
      <c r="F57" s="89"/>
      <c r="G57" s="142"/>
      <c r="H57" s="89"/>
      <c r="I57" s="143"/>
      <c r="J57" s="73"/>
      <c r="K57" s="79"/>
      <c r="L57" s="137"/>
      <c r="M57" s="96"/>
      <c r="N57" s="80"/>
      <c r="O57" s="280"/>
      <c r="P57" s="81"/>
      <c r="Q57" s="7"/>
    </row>
    <row r="58" spans="1:23" ht="24" customHeight="1" x14ac:dyDescent="0.3">
      <c r="A58" s="61" t="str">
        <f>CONCATENATE(C57,D57,E57)</f>
        <v>배관자재m</v>
      </c>
      <c r="Q58" s="7"/>
    </row>
  </sheetData>
  <mergeCells count="10">
    <mergeCell ref="A1:P1"/>
    <mergeCell ref="O3:O4"/>
    <mergeCell ref="P3:P4"/>
    <mergeCell ref="B3:B4"/>
    <mergeCell ref="C3:C4"/>
    <mergeCell ref="E3:E4"/>
    <mergeCell ref="D3:D4"/>
    <mergeCell ref="F3:G3"/>
    <mergeCell ref="H3:I3"/>
    <mergeCell ref="L3:N3"/>
  </mergeCells>
  <phoneticPr fontId="27" type="noConversion"/>
  <pageMargins left="0.59041666984558105" right="0.19680555164813995" top="0.59041666984558105" bottom="0.59041666984558105" header="0.51180553436279297" footer="0.51180553436279297"/>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rgb="FFFFFF00"/>
  </sheetPr>
  <dimension ref="A1:I1153"/>
  <sheetViews>
    <sheetView view="pageBreakPreview" topLeftCell="A10" zoomScaleNormal="100" zoomScaleSheetLayoutView="100" workbookViewId="0">
      <selection activeCell="D14" sqref="D14"/>
    </sheetView>
  </sheetViews>
  <sheetFormatPr defaultColWidth="8.88671875" defaultRowHeight="30" customHeight="1" x14ac:dyDescent="0.25"/>
  <cols>
    <col min="1" max="1" width="10.77734375" style="16" customWidth="1"/>
    <col min="2" max="2" width="2.77734375" style="16" customWidth="1"/>
    <col min="3" max="3" width="40.77734375" style="15" customWidth="1"/>
    <col min="4" max="4" width="2.77734375" style="16" customWidth="1"/>
    <col min="5" max="6" width="25.77734375" style="16" customWidth="1"/>
    <col min="7" max="7" width="10.77734375" style="16" customWidth="1"/>
    <col min="8" max="8" width="25.77734375" style="16" customWidth="1"/>
    <col min="9" max="9" width="11" style="17" bestFit="1" customWidth="1"/>
    <col min="10" max="16384" width="8.88671875" style="16"/>
  </cols>
  <sheetData>
    <row r="1" spans="1:9" ht="24.95" customHeight="1" x14ac:dyDescent="0.25">
      <c r="A1" s="491" t="s">
        <v>502</v>
      </c>
      <c r="B1" s="491"/>
      <c r="C1" s="491"/>
      <c r="D1" s="491"/>
      <c r="E1" s="491"/>
      <c r="F1" s="491"/>
      <c r="G1" s="491"/>
      <c r="H1" s="491"/>
    </row>
    <row r="2" spans="1:9" ht="24.95" customHeight="1" x14ac:dyDescent="0.25">
      <c r="A2" s="14" t="str">
        <f>"◐ "&amp;표지!A6</f>
        <v>◐ 육군교육사령부 원격교육과  스튜디오 교체사업</v>
      </c>
      <c r="B2" s="14"/>
      <c r="G2" s="14"/>
      <c r="I2" s="113" t="s">
        <v>156</v>
      </c>
    </row>
    <row r="3" spans="1:9" ht="50.1" customHeight="1" x14ac:dyDescent="0.2">
      <c r="A3" s="49" t="s">
        <v>474</v>
      </c>
      <c r="B3" s="45"/>
      <c r="C3" s="47" t="s">
        <v>148</v>
      </c>
      <c r="D3" s="46"/>
      <c r="E3" s="44" t="s">
        <v>274</v>
      </c>
      <c r="F3" s="44" t="s">
        <v>87</v>
      </c>
      <c r="G3" s="49" t="s">
        <v>474</v>
      </c>
      <c r="H3" s="44" t="s">
        <v>489</v>
      </c>
      <c r="I3" s="120">
        <f>SUM(단가!Q4)</f>
        <v>0</v>
      </c>
    </row>
    <row r="4" spans="1:9" ht="25.15" customHeight="1" x14ac:dyDescent="0.25">
      <c r="A4" s="49"/>
      <c r="B4" s="123"/>
      <c r="C4" s="47"/>
      <c r="D4" s="124"/>
      <c r="E4" s="44"/>
      <c r="F4" s="44"/>
      <c r="G4" s="49"/>
      <c r="H4" s="44"/>
      <c r="I4" s="121"/>
    </row>
    <row r="5" spans="1:9" ht="25.15" customHeight="1" x14ac:dyDescent="0.25">
      <c r="A5" s="50">
        <v>1002</v>
      </c>
      <c r="B5" s="19"/>
      <c r="C5" s="48" t="s">
        <v>497</v>
      </c>
      <c r="D5" s="19"/>
      <c r="E5" s="297"/>
      <c r="F5" s="18">
        <f t="shared" ref="F5:F16" si="0">TRUNC(E5*$I$3,0)</f>
        <v>0</v>
      </c>
      <c r="G5" s="50">
        <f t="shared" ref="G5:G16" si="1">A5</f>
        <v>1002</v>
      </c>
      <c r="H5" s="18"/>
    </row>
    <row r="6" spans="1:9" ht="25.15" customHeight="1" x14ac:dyDescent="0.25">
      <c r="A6" s="50">
        <v>1003</v>
      </c>
      <c r="B6" s="19"/>
      <c r="C6" s="48" t="s">
        <v>498</v>
      </c>
      <c r="D6" s="19"/>
      <c r="E6" s="297"/>
      <c r="F6" s="18">
        <f t="shared" si="0"/>
        <v>0</v>
      </c>
      <c r="G6" s="50">
        <f t="shared" si="1"/>
        <v>1003</v>
      </c>
      <c r="H6" s="18"/>
    </row>
    <row r="7" spans="1:9" ht="25.15" customHeight="1" x14ac:dyDescent="0.25">
      <c r="A7" s="50">
        <v>1006</v>
      </c>
      <c r="B7" s="19"/>
      <c r="C7" s="48" t="s">
        <v>192</v>
      </c>
      <c r="D7" s="19"/>
      <c r="E7" s="297"/>
      <c r="F7" s="18">
        <f>TRUNC(E7*$I$3,0)</f>
        <v>0</v>
      </c>
      <c r="G7" s="50">
        <f>A7</f>
        <v>1006</v>
      </c>
      <c r="H7" s="18"/>
    </row>
    <row r="8" spans="1:9" ht="25.15" customHeight="1" x14ac:dyDescent="0.25">
      <c r="A8" s="50">
        <v>1009</v>
      </c>
      <c r="B8" s="19"/>
      <c r="C8" s="48" t="s">
        <v>181</v>
      </c>
      <c r="D8" s="19"/>
      <c r="E8" s="297"/>
      <c r="F8" s="18">
        <f t="shared" si="0"/>
        <v>0</v>
      </c>
      <c r="G8" s="50">
        <f t="shared" si="1"/>
        <v>1009</v>
      </c>
      <c r="H8" s="18"/>
    </row>
    <row r="9" spans="1:9" ht="25.15" customHeight="1" x14ac:dyDescent="0.25">
      <c r="A9" s="50">
        <v>1012</v>
      </c>
      <c r="B9" s="19"/>
      <c r="C9" s="48" t="s">
        <v>168</v>
      </c>
      <c r="D9" s="19"/>
      <c r="E9" s="297"/>
      <c r="F9" s="18">
        <f t="shared" si="0"/>
        <v>0</v>
      </c>
      <c r="G9" s="50">
        <f t="shared" si="1"/>
        <v>1012</v>
      </c>
      <c r="H9" s="18"/>
    </row>
    <row r="10" spans="1:9" ht="25.15" customHeight="1" x14ac:dyDescent="0.25">
      <c r="A10" s="50">
        <v>1023</v>
      </c>
      <c r="B10" s="19"/>
      <c r="C10" s="48" t="s">
        <v>494</v>
      </c>
      <c r="D10" s="19"/>
      <c r="E10" s="297"/>
      <c r="F10" s="18">
        <f>TRUNC(E10*$I$3,0)</f>
        <v>0</v>
      </c>
      <c r="G10" s="50">
        <f>A10</f>
        <v>1023</v>
      </c>
      <c r="H10" s="18"/>
    </row>
    <row r="11" spans="1:9" ht="25.15" customHeight="1" x14ac:dyDescent="0.25">
      <c r="A11" s="50">
        <v>1024</v>
      </c>
      <c r="B11" s="19"/>
      <c r="C11" s="48" t="s">
        <v>224</v>
      </c>
      <c r="D11" s="19"/>
      <c r="E11" s="297"/>
      <c r="F11" s="18">
        <f>TRUNC(E11*$I$3,0)</f>
        <v>0</v>
      </c>
      <c r="G11" s="50">
        <f>A11</f>
        <v>1024</v>
      </c>
      <c r="H11" s="18"/>
    </row>
    <row r="12" spans="1:9" ht="25.15" customHeight="1" x14ac:dyDescent="0.25">
      <c r="A12" s="50">
        <v>1029</v>
      </c>
      <c r="B12" s="19"/>
      <c r="C12" s="48" t="s">
        <v>187</v>
      </c>
      <c r="D12" s="19"/>
      <c r="E12" s="297"/>
      <c r="F12" s="18">
        <f t="shared" si="0"/>
        <v>0</v>
      </c>
      <c r="G12" s="50">
        <f t="shared" si="1"/>
        <v>1029</v>
      </c>
      <c r="H12" s="18"/>
    </row>
    <row r="13" spans="1:9" ht="25.15" customHeight="1" x14ac:dyDescent="0.25">
      <c r="A13" s="50">
        <v>1030</v>
      </c>
      <c r="B13" s="19"/>
      <c r="C13" s="48" t="s">
        <v>185</v>
      </c>
      <c r="D13" s="19"/>
      <c r="E13" s="297"/>
      <c r="F13" s="18">
        <f t="shared" si="0"/>
        <v>0</v>
      </c>
      <c r="G13" s="50">
        <f t="shared" si="1"/>
        <v>1030</v>
      </c>
      <c r="H13" s="18"/>
    </row>
    <row r="14" spans="1:9" ht="25.15" customHeight="1" x14ac:dyDescent="0.25">
      <c r="A14" s="50">
        <v>1039</v>
      </c>
      <c r="B14" s="19"/>
      <c r="C14" s="48" t="s">
        <v>210</v>
      </c>
      <c r="D14" s="19"/>
      <c r="E14" s="297"/>
      <c r="F14" s="18">
        <f>TRUNC(E14*$I$3,0)</f>
        <v>0</v>
      </c>
      <c r="G14" s="50">
        <f>A14</f>
        <v>1039</v>
      </c>
      <c r="H14" s="18"/>
    </row>
    <row r="15" spans="1:9" ht="25.15" customHeight="1" x14ac:dyDescent="0.25">
      <c r="A15" s="50">
        <v>1051</v>
      </c>
      <c r="B15" s="19"/>
      <c r="C15" s="48" t="s">
        <v>378</v>
      </c>
      <c r="D15" s="19"/>
      <c r="E15" s="297"/>
      <c r="F15" s="18">
        <f>TRUNC(E15*$I$3,0)</f>
        <v>0</v>
      </c>
      <c r="G15" s="50">
        <f>A15</f>
        <v>1051</v>
      </c>
      <c r="H15" s="18"/>
    </row>
    <row r="16" spans="1:9" ht="25.15" customHeight="1" x14ac:dyDescent="0.25">
      <c r="A16" s="50">
        <v>1075</v>
      </c>
      <c r="B16" s="19"/>
      <c r="C16" s="48" t="s">
        <v>499</v>
      </c>
      <c r="D16" s="19"/>
      <c r="E16" s="297"/>
      <c r="F16" s="18">
        <f t="shared" si="0"/>
        <v>0</v>
      </c>
      <c r="G16" s="50">
        <f t="shared" si="1"/>
        <v>1075</v>
      </c>
      <c r="H16" s="18"/>
    </row>
    <row r="17" spans="1:8" ht="25.15" customHeight="1" x14ac:dyDescent="0.25">
      <c r="A17" s="50"/>
      <c r="B17" s="19"/>
      <c r="C17" s="48"/>
      <c r="D17" s="19"/>
      <c r="E17" s="18"/>
      <c r="F17" s="18"/>
      <c r="G17" s="50"/>
      <c r="H17" s="18"/>
    </row>
    <row r="18" spans="1:8" ht="25.15" customHeight="1" x14ac:dyDescent="0.25">
      <c r="A18" s="50"/>
      <c r="B18" s="19"/>
      <c r="C18" s="48"/>
      <c r="D18" s="19"/>
      <c r="E18" s="18"/>
      <c r="F18" s="18"/>
      <c r="G18" s="50"/>
      <c r="H18" s="18"/>
    </row>
    <row r="19" spans="1:8" ht="25.15" customHeight="1" x14ac:dyDescent="0.25">
      <c r="A19" s="50"/>
      <c r="B19" s="19"/>
      <c r="C19" s="48"/>
      <c r="D19" s="19"/>
      <c r="E19" s="18"/>
      <c r="F19" s="18"/>
      <c r="G19" s="50"/>
      <c r="H19" s="18"/>
    </row>
    <row r="20" spans="1:8" ht="25.15" customHeight="1" x14ac:dyDescent="0.25">
      <c r="A20" s="50"/>
      <c r="B20" s="19"/>
      <c r="C20" s="48"/>
      <c r="D20" s="19"/>
      <c r="E20" s="18"/>
      <c r="F20" s="18"/>
      <c r="G20" s="50"/>
      <c r="H20" s="18"/>
    </row>
    <row r="21" spans="1:8" ht="25.15" customHeight="1" x14ac:dyDescent="0.25">
      <c r="A21" s="50"/>
      <c r="B21" s="19"/>
      <c r="C21" s="48"/>
      <c r="D21" s="19"/>
      <c r="E21" s="18"/>
      <c r="F21" s="18"/>
      <c r="G21" s="50"/>
      <c r="H21" s="18"/>
    </row>
    <row r="22" spans="1:8" ht="25.15" customHeight="1" x14ac:dyDescent="0.25">
      <c r="A22" s="50"/>
      <c r="B22" s="19"/>
      <c r="C22" s="48"/>
      <c r="D22" s="19"/>
      <c r="E22" s="18"/>
      <c r="F22" s="18"/>
      <c r="G22" s="50"/>
      <c r="H22" s="18"/>
    </row>
    <row r="23" spans="1:8" ht="25.15" customHeight="1" x14ac:dyDescent="0.25">
      <c r="A23" s="17"/>
      <c r="B23" s="17"/>
      <c r="C23" s="17"/>
      <c r="D23" s="17"/>
      <c r="E23" s="17"/>
      <c r="F23" s="17"/>
      <c r="G23" s="17"/>
      <c r="H23" s="17"/>
    </row>
    <row r="24" spans="1:8" ht="20.100000000000001" customHeight="1" x14ac:dyDescent="0.25">
      <c r="A24" s="17"/>
      <c r="B24" s="17"/>
      <c r="C24" s="17"/>
      <c r="D24" s="17"/>
      <c r="E24" s="17"/>
      <c r="F24" s="17"/>
      <c r="G24" s="17"/>
      <c r="H24" s="17"/>
    </row>
    <row r="25" spans="1:8" ht="20.100000000000001" customHeight="1" x14ac:dyDescent="0.25">
      <c r="A25" s="17"/>
      <c r="B25" s="17"/>
      <c r="C25" s="17"/>
      <c r="D25" s="17"/>
      <c r="E25" s="17"/>
      <c r="F25" s="17"/>
      <c r="G25" s="17"/>
      <c r="H25" s="17"/>
    </row>
    <row r="26" spans="1:8" s="17" customFormat="1" ht="20.100000000000001" customHeight="1" x14ac:dyDescent="0.25"/>
    <row r="27" spans="1:8" s="17" customFormat="1" ht="20.100000000000001" customHeight="1" x14ac:dyDescent="0.25"/>
    <row r="28" spans="1:8" s="17" customFormat="1" ht="20.100000000000001" customHeight="1" x14ac:dyDescent="0.25"/>
    <row r="29" spans="1:8" s="17" customFormat="1" ht="20.100000000000001" customHeight="1" x14ac:dyDescent="0.25"/>
    <row r="30" spans="1:8" s="17" customFormat="1" ht="20.100000000000001" customHeight="1" x14ac:dyDescent="0.25"/>
    <row r="31" spans="1:8" s="17" customFormat="1" ht="20.100000000000001" customHeight="1" x14ac:dyDescent="0.25"/>
    <row r="32" spans="1:8" s="17" customFormat="1" ht="20.100000000000001" customHeight="1" x14ac:dyDescent="0.25"/>
    <row r="33" s="17" customFormat="1" ht="20.100000000000001" customHeight="1" x14ac:dyDescent="0.25"/>
    <row r="34" s="17" customFormat="1" ht="20.100000000000001" customHeight="1" x14ac:dyDescent="0.25"/>
    <row r="35" s="17" customFormat="1" ht="20.100000000000001" customHeight="1" x14ac:dyDescent="0.25"/>
    <row r="36" s="17" customFormat="1" ht="20.100000000000001" customHeight="1" x14ac:dyDescent="0.25"/>
    <row r="37" s="17" customFormat="1" ht="20.100000000000001" customHeight="1" x14ac:dyDescent="0.25"/>
    <row r="38" s="17" customFormat="1" ht="20.100000000000001" customHeight="1" x14ac:dyDescent="0.25"/>
    <row r="39" s="17" customFormat="1" ht="20.100000000000001" customHeight="1" x14ac:dyDescent="0.25"/>
    <row r="40" s="17" customFormat="1" ht="20.100000000000001" customHeight="1" x14ac:dyDescent="0.25"/>
    <row r="41" s="17" customFormat="1" ht="20.100000000000001" customHeight="1" x14ac:dyDescent="0.25"/>
    <row r="42" s="17" customFormat="1" ht="20.100000000000001" customHeight="1" x14ac:dyDescent="0.25"/>
    <row r="43" s="17" customFormat="1" ht="20.100000000000001" customHeight="1" x14ac:dyDescent="0.25"/>
    <row r="44" s="17" customFormat="1" ht="20.100000000000001" customHeight="1" x14ac:dyDescent="0.25"/>
    <row r="45" s="17" customFormat="1" ht="20.100000000000001" customHeight="1" x14ac:dyDescent="0.25"/>
    <row r="46" s="17" customFormat="1" ht="20.100000000000001" customHeight="1" x14ac:dyDescent="0.25"/>
    <row r="47" s="17" customFormat="1" ht="20.100000000000001" customHeight="1" x14ac:dyDescent="0.25"/>
    <row r="48" s="17" customFormat="1" ht="20.100000000000001" customHeight="1" x14ac:dyDescent="0.25"/>
    <row r="49" s="17" customFormat="1" ht="20.100000000000001" customHeight="1" x14ac:dyDescent="0.25"/>
    <row r="50" s="17" customFormat="1" ht="20.100000000000001" customHeight="1" x14ac:dyDescent="0.25"/>
    <row r="51" s="17" customFormat="1" ht="20.100000000000001" customHeight="1" x14ac:dyDescent="0.25"/>
    <row r="52" s="17" customFormat="1" ht="20.100000000000001" customHeight="1" x14ac:dyDescent="0.25"/>
    <row r="53" s="17" customFormat="1" ht="20.100000000000001" customHeight="1" x14ac:dyDescent="0.25"/>
    <row r="54" s="17" customFormat="1" ht="20.100000000000001" customHeight="1" x14ac:dyDescent="0.25"/>
    <row r="55" s="17" customFormat="1" ht="20.100000000000001" customHeight="1" x14ac:dyDescent="0.25"/>
    <row r="56" s="17" customFormat="1" ht="20.100000000000001" customHeight="1" x14ac:dyDescent="0.25"/>
    <row r="57" s="17" customFormat="1" ht="20.100000000000001" customHeight="1" x14ac:dyDescent="0.25"/>
    <row r="58" s="17" customFormat="1" ht="20.100000000000001" customHeight="1" x14ac:dyDescent="0.25"/>
    <row r="59" s="17" customFormat="1" ht="20.100000000000001" customHeight="1" x14ac:dyDescent="0.25"/>
    <row r="60" s="17" customFormat="1" ht="20.100000000000001" customHeight="1" x14ac:dyDescent="0.25"/>
    <row r="61" s="17" customFormat="1" ht="20.100000000000001" customHeight="1" x14ac:dyDescent="0.25"/>
    <row r="62" s="17" customFormat="1" ht="20.100000000000001" customHeight="1" x14ac:dyDescent="0.25"/>
    <row r="63" s="17" customFormat="1" ht="20.100000000000001" customHeight="1" x14ac:dyDescent="0.25"/>
    <row r="64" s="17" customFormat="1" ht="20.100000000000001" customHeight="1" x14ac:dyDescent="0.25"/>
    <row r="65" s="17" customFormat="1" ht="20.100000000000001" customHeight="1" x14ac:dyDescent="0.25"/>
    <row r="66" s="17" customFormat="1" ht="20.100000000000001" customHeight="1" x14ac:dyDescent="0.25"/>
    <row r="67" s="17" customFormat="1" ht="20.100000000000001" customHeight="1" x14ac:dyDescent="0.25"/>
    <row r="68" s="17" customFormat="1" ht="20.100000000000001" customHeight="1" x14ac:dyDescent="0.25"/>
    <row r="69" s="17" customFormat="1" ht="20.100000000000001" customHeight="1" x14ac:dyDescent="0.25"/>
    <row r="70" s="17" customFormat="1" ht="20.100000000000001" customHeight="1" x14ac:dyDescent="0.25"/>
    <row r="71" s="17" customFormat="1" ht="20.100000000000001" customHeight="1" x14ac:dyDescent="0.25"/>
    <row r="72" s="17" customFormat="1" ht="20.100000000000001" customHeight="1" x14ac:dyDescent="0.25"/>
    <row r="73" s="17" customFormat="1" ht="20.100000000000001" customHeight="1" x14ac:dyDescent="0.25"/>
    <row r="74" s="17" customFormat="1" ht="20.100000000000001" customHeight="1" x14ac:dyDescent="0.25"/>
    <row r="75" s="17" customFormat="1" ht="20.100000000000001" customHeight="1" x14ac:dyDescent="0.25"/>
    <row r="76" s="17" customFormat="1" ht="20.100000000000001" customHeight="1" x14ac:dyDescent="0.25"/>
    <row r="77" s="17" customFormat="1" ht="20.100000000000001" customHeight="1" x14ac:dyDescent="0.25"/>
    <row r="78" s="17" customFormat="1" ht="20.100000000000001" customHeight="1" x14ac:dyDescent="0.25"/>
    <row r="79" s="17" customFormat="1" ht="20.100000000000001" customHeight="1" x14ac:dyDescent="0.25"/>
    <row r="80" s="17" customFormat="1" ht="20.100000000000001" customHeight="1" x14ac:dyDescent="0.25"/>
    <row r="81" s="17" customFormat="1" ht="20.100000000000001" customHeight="1" x14ac:dyDescent="0.25"/>
    <row r="82" s="17" customFormat="1" ht="20.100000000000001" customHeight="1" x14ac:dyDescent="0.25"/>
    <row r="83" s="17" customFormat="1" ht="20.100000000000001" customHeight="1" x14ac:dyDescent="0.25"/>
    <row r="84" s="17" customFormat="1" ht="20.100000000000001" customHeight="1" x14ac:dyDescent="0.25"/>
    <row r="85" s="17" customFormat="1" ht="20.100000000000001" customHeight="1" x14ac:dyDescent="0.25"/>
    <row r="86" s="17" customFormat="1" ht="20.100000000000001" customHeight="1" x14ac:dyDescent="0.25"/>
    <row r="87" s="17" customFormat="1" ht="20.100000000000001" customHeight="1" x14ac:dyDescent="0.25"/>
    <row r="88" s="17" customFormat="1" ht="20.100000000000001" customHeight="1" x14ac:dyDescent="0.25"/>
    <row r="89" s="17" customFormat="1" ht="20.100000000000001" customHeight="1" x14ac:dyDescent="0.25"/>
    <row r="90" s="17" customFormat="1" ht="20.100000000000001" customHeight="1" x14ac:dyDescent="0.25"/>
    <row r="91" s="17" customFormat="1" ht="20.100000000000001" customHeight="1" x14ac:dyDescent="0.25"/>
    <row r="92" s="17" customFormat="1" ht="20.100000000000001" customHeight="1" x14ac:dyDescent="0.25"/>
    <row r="93" s="17" customFormat="1" ht="20.100000000000001" customHeight="1" x14ac:dyDescent="0.25"/>
    <row r="94" s="17" customFormat="1" ht="20.100000000000001" customHeight="1" x14ac:dyDescent="0.25"/>
    <row r="95" s="17" customFormat="1" ht="20.100000000000001" customHeight="1" x14ac:dyDescent="0.25"/>
    <row r="96" s="17" customFormat="1" ht="20.100000000000001" customHeight="1" x14ac:dyDescent="0.25"/>
    <row r="97" s="17" customFormat="1" ht="20.100000000000001" customHeight="1" x14ac:dyDescent="0.25"/>
    <row r="98" s="17" customFormat="1" ht="20.100000000000001" customHeight="1" x14ac:dyDescent="0.25"/>
    <row r="99" s="17" customFormat="1" ht="20.100000000000001" customHeight="1" x14ac:dyDescent="0.25"/>
    <row r="100" s="17" customFormat="1" ht="20.100000000000001" customHeight="1" x14ac:dyDescent="0.25"/>
    <row r="101" s="17" customFormat="1" ht="20.100000000000001" customHeight="1" x14ac:dyDescent="0.25"/>
    <row r="102" s="17" customFormat="1" ht="20.100000000000001" customHeight="1" x14ac:dyDescent="0.25"/>
    <row r="103" s="17" customFormat="1" ht="20.100000000000001" customHeight="1" x14ac:dyDescent="0.25"/>
    <row r="104" s="17" customFormat="1" ht="20.100000000000001" customHeight="1" x14ac:dyDescent="0.25"/>
    <row r="105" s="17" customFormat="1" ht="20.100000000000001" customHeight="1" x14ac:dyDescent="0.25"/>
    <row r="106" s="17" customFormat="1" ht="20.100000000000001" customHeight="1" x14ac:dyDescent="0.25"/>
    <row r="107" s="17" customFormat="1" ht="20.100000000000001" customHeight="1" x14ac:dyDescent="0.25"/>
    <row r="108" s="17" customFormat="1" ht="20.100000000000001" customHeight="1" x14ac:dyDescent="0.25"/>
    <row r="109" s="17" customFormat="1" ht="20.100000000000001" customHeight="1" x14ac:dyDescent="0.25"/>
    <row r="110" s="17" customFormat="1" ht="20.100000000000001" customHeight="1" x14ac:dyDescent="0.25"/>
    <row r="111" s="17" customFormat="1" ht="20.100000000000001" customHeight="1" x14ac:dyDescent="0.25"/>
    <row r="112" s="17" customFormat="1" ht="20.100000000000001" customHeight="1" x14ac:dyDescent="0.25"/>
    <row r="113" s="17" customFormat="1" ht="20.100000000000001" customHeight="1" x14ac:dyDescent="0.25"/>
    <row r="114" s="17" customFormat="1" ht="20.100000000000001" customHeight="1" x14ac:dyDescent="0.25"/>
    <row r="115" s="17" customFormat="1" ht="20.100000000000001" customHeight="1" x14ac:dyDescent="0.25"/>
    <row r="116" s="17" customFormat="1" ht="20.100000000000001" customHeight="1" x14ac:dyDescent="0.25"/>
    <row r="117" s="17" customFormat="1" ht="20.100000000000001" customHeight="1" x14ac:dyDescent="0.25"/>
    <row r="118" s="17" customFormat="1" ht="20.100000000000001" customHeight="1" x14ac:dyDescent="0.25"/>
    <row r="119" s="17" customFormat="1" ht="20.100000000000001" customHeight="1" x14ac:dyDescent="0.25"/>
    <row r="120" s="17" customFormat="1" ht="20.100000000000001" customHeight="1" x14ac:dyDescent="0.25"/>
    <row r="121" s="17" customFormat="1" ht="20.100000000000001" customHeight="1" x14ac:dyDescent="0.25"/>
    <row r="122" s="17" customFormat="1" ht="20.100000000000001" customHeight="1" x14ac:dyDescent="0.25"/>
    <row r="123" s="17" customFormat="1" ht="20.100000000000001" customHeight="1" x14ac:dyDescent="0.25"/>
    <row r="124" s="17" customFormat="1" ht="20.100000000000001" customHeight="1" x14ac:dyDescent="0.25"/>
    <row r="125" s="17" customFormat="1" ht="20.100000000000001" customHeight="1" x14ac:dyDescent="0.25"/>
    <row r="126" s="17" customFormat="1" ht="20.100000000000001" customHeight="1" x14ac:dyDescent="0.25"/>
    <row r="127" s="17" customFormat="1" ht="20.100000000000001" customHeight="1" x14ac:dyDescent="0.25"/>
    <row r="128" s="17" customFormat="1" ht="20.100000000000001" customHeight="1" x14ac:dyDescent="0.25"/>
    <row r="129" s="17" customFormat="1" ht="20.100000000000001" customHeight="1" x14ac:dyDescent="0.25"/>
    <row r="130" s="17" customFormat="1" ht="20.100000000000001" customHeight="1" x14ac:dyDescent="0.25"/>
    <row r="131" s="17" customFormat="1" ht="20.100000000000001" customHeight="1" x14ac:dyDescent="0.25"/>
    <row r="132" s="17" customFormat="1" ht="20.100000000000001" customHeight="1" x14ac:dyDescent="0.25"/>
    <row r="133" s="17" customFormat="1" ht="20.100000000000001" customHeight="1" x14ac:dyDescent="0.25"/>
    <row r="134" s="17" customFormat="1" ht="20.100000000000001" customHeight="1" x14ac:dyDescent="0.25"/>
    <row r="135" s="17" customFormat="1" ht="20.100000000000001" customHeight="1" x14ac:dyDescent="0.25"/>
    <row r="136" s="17" customFormat="1" ht="20.100000000000001" customHeight="1" x14ac:dyDescent="0.25"/>
    <row r="137" s="17" customFormat="1" ht="20.100000000000001" customHeight="1" x14ac:dyDescent="0.25"/>
    <row r="138" s="17" customFormat="1" ht="20.100000000000001" customHeight="1" x14ac:dyDescent="0.25"/>
    <row r="139" s="17" customFormat="1" ht="20.100000000000001" customHeight="1" x14ac:dyDescent="0.25"/>
    <row r="140" s="17" customFormat="1" ht="20.100000000000001" customHeight="1" x14ac:dyDescent="0.25"/>
    <row r="141" s="17" customFormat="1" ht="20.100000000000001" customHeight="1" x14ac:dyDescent="0.25"/>
    <row r="142" s="17" customFormat="1" ht="20.100000000000001" customHeight="1" x14ac:dyDescent="0.25"/>
    <row r="143" s="17" customFormat="1" ht="20.100000000000001" customHeight="1" x14ac:dyDescent="0.25"/>
    <row r="144" s="17" customFormat="1" ht="20.100000000000001" customHeight="1" x14ac:dyDescent="0.25"/>
    <row r="145" s="17" customFormat="1" ht="20.100000000000001" customHeight="1" x14ac:dyDescent="0.25"/>
    <row r="146" s="17" customFormat="1" ht="20.100000000000001" customHeight="1" x14ac:dyDescent="0.25"/>
    <row r="147" s="17" customFormat="1" ht="20.100000000000001" customHeight="1" x14ac:dyDescent="0.25"/>
    <row r="148" s="17" customFormat="1" ht="20.100000000000001" customHeight="1" x14ac:dyDescent="0.25"/>
    <row r="149" s="17" customFormat="1" ht="20.100000000000001" customHeight="1" x14ac:dyDescent="0.25"/>
    <row r="150" s="17" customFormat="1" ht="20.100000000000001" customHeight="1" x14ac:dyDescent="0.25"/>
    <row r="151" s="17" customFormat="1" ht="20.100000000000001" customHeight="1" x14ac:dyDescent="0.25"/>
    <row r="152" s="17" customFormat="1" ht="20.100000000000001" customHeight="1" x14ac:dyDescent="0.25"/>
    <row r="153" s="17" customFormat="1" ht="20.100000000000001" customHeight="1" x14ac:dyDescent="0.25"/>
    <row r="154" s="17" customFormat="1" ht="20.100000000000001" customHeight="1" x14ac:dyDescent="0.25"/>
    <row r="155" s="17" customFormat="1" ht="20.100000000000001" customHeight="1" x14ac:dyDescent="0.25"/>
    <row r="156" s="17" customFormat="1" ht="20.100000000000001" customHeight="1" x14ac:dyDescent="0.25"/>
    <row r="157" s="17" customFormat="1" ht="20.100000000000001" customHeight="1" x14ac:dyDescent="0.25"/>
    <row r="158" s="17" customFormat="1" ht="20.100000000000001" customHeight="1" x14ac:dyDescent="0.25"/>
    <row r="159" s="17" customFormat="1" ht="20.100000000000001" customHeight="1" x14ac:dyDescent="0.25"/>
    <row r="160" s="17" customFormat="1" ht="20.100000000000001" customHeight="1" x14ac:dyDescent="0.25"/>
    <row r="161" s="17" customFormat="1" ht="20.100000000000001" customHeight="1" x14ac:dyDescent="0.25"/>
    <row r="162" s="17" customFormat="1" ht="20.100000000000001" customHeight="1" x14ac:dyDescent="0.25"/>
    <row r="163" s="17" customFormat="1" ht="20.100000000000001" customHeight="1" x14ac:dyDescent="0.25"/>
    <row r="164" s="17" customFormat="1" ht="20.100000000000001" customHeight="1" x14ac:dyDescent="0.25"/>
    <row r="165" s="17" customFormat="1" ht="20.100000000000001" customHeight="1" x14ac:dyDescent="0.25"/>
    <row r="166" s="17" customFormat="1" ht="20.100000000000001" customHeight="1" x14ac:dyDescent="0.25"/>
    <row r="167" s="17" customFormat="1" ht="20.100000000000001" customHeight="1" x14ac:dyDescent="0.25"/>
    <row r="168" s="17" customFormat="1" ht="20.100000000000001" customHeight="1" x14ac:dyDescent="0.25"/>
    <row r="169" s="17" customFormat="1" ht="20.100000000000001" customHeight="1" x14ac:dyDescent="0.25"/>
    <row r="170" s="17" customFormat="1" ht="20.100000000000001" customHeight="1" x14ac:dyDescent="0.25"/>
    <row r="171" s="17" customFormat="1" ht="20.100000000000001" customHeight="1" x14ac:dyDescent="0.25"/>
    <row r="172" s="17" customFormat="1" ht="20.100000000000001" customHeight="1" x14ac:dyDescent="0.25"/>
    <row r="173" s="17" customFormat="1" ht="20.100000000000001" customHeight="1" x14ac:dyDescent="0.25"/>
    <row r="174" s="17" customFormat="1" ht="20.100000000000001" customHeight="1" x14ac:dyDescent="0.25"/>
    <row r="175" s="17" customFormat="1" ht="20.100000000000001" customHeight="1" x14ac:dyDescent="0.25"/>
    <row r="176" s="17" customFormat="1" ht="20.100000000000001" customHeight="1" x14ac:dyDescent="0.25"/>
    <row r="177" s="17" customFormat="1" ht="20.100000000000001" customHeight="1" x14ac:dyDescent="0.25"/>
    <row r="178" s="17" customFormat="1" ht="20.100000000000001" customHeight="1" x14ac:dyDescent="0.25"/>
    <row r="179" s="17" customFormat="1" ht="20.100000000000001" customHeight="1" x14ac:dyDescent="0.25"/>
    <row r="180" s="17" customFormat="1" ht="20.100000000000001" customHeight="1" x14ac:dyDescent="0.25"/>
    <row r="181" s="17" customFormat="1" ht="20.100000000000001" customHeight="1" x14ac:dyDescent="0.25"/>
    <row r="182" s="17" customFormat="1" ht="20.100000000000001" customHeight="1" x14ac:dyDescent="0.25"/>
    <row r="183" s="17" customFormat="1" ht="20.100000000000001" customHeight="1" x14ac:dyDescent="0.25"/>
    <row r="184" s="17" customFormat="1" ht="20.100000000000001" customHeight="1" x14ac:dyDescent="0.25"/>
    <row r="185" s="17" customFormat="1" ht="20.100000000000001" customHeight="1" x14ac:dyDescent="0.25"/>
    <row r="186" s="17" customFormat="1" ht="20.100000000000001" customHeight="1" x14ac:dyDescent="0.25"/>
    <row r="187" s="17" customFormat="1" ht="20.100000000000001" customHeight="1" x14ac:dyDescent="0.25"/>
    <row r="188" s="17" customFormat="1" ht="20.100000000000001" customHeight="1" x14ac:dyDescent="0.25"/>
    <row r="189" s="17" customFormat="1" ht="20.100000000000001" customHeight="1" x14ac:dyDescent="0.25"/>
    <row r="190" s="17" customFormat="1" ht="20.100000000000001" customHeight="1" x14ac:dyDescent="0.25"/>
    <row r="191" s="17" customFormat="1" ht="20.100000000000001" customHeight="1" x14ac:dyDescent="0.25"/>
    <row r="192" s="17" customFormat="1" ht="20.100000000000001" customHeight="1" x14ac:dyDescent="0.25"/>
    <row r="193" s="17" customFormat="1" ht="20.100000000000001" customHeight="1" x14ac:dyDescent="0.25"/>
    <row r="194" s="17" customFormat="1" ht="20.100000000000001" customHeight="1" x14ac:dyDescent="0.25"/>
    <row r="195" s="17" customFormat="1" ht="20.100000000000001" customHeight="1" x14ac:dyDescent="0.25"/>
    <row r="196" s="17" customFormat="1" ht="20.100000000000001" customHeight="1" x14ac:dyDescent="0.25"/>
    <row r="197" s="17" customFormat="1" ht="20.100000000000001" customHeight="1" x14ac:dyDescent="0.25"/>
    <row r="198" s="17" customFormat="1" ht="20.100000000000001" customHeight="1" x14ac:dyDescent="0.25"/>
    <row r="199" s="17" customFormat="1" ht="20.100000000000001" customHeight="1" x14ac:dyDescent="0.25"/>
    <row r="200" s="17" customFormat="1" ht="20.100000000000001" customHeight="1" x14ac:dyDescent="0.25"/>
    <row r="201" s="17" customFormat="1" ht="20.100000000000001" customHeight="1" x14ac:dyDescent="0.25"/>
    <row r="202" s="17" customFormat="1" ht="20.100000000000001" customHeight="1" x14ac:dyDescent="0.25"/>
    <row r="203" s="17" customFormat="1" ht="20.100000000000001" customHeight="1" x14ac:dyDescent="0.25"/>
    <row r="204" s="17" customFormat="1" ht="20.100000000000001" customHeight="1" x14ac:dyDescent="0.25"/>
    <row r="205" s="17" customFormat="1" ht="20.100000000000001" customHeight="1" x14ac:dyDescent="0.25"/>
    <row r="206" s="17" customFormat="1" ht="20.100000000000001" customHeight="1" x14ac:dyDescent="0.25"/>
    <row r="207" s="17" customFormat="1" ht="20.100000000000001" customHeight="1" x14ac:dyDescent="0.25"/>
    <row r="208" s="17" customFormat="1" ht="20.100000000000001" customHeight="1" x14ac:dyDescent="0.25"/>
    <row r="209" s="17" customFormat="1" ht="20.100000000000001" customHeight="1" x14ac:dyDescent="0.25"/>
    <row r="210" s="17" customFormat="1" ht="20.100000000000001" customHeight="1" x14ac:dyDescent="0.25"/>
    <row r="211" s="17" customFormat="1" ht="20.100000000000001" customHeight="1" x14ac:dyDescent="0.25"/>
    <row r="212" s="17" customFormat="1" ht="20.100000000000001" customHeight="1" x14ac:dyDescent="0.25"/>
    <row r="213" s="17" customFormat="1" ht="20.100000000000001" customHeight="1" x14ac:dyDescent="0.25"/>
    <row r="214" s="17" customFormat="1" ht="20.100000000000001" customHeight="1" x14ac:dyDescent="0.25"/>
    <row r="215" s="17" customFormat="1" ht="20.100000000000001" customHeight="1" x14ac:dyDescent="0.25"/>
    <row r="216" s="17" customFormat="1" ht="20.100000000000001" customHeight="1" x14ac:dyDescent="0.25"/>
    <row r="217" s="17" customFormat="1" ht="20.100000000000001" customHeight="1" x14ac:dyDescent="0.25"/>
    <row r="218" s="17" customFormat="1" ht="20.100000000000001" customHeight="1" x14ac:dyDescent="0.25"/>
    <row r="219" s="17" customFormat="1" ht="20.100000000000001" customHeight="1" x14ac:dyDescent="0.25"/>
    <row r="220" s="17" customFormat="1" ht="20.100000000000001" customHeight="1" x14ac:dyDescent="0.25"/>
    <row r="221" s="17" customFormat="1" ht="20.100000000000001" customHeight="1" x14ac:dyDescent="0.25"/>
    <row r="222" s="17" customFormat="1" ht="20.100000000000001" customHeight="1" x14ac:dyDescent="0.25"/>
    <row r="223" s="17" customFormat="1" ht="20.100000000000001" customHeight="1" x14ac:dyDescent="0.25"/>
    <row r="224" s="17" customFormat="1" ht="20.100000000000001" customHeight="1" x14ac:dyDescent="0.25"/>
    <row r="225" s="17" customFormat="1" ht="20.100000000000001" customHeight="1" x14ac:dyDescent="0.25"/>
    <row r="226" s="17" customFormat="1" ht="20.100000000000001" customHeight="1" x14ac:dyDescent="0.25"/>
    <row r="227" s="17" customFormat="1" ht="20.100000000000001" customHeight="1" x14ac:dyDescent="0.25"/>
    <row r="228" s="17" customFormat="1" ht="20.100000000000001" customHeight="1" x14ac:dyDescent="0.25"/>
    <row r="229" s="17" customFormat="1" ht="20.100000000000001" customHeight="1" x14ac:dyDescent="0.25"/>
    <row r="230" s="17" customFormat="1" ht="20.100000000000001" customHeight="1" x14ac:dyDescent="0.25"/>
    <row r="231" s="17" customFormat="1" ht="20.100000000000001" customHeight="1" x14ac:dyDescent="0.25"/>
    <row r="232" s="17" customFormat="1" ht="20.100000000000001" customHeight="1" x14ac:dyDescent="0.25"/>
    <row r="233" s="17" customFormat="1" ht="20.100000000000001" customHeight="1" x14ac:dyDescent="0.25"/>
    <row r="234" s="17" customFormat="1" ht="20.100000000000001" customHeight="1" x14ac:dyDescent="0.25"/>
    <row r="235" s="17" customFormat="1" ht="20.100000000000001" customHeight="1" x14ac:dyDescent="0.25"/>
    <row r="236" s="17" customFormat="1" ht="20.100000000000001" customHeight="1" x14ac:dyDescent="0.25"/>
    <row r="237" s="17" customFormat="1" ht="20.100000000000001" customHeight="1" x14ac:dyDescent="0.25"/>
    <row r="238" s="17" customFormat="1" ht="20.100000000000001" customHeight="1" x14ac:dyDescent="0.25"/>
    <row r="239" s="17" customFormat="1" ht="20.100000000000001" customHeight="1" x14ac:dyDescent="0.25"/>
    <row r="240" s="17" customFormat="1" ht="20.100000000000001" customHeight="1" x14ac:dyDescent="0.25"/>
    <row r="241" s="17" customFormat="1" ht="20.100000000000001" customHeight="1" x14ac:dyDescent="0.25"/>
    <row r="242" s="17" customFormat="1" ht="20.100000000000001" customHeight="1" x14ac:dyDescent="0.25"/>
    <row r="243" s="17" customFormat="1" ht="20.100000000000001" customHeight="1" x14ac:dyDescent="0.25"/>
    <row r="244" s="17" customFormat="1" ht="20.100000000000001" customHeight="1" x14ac:dyDescent="0.25"/>
    <row r="245" s="17" customFormat="1" ht="20.100000000000001" customHeight="1" x14ac:dyDescent="0.25"/>
    <row r="246" s="17" customFormat="1" ht="20.100000000000001" customHeight="1" x14ac:dyDescent="0.25"/>
    <row r="247" s="17" customFormat="1" ht="20.100000000000001" customHeight="1" x14ac:dyDescent="0.25"/>
    <row r="248" s="17" customFormat="1" ht="20.100000000000001" customHeight="1" x14ac:dyDescent="0.25"/>
    <row r="249" s="17" customFormat="1" ht="20.100000000000001" customHeight="1" x14ac:dyDescent="0.25"/>
    <row r="250" s="17" customFormat="1" ht="20.100000000000001" customHeight="1" x14ac:dyDescent="0.25"/>
    <row r="251" s="17" customFormat="1" ht="20.100000000000001" customHeight="1" x14ac:dyDescent="0.25"/>
    <row r="252" s="17" customFormat="1" ht="20.100000000000001" customHeight="1" x14ac:dyDescent="0.25"/>
    <row r="253" s="17" customFormat="1" ht="20.100000000000001" customHeight="1" x14ac:dyDescent="0.25"/>
    <row r="254" s="17" customFormat="1" ht="20.100000000000001" customHeight="1" x14ac:dyDescent="0.25"/>
    <row r="255" s="17" customFormat="1" ht="20.100000000000001" customHeight="1" x14ac:dyDescent="0.25"/>
    <row r="256" s="17" customFormat="1" ht="20.100000000000001" customHeight="1" x14ac:dyDescent="0.25"/>
    <row r="257" s="17" customFormat="1" ht="20.100000000000001" customHeight="1" x14ac:dyDescent="0.25"/>
    <row r="258" s="17" customFormat="1" ht="20.100000000000001" customHeight="1" x14ac:dyDescent="0.25"/>
    <row r="259" s="17" customFormat="1" ht="20.100000000000001" customHeight="1" x14ac:dyDescent="0.25"/>
    <row r="260" s="17" customFormat="1" ht="20.100000000000001" customHeight="1" x14ac:dyDescent="0.25"/>
    <row r="261" s="17" customFormat="1" ht="20.100000000000001" customHeight="1" x14ac:dyDescent="0.25"/>
    <row r="262" s="17" customFormat="1" ht="20.100000000000001" customHeight="1" x14ac:dyDescent="0.25"/>
    <row r="263" s="17" customFormat="1" ht="20.100000000000001" customHeight="1" x14ac:dyDescent="0.25"/>
    <row r="264" s="17" customFormat="1" ht="20.100000000000001" customHeight="1" x14ac:dyDescent="0.25"/>
    <row r="265" s="17" customFormat="1" ht="20.100000000000001" customHeight="1" x14ac:dyDescent="0.25"/>
    <row r="266" s="17" customFormat="1" ht="20.100000000000001" customHeight="1" x14ac:dyDescent="0.25"/>
    <row r="267" s="17" customFormat="1" ht="20.100000000000001" customHeight="1" x14ac:dyDescent="0.25"/>
    <row r="268" s="17" customFormat="1" ht="20.100000000000001" customHeight="1" x14ac:dyDescent="0.25"/>
    <row r="269" s="17" customFormat="1" ht="20.100000000000001" customHeight="1" x14ac:dyDescent="0.25"/>
    <row r="270" s="17" customFormat="1" ht="20.100000000000001" customHeight="1" x14ac:dyDescent="0.25"/>
    <row r="271" s="17" customFormat="1" ht="20.100000000000001" customHeight="1" x14ac:dyDescent="0.25"/>
    <row r="272" s="17" customFormat="1" ht="20.100000000000001" customHeight="1" x14ac:dyDescent="0.25"/>
    <row r="273" s="17" customFormat="1" ht="20.100000000000001" customHeight="1" x14ac:dyDescent="0.25"/>
    <row r="274" s="17" customFormat="1" ht="20.100000000000001" customHeight="1" x14ac:dyDescent="0.25"/>
    <row r="275" s="17" customFormat="1" ht="20.100000000000001" customHeight="1" x14ac:dyDescent="0.25"/>
    <row r="276" s="17" customFormat="1" ht="20.100000000000001" customHeight="1" x14ac:dyDescent="0.25"/>
    <row r="277" s="17" customFormat="1" ht="20.100000000000001" customHeight="1" x14ac:dyDescent="0.25"/>
    <row r="278" s="17" customFormat="1" ht="20.100000000000001" customHeight="1" x14ac:dyDescent="0.25"/>
    <row r="279" s="17" customFormat="1" ht="20.100000000000001" customHeight="1" x14ac:dyDescent="0.25"/>
    <row r="280" s="17" customFormat="1" ht="20.100000000000001" customHeight="1" x14ac:dyDescent="0.25"/>
    <row r="281" s="17" customFormat="1" ht="20.100000000000001" customHeight="1" x14ac:dyDescent="0.25"/>
    <row r="282" s="17" customFormat="1" ht="20.100000000000001" customHeight="1" x14ac:dyDescent="0.25"/>
    <row r="283" s="17" customFormat="1" ht="20.100000000000001" customHeight="1" x14ac:dyDescent="0.25"/>
    <row r="284" s="17" customFormat="1" ht="20.100000000000001" customHeight="1" x14ac:dyDescent="0.25"/>
    <row r="285" s="17" customFormat="1" ht="20.100000000000001" customHeight="1" x14ac:dyDescent="0.25"/>
    <row r="286" s="17" customFormat="1" ht="20.100000000000001" customHeight="1" x14ac:dyDescent="0.25"/>
    <row r="287" s="17" customFormat="1" ht="20.100000000000001" customHeight="1" x14ac:dyDescent="0.25"/>
    <row r="288" s="17" customFormat="1" ht="20.100000000000001" customHeight="1" x14ac:dyDescent="0.25"/>
    <row r="289" s="17" customFormat="1" ht="20.100000000000001" customHeight="1" x14ac:dyDescent="0.25"/>
    <row r="290" s="17" customFormat="1" ht="20.100000000000001" customHeight="1" x14ac:dyDescent="0.25"/>
    <row r="291" s="17" customFormat="1" ht="20.100000000000001" customHeight="1" x14ac:dyDescent="0.25"/>
    <row r="292" s="17" customFormat="1" ht="20.100000000000001" customHeight="1" x14ac:dyDescent="0.25"/>
    <row r="293" s="17" customFormat="1" ht="20.100000000000001" customHeight="1" x14ac:dyDescent="0.25"/>
    <row r="294" s="17" customFormat="1" ht="20.100000000000001" customHeight="1" x14ac:dyDescent="0.25"/>
    <row r="295" s="17" customFormat="1" ht="20.100000000000001" customHeight="1" x14ac:dyDescent="0.25"/>
    <row r="296" s="17" customFormat="1" ht="20.100000000000001" customHeight="1" x14ac:dyDescent="0.25"/>
    <row r="297" s="17" customFormat="1" ht="20.100000000000001" customHeight="1" x14ac:dyDescent="0.25"/>
    <row r="298" s="17" customFormat="1" ht="20.100000000000001" customHeight="1" x14ac:dyDescent="0.25"/>
    <row r="299" s="17" customFormat="1" ht="20.100000000000001" customHeight="1" x14ac:dyDescent="0.25"/>
    <row r="300" s="17" customFormat="1" ht="20.100000000000001" customHeight="1" x14ac:dyDescent="0.25"/>
    <row r="301" s="17" customFormat="1" ht="20.100000000000001" customHeight="1" x14ac:dyDescent="0.25"/>
    <row r="302" s="17" customFormat="1" ht="20.100000000000001" customHeight="1" x14ac:dyDescent="0.25"/>
    <row r="303" s="17" customFormat="1" ht="20.100000000000001" customHeight="1" x14ac:dyDescent="0.25"/>
    <row r="304" s="17" customFormat="1" ht="20.100000000000001" customHeight="1" x14ac:dyDescent="0.25"/>
    <row r="305" s="17" customFormat="1" ht="20.100000000000001" customHeight="1" x14ac:dyDescent="0.25"/>
    <row r="306" s="17" customFormat="1" ht="20.100000000000001" customHeight="1" x14ac:dyDescent="0.25"/>
    <row r="307" s="17" customFormat="1" ht="20.100000000000001" customHeight="1" x14ac:dyDescent="0.25"/>
    <row r="308" s="17" customFormat="1" ht="20.100000000000001" customHeight="1" x14ac:dyDescent="0.25"/>
    <row r="309" s="17" customFormat="1" ht="20.100000000000001" customHeight="1" x14ac:dyDescent="0.25"/>
    <row r="310" s="17" customFormat="1" ht="20.100000000000001" customHeight="1" x14ac:dyDescent="0.25"/>
    <row r="311" s="17" customFormat="1" ht="20.100000000000001" customHeight="1" x14ac:dyDescent="0.25"/>
    <row r="312" s="17" customFormat="1" ht="20.100000000000001" customHeight="1" x14ac:dyDescent="0.25"/>
    <row r="313" s="17" customFormat="1" ht="20.100000000000001" customHeight="1" x14ac:dyDescent="0.25"/>
    <row r="314" s="17" customFormat="1" ht="20.100000000000001" customHeight="1" x14ac:dyDescent="0.25"/>
    <row r="315" s="17" customFormat="1" ht="20.100000000000001" customHeight="1" x14ac:dyDescent="0.25"/>
    <row r="316" s="17" customFormat="1" ht="20.100000000000001" customHeight="1" x14ac:dyDescent="0.25"/>
    <row r="317" s="17" customFormat="1" ht="20.100000000000001" customHeight="1" x14ac:dyDescent="0.25"/>
    <row r="318" s="17" customFormat="1" ht="20.100000000000001" customHeight="1" x14ac:dyDescent="0.25"/>
    <row r="319" s="17" customFormat="1" ht="20.100000000000001" customHeight="1" x14ac:dyDescent="0.25"/>
    <row r="320" s="17" customFormat="1" ht="20.100000000000001" customHeight="1" x14ac:dyDescent="0.25"/>
    <row r="321" s="17" customFormat="1" ht="20.100000000000001" customHeight="1" x14ac:dyDescent="0.25"/>
    <row r="322" s="17" customFormat="1" ht="20.100000000000001" customHeight="1" x14ac:dyDescent="0.25"/>
    <row r="323" s="17" customFormat="1" ht="20.100000000000001" customHeight="1" x14ac:dyDescent="0.25"/>
    <row r="324" s="17" customFormat="1" ht="20.100000000000001" customHeight="1" x14ac:dyDescent="0.25"/>
    <row r="325" s="17" customFormat="1" ht="20.100000000000001" customHeight="1" x14ac:dyDescent="0.25"/>
    <row r="326" s="17" customFormat="1" ht="20.100000000000001" customHeight="1" x14ac:dyDescent="0.25"/>
    <row r="327" s="17" customFormat="1" ht="20.100000000000001" customHeight="1" x14ac:dyDescent="0.25"/>
    <row r="328" s="17" customFormat="1" ht="20.100000000000001" customHeight="1" x14ac:dyDescent="0.25"/>
    <row r="329" s="17" customFormat="1" ht="20.100000000000001" customHeight="1" x14ac:dyDescent="0.25"/>
    <row r="330" s="17" customFormat="1" ht="20.100000000000001" customHeight="1" x14ac:dyDescent="0.25"/>
    <row r="331" s="17" customFormat="1" ht="20.100000000000001" customHeight="1" x14ac:dyDescent="0.25"/>
    <row r="332" s="17" customFormat="1" ht="20.100000000000001" customHeight="1" x14ac:dyDescent="0.25"/>
    <row r="333" s="17" customFormat="1" ht="20.100000000000001" customHeight="1" x14ac:dyDescent="0.25"/>
    <row r="334" s="17" customFormat="1" ht="20.100000000000001" customHeight="1" x14ac:dyDescent="0.25"/>
    <row r="335" s="17" customFormat="1" ht="20.100000000000001" customHeight="1" x14ac:dyDescent="0.25"/>
    <row r="336" s="17" customFormat="1" ht="20.100000000000001" customHeight="1" x14ac:dyDescent="0.25"/>
    <row r="337" s="17" customFormat="1" ht="20.100000000000001" customHeight="1" x14ac:dyDescent="0.25"/>
    <row r="338" s="17" customFormat="1" ht="20.100000000000001" customHeight="1" x14ac:dyDescent="0.25"/>
    <row r="339" s="17" customFormat="1" ht="20.100000000000001" customHeight="1" x14ac:dyDescent="0.25"/>
    <row r="340" s="17" customFormat="1" ht="20.100000000000001" customHeight="1" x14ac:dyDescent="0.25"/>
    <row r="341" s="17" customFormat="1" ht="20.100000000000001" customHeight="1" x14ac:dyDescent="0.25"/>
    <row r="342" s="17" customFormat="1" ht="20.100000000000001" customHeight="1" x14ac:dyDescent="0.25"/>
    <row r="343" s="17" customFormat="1" ht="20.100000000000001" customHeight="1" x14ac:dyDescent="0.25"/>
    <row r="344" s="17" customFormat="1" ht="20.100000000000001" customHeight="1" x14ac:dyDescent="0.25"/>
    <row r="345" s="17" customFormat="1" ht="20.100000000000001" customHeight="1" x14ac:dyDescent="0.25"/>
    <row r="346" s="17" customFormat="1" ht="20.100000000000001" customHeight="1" x14ac:dyDescent="0.25"/>
    <row r="347" s="17" customFormat="1" ht="20.100000000000001" customHeight="1" x14ac:dyDescent="0.25"/>
    <row r="348" s="17" customFormat="1" ht="20.100000000000001" customHeight="1" x14ac:dyDescent="0.25"/>
    <row r="349" s="17" customFormat="1" ht="20.100000000000001" customHeight="1" x14ac:dyDescent="0.25"/>
    <row r="350" s="17" customFormat="1" ht="20.100000000000001" customHeight="1" x14ac:dyDescent="0.25"/>
    <row r="351" s="17" customFormat="1" ht="20.100000000000001" customHeight="1" x14ac:dyDescent="0.25"/>
    <row r="352" s="17" customFormat="1" ht="20.100000000000001" customHeight="1" x14ac:dyDescent="0.25"/>
    <row r="353" s="17" customFormat="1" ht="20.100000000000001" customHeight="1" x14ac:dyDescent="0.25"/>
    <row r="354" s="17" customFormat="1" ht="20.100000000000001" customHeight="1" x14ac:dyDescent="0.25"/>
    <row r="355" s="17" customFormat="1" ht="20.100000000000001" customHeight="1" x14ac:dyDescent="0.25"/>
    <row r="356" s="17" customFormat="1" ht="20.100000000000001" customHeight="1" x14ac:dyDescent="0.25"/>
    <row r="357" s="17" customFormat="1" ht="20.100000000000001" customHeight="1" x14ac:dyDescent="0.25"/>
    <row r="358" s="17" customFormat="1" ht="20.100000000000001" customHeight="1" x14ac:dyDescent="0.25"/>
    <row r="359" s="17" customFormat="1" ht="20.100000000000001" customHeight="1" x14ac:dyDescent="0.25"/>
    <row r="360" s="17" customFormat="1" ht="20.100000000000001" customHeight="1" x14ac:dyDescent="0.25"/>
    <row r="361" s="17" customFormat="1" ht="20.100000000000001" customHeight="1" x14ac:dyDescent="0.25"/>
    <row r="362" s="17" customFormat="1" ht="20.100000000000001" customHeight="1" x14ac:dyDescent="0.25"/>
    <row r="363" s="17" customFormat="1" ht="20.100000000000001" customHeight="1" x14ac:dyDescent="0.25"/>
    <row r="364" s="17" customFormat="1" ht="20.100000000000001" customHeight="1" x14ac:dyDescent="0.25"/>
    <row r="365" s="17" customFormat="1" ht="20.100000000000001" customHeight="1" x14ac:dyDescent="0.25"/>
    <row r="366" s="17" customFormat="1" ht="20.100000000000001" customHeight="1" x14ac:dyDescent="0.25"/>
    <row r="367" s="17" customFormat="1" ht="20.100000000000001" customHeight="1" x14ac:dyDescent="0.25"/>
    <row r="368" s="17" customFormat="1" ht="20.100000000000001" customHeight="1" x14ac:dyDescent="0.25"/>
    <row r="369" s="17" customFormat="1" ht="20.100000000000001" customHeight="1" x14ac:dyDescent="0.25"/>
    <row r="370" s="17" customFormat="1" ht="20.100000000000001" customHeight="1" x14ac:dyDescent="0.25"/>
    <row r="371" s="17" customFormat="1" ht="20.100000000000001" customHeight="1" x14ac:dyDescent="0.25"/>
    <row r="372" s="17" customFormat="1" ht="20.100000000000001" customHeight="1" x14ac:dyDescent="0.25"/>
    <row r="373" s="17" customFormat="1" ht="20.100000000000001" customHeight="1" x14ac:dyDescent="0.25"/>
    <row r="374" s="17" customFormat="1" ht="20.100000000000001" customHeight="1" x14ac:dyDescent="0.25"/>
    <row r="375" s="17" customFormat="1" ht="20.100000000000001" customHeight="1" x14ac:dyDescent="0.25"/>
    <row r="376" s="17" customFormat="1" ht="20.100000000000001" customHeight="1" x14ac:dyDescent="0.25"/>
    <row r="377" s="17" customFormat="1" ht="20.100000000000001" customHeight="1" x14ac:dyDescent="0.25"/>
    <row r="378" s="17" customFormat="1" ht="20.100000000000001" customHeight="1" x14ac:dyDescent="0.25"/>
    <row r="379" s="17" customFormat="1" ht="20.100000000000001" customHeight="1" x14ac:dyDescent="0.25"/>
    <row r="380" s="17" customFormat="1" ht="20.100000000000001" customHeight="1" x14ac:dyDescent="0.25"/>
    <row r="381" s="17" customFormat="1" ht="20.100000000000001" customHeight="1" x14ac:dyDescent="0.25"/>
    <row r="382" s="17" customFormat="1" ht="20.100000000000001" customHeight="1" x14ac:dyDescent="0.25"/>
    <row r="383" s="17" customFormat="1" ht="20.100000000000001" customHeight="1" x14ac:dyDescent="0.25"/>
    <row r="384" s="17" customFormat="1" ht="20.100000000000001" customHeight="1" x14ac:dyDescent="0.25"/>
    <row r="385" s="17" customFormat="1" ht="20.100000000000001" customHeight="1" x14ac:dyDescent="0.25"/>
    <row r="386" s="17" customFormat="1" ht="20.100000000000001" customHeight="1" x14ac:dyDescent="0.25"/>
    <row r="387" s="17" customFormat="1" ht="20.100000000000001" customHeight="1" x14ac:dyDescent="0.25"/>
    <row r="388" s="17" customFormat="1" ht="20.100000000000001" customHeight="1" x14ac:dyDescent="0.25"/>
    <row r="389" s="17" customFormat="1" ht="20.100000000000001" customHeight="1" x14ac:dyDescent="0.25"/>
    <row r="390" s="17" customFormat="1" ht="20.100000000000001" customHeight="1" x14ac:dyDescent="0.25"/>
    <row r="391" s="17" customFormat="1" ht="20.100000000000001" customHeight="1" x14ac:dyDescent="0.25"/>
    <row r="392" s="17" customFormat="1" ht="20.100000000000001" customHeight="1" x14ac:dyDescent="0.25"/>
    <row r="393" s="17" customFormat="1" ht="20.100000000000001" customHeight="1" x14ac:dyDescent="0.25"/>
    <row r="394" s="17" customFormat="1" ht="20.100000000000001" customHeight="1" x14ac:dyDescent="0.25"/>
    <row r="395" s="17" customFormat="1" ht="20.100000000000001" customHeight="1" x14ac:dyDescent="0.25"/>
    <row r="396" s="17" customFormat="1" ht="20.100000000000001" customHeight="1" x14ac:dyDescent="0.25"/>
    <row r="397" s="17" customFormat="1" ht="20.100000000000001" customHeight="1" x14ac:dyDescent="0.25"/>
    <row r="398" s="17" customFormat="1" ht="20.100000000000001" customHeight="1" x14ac:dyDescent="0.25"/>
    <row r="399" s="17" customFormat="1" ht="20.100000000000001" customHeight="1" x14ac:dyDescent="0.25"/>
    <row r="400" s="17" customFormat="1" ht="20.100000000000001" customHeight="1" x14ac:dyDescent="0.25"/>
    <row r="401" s="17" customFormat="1" ht="20.100000000000001" customHeight="1" x14ac:dyDescent="0.25"/>
    <row r="402" s="17" customFormat="1" ht="20.100000000000001" customHeight="1" x14ac:dyDescent="0.25"/>
    <row r="403" s="17" customFormat="1" ht="20.100000000000001" customHeight="1" x14ac:dyDescent="0.25"/>
    <row r="404" s="17" customFormat="1" ht="20.100000000000001" customHeight="1" x14ac:dyDescent="0.25"/>
    <row r="405" s="17" customFormat="1" ht="20.100000000000001" customHeight="1" x14ac:dyDescent="0.25"/>
    <row r="406" s="17" customFormat="1" ht="20.100000000000001" customHeight="1" x14ac:dyDescent="0.25"/>
    <row r="407" s="17" customFormat="1" ht="20.100000000000001" customHeight="1" x14ac:dyDescent="0.25"/>
    <row r="408" s="17" customFormat="1" ht="20.100000000000001" customHeight="1" x14ac:dyDescent="0.25"/>
    <row r="409" s="17" customFormat="1" ht="20.100000000000001" customHeight="1" x14ac:dyDescent="0.25"/>
    <row r="410" s="17" customFormat="1" ht="20.100000000000001" customHeight="1" x14ac:dyDescent="0.25"/>
    <row r="411" s="17" customFormat="1" ht="20.100000000000001" customHeight="1" x14ac:dyDescent="0.25"/>
    <row r="412" s="17" customFormat="1" ht="20.100000000000001" customHeight="1" x14ac:dyDescent="0.25"/>
    <row r="413" s="17" customFormat="1" ht="20.100000000000001" customHeight="1" x14ac:dyDescent="0.25"/>
    <row r="414" s="17" customFormat="1" ht="20.100000000000001" customHeight="1" x14ac:dyDescent="0.25"/>
    <row r="415" s="17" customFormat="1" ht="30" customHeight="1" x14ac:dyDescent="0.25"/>
    <row r="416" s="17" customFormat="1" ht="30" customHeight="1" x14ac:dyDescent="0.25"/>
    <row r="417" s="17" customFormat="1" ht="30" customHeight="1" x14ac:dyDescent="0.25"/>
    <row r="418" s="17" customFormat="1" ht="30" customHeight="1" x14ac:dyDescent="0.25"/>
    <row r="419" s="17" customFormat="1" ht="30" customHeight="1" x14ac:dyDescent="0.25"/>
    <row r="420" s="17" customFormat="1" ht="30" customHeight="1" x14ac:dyDescent="0.25"/>
    <row r="421" s="17" customFormat="1" ht="30" customHeight="1" x14ac:dyDescent="0.25"/>
    <row r="422" s="17" customFormat="1" ht="30" customHeight="1" x14ac:dyDescent="0.25"/>
    <row r="423" s="17" customFormat="1" ht="30" customHeight="1" x14ac:dyDescent="0.25"/>
    <row r="424" s="17" customFormat="1" ht="30" customHeight="1" x14ac:dyDescent="0.25"/>
    <row r="425" s="17" customFormat="1" ht="30" customHeight="1" x14ac:dyDescent="0.25"/>
    <row r="426" s="17" customFormat="1" ht="30" customHeight="1" x14ac:dyDescent="0.25"/>
    <row r="427" s="17" customFormat="1" ht="30" customHeight="1" x14ac:dyDescent="0.25"/>
    <row r="428" s="17" customFormat="1" ht="30" customHeight="1" x14ac:dyDescent="0.25"/>
    <row r="429" s="17" customFormat="1" ht="30" customHeight="1" x14ac:dyDescent="0.25"/>
    <row r="430" s="17" customFormat="1" ht="30" customHeight="1" x14ac:dyDescent="0.25"/>
    <row r="431" s="17" customFormat="1" ht="30" customHeight="1" x14ac:dyDescent="0.25"/>
    <row r="432" s="17" customFormat="1" ht="30" customHeight="1" x14ac:dyDescent="0.25"/>
    <row r="433" s="17" customFormat="1" ht="30" customHeight="1" x14ac:dyDescent="0.25"/>
    <row r="434" s="17" customFormat="1" ht="30" customHeight="1" x14ac:dyDescent="0.25"/>
    <row r="435" s="17" customFormat="1" ht="30" customHeight="1" x14ac:dyDescent="0.25"/>
    <row r="436" s="17" customFormat="1" ht="30" customHeight="1" x14ac:dyDescent="0.25"/>
    <row r="437" s="17" customFormat="1" ht="30" customHeight="1" x14ac:dyDescent="0.25"/>
    <row r="438" s="17" customFormat="1" ht="30" customHeight="1" x14ac:dyDescent="0.25"/>
    <row r="439" s="17" customFormat="1" ht="30" customHeight="1" x14ac:dyDescent="0.25"/>
    <row r="440" s="17" customFormat="1" ht="30" customHeight="1" x14ac:dyDescent="0.25"/>
    <row r="441" s="17" customFormat="1" ht="30" customHeight="1" x14ac:dyDescent="0.25"/>
    <row r="442" s="17" customFormat="1" ht="30" customHeight="1" x14ac:dyDescent="0.25"/>
    <row r="443" s="17" customFormat="1" ht="30" customHeight="1" x14ac:dyDescent="0.25"/>
    <row r="444" s="17" customFormat="1" ht="30" customHeight="1" x14ac:dyDescent="0.25"/>
    <row r="445" s="17" customFormat="1" ht="30" customHeight="1" x14ac:dyDescent="0.25"/>
    <row r="446" s="17" customFormat="1" ht="30" customHeight="1" x14ac:dyDescent="0.25"/>
    <row r="447" s="17" customFormat="1" ht="30" customHeight="1" x14ac:dyDescent="0.25"/>
    <row r="448" s="17" customFormat="1" ht="30" customHeight="1" x14ac:dyDescent="0.25"/>
    <row r="449" s="17" customFormat="1" ht="30" customHeight="1" x14ac:dyDescent="0.25"/>
    <row r="450" s="17" customFormat="1" ht="30" customHeight="1" x14ac:dyDescent="0.25"/>
    <row r="451" s="17" customFormat="1" ht="30" customHeight="1" x14ac:dyDescent="0.25"/>
    <row r="452" s="17" customFormat="1" ht="30" customHeight="1" x14ac:dyDescent="0.25"/>
    <row r="453" s="17" customFormat="1" ht="30" customHeight="1" x14ac:dyDescent="0.25"/>
    <row r="454" s="17" customFormat="1" ht="30" customHeight="1" x14ac:dyDescent="0.25"/>
    <row r="455" s="17" customFormat="1" ht="30" customHeight="1" x14ac:dyDescent="0.25"/>
    <row r="456" s="17" customFormat="1" ht="30" customHeight="1" x14ac:dyDescent="0.25"/>
    <row r="457" s="17" customFormat="1" ht="30" customHeight="1" x14ac:dyDescent="0.25"/>
    <row r="458" s="17" customFormat="1" ht="30" customHeight="1" x14ac:dyDescent="0.25"/>
    <row r="459" s="17" customFormat="1" ht="30" customHeight="1" x14ac:dyDescent="0.25"/>
    <row r="460" s="17" customFormat="1" ht="30" customHeight="1" x14ac:dyDescent="0.25"/>
    <row r="461" s="17" customFormat="1" ht="30" customHeight="1" x14ac:dyDescent="0.25"/>
    <row r="462" s="17" customFormat="1" ht="30" customHeight="1" x14ac:dyDescent="0.25"/>
    <row r="463" s="17" customFormat="1" ht="30" customHeight="1" x14ac:dyDescent="0.25"/>
    <row r="464" s="17" customFormat="1" ht="30" customHeight="1" x14ac:dyDescent="0.25"/>
    <row r="465" s="17" customFormat="1" ht="30" customHeight="1" x14ac:dyDescent="0.25"/>
    <row r="466" s="17" customFormat="1" ht="30" customHeight="1" x14ac:dyDescent="0.25"/>
    <row r="467" s="17" customFormat="1" ht="30" customHeight="1" x14ac:dyDescent="0.25"/>
    <row r="468" s="17" customFormat="1" ht="30" customHeight="1" x14ac:dyDescent="0.25"/>
    <row r="469" s="17" customFormat="1" ht="30" customHeight="1" x14ac:dyDescent="0.25"/>
    <row r="470" s="17" customFormat="1" ht="30" customHeight="1" x14ac:dyDescent="0.25"/>
    <row r="471" s="17" customFormat="1" ht="30" customHeight="1" x14ac:dyDescent="0.25"/>
    <row r="472" s="17" customFormat="1" ht="30" customHeight="1" x14ac:dyDescent="0.25"/>
    <row r="473" s="17" customFormat="1" ht="30" customHeight="1" x14ac:dyDescent="0.25"/>
    <row r="474" s="17" customFormat="1" ht="30" customHeight="1" x14ac:dyDescent="0.25"/>
    <row r="475" s="17" customFormat="1" ht="30" customHeight="1" x14ac:dyDescent="0.25"/>
    <row r="476" s="17" customFormat="1" ht="30" customHeight="1" x14ac:dyDescent="0.25"/>
    <row r="477" s="17" customFormat="1" ht="30" customHeight="1" x14ac:dyDescent="0.25"/>
    <row r="478" s="17" customFormat="1" ht="30" customHeight="1" x14ac:dyDescent="0.25"/>
    <row r="479" s="17" customFormat="1" ht="30" customHeight="1" x14ac:dyDescent="0.25"/>
    <row r="480" s="17" customFormat="1" ht="30" customHeight="1" x14ac:dyDescent="0.25"/>
    <row r="481" s="17" customFormat="1" ht="30" customHeight="1" x14ac:dyDescent="0.25"/>
    <row r="482" s="17" customFormat="1" ht="30" customHeight="1" x14ac:dyDescent="0.25"/>
    <row r="483" s="17" customFormat="1" ht="30" customHeight="1" x14ac:dyDescent="0.25"/>
    <row r="484" s="17" customFormat="1" ht="30" customHeight="1" x14ac:dyDescent="0.25"/>
    <row r="485" s="17" customFormat="1" ht="30" customHeight="1" x14ac:dyDescent="0.25"/>
    <row r="486" s="17" customFormat="1" ht="30" customHeight="1" x14ac:dyDescent="0.25"/>
    <row r="487" s="17" customFormat="1" ht="30" customHeight="1" x14ac:dyDescent="0.25"/>
    <row r="488" s="17" customFormat="1" ht="30" customHeight="1" x14ac:dyDescent="0.25"/>
    <row r="489" s="17" customFormat="1" ht="30" customHeight="1" x14ac:dyDescent="0.25"/>
    <row r="490" s="17" customFormat="1" ht="30" customHeight="1" x14ac:dyDescent="0.25"/>
    <row r="491" s="17" customFormat="1" ht="30" customHeight="1" x14ac:dyDescent="0.25"/>
    <row r="492" s="17" customFormat="1" ht="30" customHeight="1" x14ac:dyDescent="0.25"/>
    <row r="493" s="17" customFormat="1" ht="30" customHeight="1" x14ac:dyDescent="0.25"/>
    <row r="494" s="17" customFormat="1" ht="30" customHeight="1" x14ac:dyDescent="0.25"/>
    <row r="495" s="17" customFormat="1" ht="30" customHeight="1" x14ac:dyDescent="0.25"/>
    <row r="496" s="17" customFormat="1" ht="30" customHeight="1" x14ac:dyDescent="0.25"/>
    <row r="497" s="17" customFormat="1" ht="30" customHeight="1" x14ac:dyDescent="0.25"/>
    <row r="498" s="17" customFormat="1" ht="30" customHeight="1" x14ac:dyDescent="0.25"/>
    <row r="499" s="17" customFormat="1" ht="30" customHeight="1" x14ac:dyDescent="0.25"/>
    <row r="500" s="17" customFormat="1" ht="30" customHeight="1" x14ac:dyDescent="0.25"/>
    <row r="501" s="17" customFormat="1" ht="30" customHeight="1" x14ac:dyDescent="0.25"/>
    <row r="502" s="17" customFormat="1" ht="30" customHeight="1" x14ac:dyDescent="0.25"/>
    <row r="503" s="17" customFormat="1" ht="30" customHeight="1" x14ac:dyDescent="0.25"/>
    <row r="504" s="17" customFormat="1" ht="30" customHeight="1" x14ac:dyDescent="0.25"/>
    <row r="505" s="17" customFormat="1" ht="30" customHeight="1" x14ac:dyDescent="0.25"/>
    <row r="506" s="17" customFormat="1" ht="30" customHeight="1" x14ac:dyDescent="0.25"/>
    <row r="507" s="17" customFormat="1" ht="30" customHeight="1" x14ac:dyDescent="0.25"/>
    <row r="508" s="17" customFormat="1" ht="30" customHeight="1" x14ac:dyDescent="0.25"/>
    <row r="509" s="17" customFormat="1" ht="30" customHeight="1" x14ac:dyDescent="0.25"/>
    <row r="510" s="17" customFormat="1" ht="30" customHeight="1" x14ac:dyDescent="0.25"/>
    <row r="511" s="17" customFormat="1" ht="30" customHeight="1" x14ac:dyDescent="0.25"/>
    <row r="512" s="17" customFormat="1" ht="30" customHeight="1" x14ac:dyDescent="0.25"/>
    <row r="513" s="17" customFormat="1" ht="30" customHeight="1" x14ac:dyDescent="0.25"/>
    <row r="514" s="17" customFormat="1" ht="30" customHeight="1" x14ac:dyDescent="0.25"/>
    <row r="515" s="17" customFormat="1" ht="30" customHeight="1" x14ac:dyDescent="0.25"/>
    <row r="516" s="17" customFormat="1" ht="30" customHeight="1" x14ac:dyDescent="0.25"/>
    <row r="517" s="17" customFormat="1" ht="30" customHeight="1" x14ac:dyDescent="0.25"/>
    <row r="518" s="17" customFormat="1" ht="30" customHeight="1" x14ac:dyDescent="0.25"/>
    <row r="519" s="17" customFormat="1" ht="30" customHeight="1" x14ac:dyDescent="0.25"/>
    <row r="520" s="17" customFormat="1" ht="30" customHeight="1" x14ac:dyDescent="0.25"/>
    <row r="521" s="17" customFormat="1" ht="30" customHeight="1" x14ac:dyDescent="0.25"/>
    <row r="522" s="17" customFormat="1" ht="30" customHeight="1" x14ac:dyDescent="0.25"/>
    <row r="523" s="17" customFormat="1" ht="30" customHeight="1" x14ac:dyDescent="0.25"/>
    <row r="524" s="17" customFormat="1" ht="30" customHeight="1" x14ac:dyDescent="0.25"/>
    <row r="525" s="17" customFormat="1" ht="30" customHeight="1" x14ac:dyDescent="0.25"/>
    <row r="526" s="17" customFormat="1" ht="30" customHeight="1" x14ac:dyDescent="0.25"/>
    <row r="527" s="17" customFormat="1" ht="30" customHeight="1" x14ac:dyDescent="0.25"/>
    <row r="528" s="17" customFormat="1" ht="30" customHeight="1" x14ac:dyDescent="0.25"/>
    <row r="529" s="17" customFormat="1" ht="30" customHeight="1" x14ac:dyDescent="0.25"/>
    <row r="530" s="17" customFormat="1" ht="30" customHeight="1" x14ac:dyDescent="0.25"/>
    <row r="531" s="17" customFormat="1" ht="30" customHeight="1" x14ac:dyDescent="0.25"/>
    <row r="532" s="17" customFormat="1" ht="30" customHeight="1" x14ac:dyDescent="0.25"/>
    <row r="533" s="17" customFormat="1" ht="30" customHeight="1" x14ac:dyDescent="0.25"/>
    <row r="534" s="17" customFormat="1" ht="30" customHeight="1" x14ac:dyDescent="0.25"/>
    <row r="535" s="17" customFormat="1" ht="30" customHeight="1" x14ac:dyDescent="0.25"/>
    <row r="536" s="17" customFormat="1" ht="30" customHeight="1" x14ac:dyDescent="0.25"/>
    <row r="537" s="17" customFormat="1" ht="30" customHeight="1" x14ac:dyDescent="0.25"/>
    <row r="538" s="17" customFormat="1" ht="30" customHeight="1" x14ac:dyDescent="0.25"/>
    <row r="539" s="17" customFormat="1" ht="30" customHeight="1" x14ac:dyDescent="0.25"/>
    <row r="540" s="17" customFormat="1" ht="30" customHeight="1" x14ac:dyDescent="0.25"/>
    <row r="541" s="17" customFormat="1" ht="30" customHeight="1" x14ac:dyDescent="0.25"/>
    <row r="542" s="17" customFormat="1" ht="30" customHeight="1" x14ac:dyDescent="0.25"/>
    <row r="543" s="17" customFormat="1" ht="30" customHeight="1" x14ac:dyDescent="0.25"/>
    <row r="544" s="17" customFormat="1" ht="30" customHeight="1" x14ac:dyDescent="0.25"/>
    <row r="545" s="17" customFormat="1" ht="30" customHeight="1" x14ac:dyDescent="0.25"/>
    <row r="546" s="17" customFormat="1" ht="30" customHeight="1" x14ac:dyDescent="0.25"/>
    <row r="547" s="17" customFormat="1" ht="30" customHeight="1" x14ac:dyDescent="0.25"/>
    <row r="548" s="17" customFormat="1" ht="30" customHeight="1" x14ac:dyDescent="0.25"/>
    <row r="549" s="17" customFormat="1" ht="30" customHeight="1" x14ac:dyDescent="0.25"/>
    <row r="550" s="17" customFormat="1" ht="30" customHeight="1" x14ac:dyDescent="0.25"/>
    <row r="551" s="17" customFormat="1" ht="30" customHeight="1" x14ac:dyDescent="0.25"/>
    <row r="552" s="17" customFormat="1" ht="30" customHeight="1" x14ac:dyDescent="0.25"/>
    <row r="553" s="17" customFormat="1" ht="30" customHeight="1" x14ac:dyDescent="0.25"/>
    <row r="554" s="17" customFormat="1" ht="30" customHeight="1" x14ac:dyDescent="0.25"/>
    <row r="555" s="17" customFormat="1" ht="30" customHeight="1" x14ac:dyDescent="0.25"/>
    <row r="556" s="17" customFormat="1" ht="30" customHeight="1" x14ac:dyDescent="0.25"/>
    <row r="557" s="17" customFormat="1" ht="30" customHeight="1" x14ac:dyDescent="0.25"/>
    <row r="558" s="17" customFormat="1" ht="30" customHeight="1" x14ac:dyDescent="0.25"/>
    <row r="559" s="17" customFormat="1" ht="30" customHeight="1" x14ac:dyDescent="0.25"/>
    <row r="560" s="17" customFormat="1" ht="30" customHeight="1" x14ac:dyDescent="0.25"/>
    <row r="561" s="17" customFormat="1" ht="30" customHeight="1" x14ac:dyDescent="0.25"/>
    <row r="562" s="17" customFormat="1" ht="30" customHeight="1" x14ac:dyDescent="0.25"/>
    <row r="563" s="17" customFormat="1" ht="30" customHeight="1" x14ac:dyDescent="0.25"/>
    <row r="564" s="17" customFormat="1" ht="30" customHeight="1" x14ac:dyDescent="0.25"/>
    <row r="565" s="17" customFormat="1" ht="30" customHeight="1" x14ac:dyDescent="0.25"/>
    <row r="566" s="17" customFormat="1" ht="30" customHeight="1" x14ac:dyDescent="0.25"/>
    <row r="567" s="17" customFormat="1" ht="30" customHeight="1" x14ac:dyDescent="0.25"/>
    <row r="568" s="17" customFormat="1" ht="30" customHeight="1" x14ac:dyDescent="0.25"/>
    <row r="569" s="17" customFormat="1" ht="30" customHeight="1" x14ac:dyDescent="0.25"/>
    <row r="570" s="17" customFormat="1" ht="30" customHeight="1" x14ac:dyDescent="0.25"/>
    <row r="571" s="17" customFormat="1" ht="30" customHeight="1" x14ac:dyDescent="0.25"/>
    <row r="572" s="17" customFormat="1" ht="30" customHeight="1" x14ac:dyDescent="0.25"/>
    <row r="573" s="17" customFormat="1" ht="30" customHeight="1" x14ac:dyDescent="0.25"/>
    <row r="574" s="17" customFormat="1" ht="30" customHeight="1" x14ac:dyDescent="0.25"/>
    <row r="575" s="17" customFormat="1" ht="30" customHeight="1" x14ac:dyDescent="0.25"/>
    <row r="576" s="17" customFormat="1" ht="30" customHeight="1" x14ac:dyDescent="0.25"/>
    <row r="577" s="17" customFormat="1" ht="30" customHeight="1" x14ac:dyDescent="0.25"/>
    <row r="578" s="17" customFormat="1" ht="30" customHeight="1" x14ac:dyDescent="0.25"/>
    <row r="579" s="17" customFormat="1" ht="30" customHeight="1" x14ac:dyDescent="0.25"/>
    <row r="580" s="17" customFormat="1" ht="30" customHeight="1" x14ac:dyDescent="0.25"/>
    <row r="581" s="17" customFormat="1" ht="30" customHeight="1" x14ac:dyDescent="0.25"/>
    <row r="582" s="17" customFormat="1" ht="30" customHeight="1" x14ac:dyDescent="0.25"/>
    <row r="583" s="17" customFormat="1" ht="30" customHeight="1" x14ac:dyDescent="0.25"/>
    <row r="584" s="17" customFormat="1" ht="30" customHeight="1" x14ac:dyDescent="0.25"/>
    <row r="585" s="17" customFormat="1" ht="30" customHeight="1" x14ac:dyDescent="0.25"/>
    <row r="586" s="17" customFormat="1" ht="30" customHeight="1" x14ac:dyDescent="0.25"/>
    <row r="587" s="17" customFormat="1" ht="30" customHeight="1" x14ac:dyDescent="0.25"/>
    <row r="588" s="17" customFormat="1" ht="30" customHeight="1" x14ac:dyDescent="0.25"/>
    <row r="589" s="17" customFormat="1" ht="30" customHeight="1" x14ac:dyDescent="0.25"/>
    <row r="590" s="17" customFormat="1" ht="30" customHeight="1" x14ac:dyDescent="0.25"/>
    <row r="591" s="17" customFormat="1" ht="30" customHeight="1" x14ac:dyDescent="0.25"/>
    <row r="592" s="17" customFormat="1" ht="30" customHeight="1" x14ac:dyDescent="0.25"/>
    <row r="593" s="17" customFormat="1" ht="30" customHeight="1" x14ac:dyDescent="0.25"/>
    <row r="594" s="17" customFormat="1" ht="30" customHeight="1" x14ac:dyDescent="0.25"/>
    <row r="595" s="17" customFormat="1" ht="30" customHeight="1" x14ac:dyDescent="0.25"/>
    <row r="596" s="17" customFormat="1" ht="30" customHeight="1" x14ac:dyDescent="0.25"/>
    <row r="597" s="17" customFormat="1" ht="30" customHeight="1" x14ac:dyDescent="0.25"/>
    <row r="598" s="17" customFormat="1" ht="30" customHeight="1" x14ac:dyDescent="0.25"/>
    <row r="599" s="17" customFormat="1" ht="30" customHeight="1" x14ac:dyDescent="0.25"/>
    <row r="600" s="17" customFormat="1" ht="30" customHeight="1" x14ac:dyDescent="0.25"/>
    <row r="601" s="17" customFormat="1" ht="30" customHeight="1" x14ac:dyDescent="0.25"/>
    <row r="602" s="17" customFormat="1" ht="30" customHeight="1" x14ac:dyDescent="0.25"/>
    <row r="603" s="17" customFormat="1" ht="30" customHeight="1" x14ac:dyDescent="0.25"/>
    <row r="604" s="17" customFormat="1" ht="30" customHeight="1" x14ac:dyDescent="0.25"/>
    <row r="605" s="17" customFormat="1" ht="30" customHeight="1" x14ac:dyDescent="0.25"/>
    <row r="606" s="17" customFormat="1" ht="30" customHeight="1" x14ac:dyDescent="0.25"/>
    <row r="607" s="17" customFormat="1" ht="30" customHeight="1" x14ac:dyDescent="0.25"/>
    <row r="608" s="17" customFormat="1" ht="30" customHeight="1" x14ac:dyDescent="0.25"/>
    <row r="609" s="17" customFormat="1" ht="30" customHeight="1" x14ac:dyDescent="0.25"/>
    <row r="610" s="17" customFormat="1" ht="30" customHeight="1" x14ac:dyDescent="0.25"/>
    <row r="611" s="17" customFormat="1" ht="30" customHeight="1" x14ac:dyDescent="0.25"/>
    <row r="612" s="17" customFormat="1" ht="30" customHeight="1" x14ac:dyDescent="0.25"/>
    <row r="613" s="17" customFormat="1" ht="30" customHeight="1" x14ac:dyDescent="0.25"/>
    <row r="614" s="17" customFormat="1" ht="30" customHeight="1" x14ac:dyDescent="0.25"/>
    <row r="615" s="17" customFormat="1" ht="30" customHeight="1" x14ac:dyDescent="0.25"/>
    <row r="616" s="17" customFormat="1" ht="30" customHeight="1" x14ac:dyDescent="0.25"/>
    <row r="617" s="17" customFormat="1" ht="30" customHeight="1" x14ac:dyDescent="0.25"/>
    <row r="618" s="17" customFormat="1" ht="30" customHeight="1" x14ac:dyDescent="0.25"/>
    <row r="619" s="17" customFormat="1" ht="30" customHeight="1" x14ac:dyDescent="0.25"/>
    <row r="620" s="17" customFormat="1" ht="30" customHeight="1" x14ac:dyDescent="0.25"/>
    <row r="621" s="17" customFormat="1" ht="30" customHeight="1" x14ac:dyDescent="0.25"/>
    <row r="622" s="17" customFormat="1" ht="30" customHeight="1" x14ac:dyDescent="0.25"/>
    <row r="623" s="17" customFormat="1" ht="30" customHeight="1" x14ac:dyDescent="0.25"/>
    <row r="624" s="17" customFormat="1" ht="30" customHeight="1" x14ac:dyDescent="0.25"/>
    <row r="625" s="17" customFormat="1" ht="30" customHeight="1" x14ac:dyDescent="0.25"/>
    <row r="626" s="17" customFormat="1" ht="30" customHeight="1" x14ac:dyDescent="0.25"/>
    <row r="627" s="17" customFormat="1" ht="30" customHeight="1" x14ac:dyDescent="0.25"/>
    <row r="628" s="17" customFormat="1" ht="30" customHeight="1" x14ac:dyDescent="0.25"/>
    <row r="629" s="17" customFormat="1" ht="30" customHeight="1" x14ac:dyDescent="0.25"/>
    <row r="630" s="17" customFormat="1" ht="30" customHeight="1" x14ac:dyDescent="0.25"/>
    <row r="631" s="17" customFormat="1" ht="30" customHeight="1" x14ac:dyDescent="0.25"/>
    <row r="632" s="17" customFormat="1" ht="30" customHeight="1" x14ac:dyDescent="0.25"/>
    <row r="633" s="17" customFormat="1" ht="30" customHeight="1" x14ac:dyDescent="0.25"/>
    <row r="634" s="17" customFormat="1" ht="30" customHeight="1" x14ac:dyDescent="0.25"/>
    <row r="635" s="17" customFormat="1" ht="30" customHeight="1" x14ac:dyDescent="0.25"/>
    <row r="636" s="17" customFormat="1" ht="30" customHeight="1" x14ac:dyDescent="0.25"/>
    <row r="637" s="17" customFormat="1" ht="30" customHeight="1" x14ac:dyDescent="0.25"/>
    <row r="638" s="17" customFormat="1" ht="30" customHeight="1" x14ac:dyDescent="0.25"/>
    <row r="639" s="17" customFormat="1" ht="30" customHeight="1" x14ac:dyDescent="0.25"/>
    <row r="640" s="17" customFormat="1" ht="30" customHeight="1" x14ac:dyDescent="0.25"/>
    <row r="641" s="17" customFormat="1" ht="30" customHeight="1" x14ac:dyDescent="0.25"/>
    <row r="642" s="17" customFormat="1" ht="30" customHeight="1" x14ac:dyDescent="0.25"/>
    <row r="643" s="17" customFormat="1" ht="30" customHeight="1" x14ac:dyDescent="0.25"/>
    <row r="644" s="17" customFormat="1" ht="30" customHeight="1" x14ac:dyDescent="0.25"/>
    <row r="645" s="17" customFormat="1" ht="30" customHeight="1" x14ac:dyDescent="0.25"/>
    <row r="646" s="17" customFormat="1" ht="30" customHeight="1" x14ac:dyDescent="0.25"/>
    <row r="647" s="17" customFormat="1" ht="30" customHeight="1" x14ac:dyDescent="0.25"/>
    <row r="648" s="17" customFormat="1" ht="30" customHeight="1" x14ac:dyDescent="0.25"/>
    <row r="649" s="17" customFormat="1" ht="30" customHeight="1" x14ac:dyDescent="0.25"/>
    <row r="650" s="17" customFormat="1" ht="30" customHeight="1" x14ac:dyDescent="0.25"/>
    <row r="651" s="17" customFormat="1" ht="30" customHeight="1" x14ac:dyDescent="0.25"/>
    <row r="652" s="17" customFormat="1" ht="30" customHeight="1" x14ac:dyDescent="0.25"/>
    <row r="653" s="17" customFormat="1" ht="30" customHeight="1" x14ac:dyDescent="0.25"/>
    <row r="654" s="17" customFormat="1" ht="30" customHeight="1" x14ac:dyDescent="0.25"/>
    <row r="655" s="17" customFormat="1" ht="30" customHeight="1" x14ac:dyDescent="0.25"/>
    <row r="656" s="17" customFormat="1" ht="30" customHeight="1" x14ac:dyDescent="0.25"/>
    <row r="657" s="17" customFormat="1" ht="30" customHeight="1" x14ac:dyDescent="0.25"/>
    <row r="658" s="17" customFormat="1" ht="30" customHeight="1" x14ac:dyDescent="0.25"/>
    <row r="659" s="17" customFormat="1" ht="30" customHeight="1" x14ac:dyDescent="0.25"/>
    <row r="660" s="17" customFormat="1" ht="30" customHeight="1" x14ac:dyDescent="0.25"/>
    <row r="661" s="17" customFormat="1" ht="30" customHeight="1" x14ac:dyDescent="0.25"/>
    <row r="662" s="17" customFormat="1" ht="30" customHeight="1" x14ac:dyDescent="0.25"/>
    <row r="663" s="17" customFormat="1" ht="30" customHeight="1" x14ac:dyDescent="0.25"/>
    <row r="664" s="17" customFormat="1" ht="30" customHeight="1" x14ac:dyDescent="0.25"/>
    <row r="665" s="17" customFormat="1" ht="30" customHeight="1" x14ac:dyDescent="0.25"/>
    <row r="666" s="17" customFormat="1" ht="30" customHeight="1" x14ac:dyDescent="0.25"/>
    <row r="667" s="17" customFormat="1" ht="30" customHeight="1" x14ac:dyDescent="0.25"/>
    <row r="668" s="17" customFormat="1" ht="30" customHeight="1" x14ac:dyDescent="0.25"/>
    <row r="669" s="17" customFormat="1" ht="30" customHeight="1" x14ac:dyDescent="0.25"/>
    <row r="670" s="17" customFormat="1" ht="30" customHeight="1" x14ac:dyDescent="0.25"/>
    <row r="671" s="17" customFormat="1" ht="30" customHeight="1" x14ac:dyDescent="0.25"/>
    <row r="672" s="17" customFormat="1" ht="30" customHeight="1" x14ac:dyDescent="0.25"/>
    <row r="673" s="17" customFormat="1" ht="30" customHeight="1" x14ac:dyDescent="0.25"/>
    <row r="674" s="17" customFormat="1" ht="30" customHeight="1" x14ac:dyDescent="0.25"/>
    <row r="675" s="17" customFormat="1" ht="30" customHeight="1" x14ac:dyDescent="0.25"/>
    <row r="676" s="17" customFormat="1" ht="30" customHeight="1" x14ac:dyDescent="0.25"/>
    <row r="677" s="17" customFormat="1" ht="30" customHeight="1" x14ac:dyDescent="0.25"/>
    <row r="678" s="17" customFormat="1" ht="30" customHeight="1" x14ac:dyDescent="0.25"/>
    <row r="679" s="17" customFormat="1" ht="30" customHeight="1" x14ac:dyDescent="0.25"/>
    <row r="680" s="17" customFormat="1" ht="30" customHeight="1" x14ac:dyDescent="0.25"/>
    <row r="681" s="17" customFormat="1" ht="30" customHeight="1" x14ac:dyDescent="0.25"/>
    <row r="682" s="17" customFormat="1" ht="30" customHeight="1" x14ac:dyDescent="0.25"/>
    <row r="683" s="17" customFormat="1" ht="30" customHeight="1" x14ac:dyDescent="0.25"/>
    <row r="684" s="17" customFormat="1" ht="30" customHeight="1" x14ac:dyDescent="0.25"/>
    <row r="685" s="17" customFormat="1" ht="30" customHeight="1" x14ac:dyDescent="0.25"/>
    <row r="686" s="17" customFormat="1" ht="30" customHeight="1" x14ac:dyDescent="0.25"/>
    <row r="687" s="17" customFormat="1" ht="30" customHeight="1" x14ac:dyDescent="0.25"/>
    <row r="688" s="17" customFormat="1" ht="30" customHeight="1" x14ac:dyDescent="0.25"/>
    <row r="689" s="17" customFormat="1" ht="30" customHeight="1" x14ac:dyDescent="0.25"/>
    <row r="690" s="17" customFormat="1" ht="30" customHeight="1" x14ac:dyDescent="0.25"/>
    <row r="691" s="17" customFormat="1" ht="30" customHeight="1" x14ac:dyDescent="0.25"/>
    <row r="692" s="17" customFormat="1" ht="30" customHeight="1" x14ac:dyDescent="0.25"/>
    <row r="693" s="17" customFormat="1" ht="30" customHeight="1" x14ac:dyDescent="0.25"/>
    <row r="694" s="17" customFormat="1" ht="30" customHeight="1" x14ac:dyDescent="0.25"/>
    <row r="695" s="17" customFormat="1" ht="30" customHeight="1" x14ac:dyDescent="0.25"/>
    <row r="696" s="17" customFormat="1" ht="30" customHeight="1" x14ac:dyDescent="0.25"/>
    <row r="697" s="17" customFormat="1" ht="30" customHeight="1" x14ac:dyDescent="0.25"/>
    <row r="698" s="17" customFormat="1" ht="30" customHeight="1" x14ac:dyDescent="0.25"/>
    <row r="699" s="17" customFormat="1" ht="30" customHeight="1" x14ac:dyDescent="0.25"/>
    <row r="700" s="17" customFormat="1" ht="30" customHeight="1" x14ac:dyDescent="0.25"/>
    <row r="701" s="17" customFormat="1" ht="30" customHeight="1" x14ac:dyDescent="0.25"/>
    <row r="702" s="17" customFormat="1" ht="30" customHeight="1" x14ac:dyDescent="0.25"/>
    <row r="703" s="17" customFormat="1" ht="30" customHeight="1" x14ac:dyDescent="0.25"/>
    <row r="704" s="17" customFormat="1" ht="30" customHeight="1" x14ac:dyDescent="0.25"/>
    <row r="705" s="17" customFormat="1" ht="30" customHeight="1" x14ac:dyDescent="0.25"/>
    <row r="706" s="17" customFormat="1" ht="30" customHeight="1" x14ac:dyDescent="0.25"/>
    <row r="707" s="17" customFormat="1" ht="30" customHeight="1" x14ac:dyDescent="0.25"/>
    <row r="708" s="17" customFormat="1" ht="30" customHeight="1" x14ac:dyDescent="0.25"/>
    <row r="709" s="17" customFormat="1" ht="30" customHeight="1" x14ac:dyDescent="0.25"/>
    <row r="710" s="17" customFormat="1" ht="30" customHeight="1" x14ac:dyDescent="0.25"/>
    <row r="711" s="17" customFormat="1" ht="30" customHeight="1" x14ac:dyDescent="0.25"/>
    <row r="712" s="17" customFormat="1" ht="30" customHeight="1" x14ac:dyDescent="0.25"/>
    <row r="713" s="17" customFormat="1" ht="30" customHeight="1" x14ac:dyDescent="0.25"/>
    <row r="714" s="17" customFormat="1" ht="30" customHeight="1" x14ac:dyDescent="0.25"/>
    <row r="715" s="17" customFormat="1" ht="30" customHeight="1" x14ac:dyDescent="0.25"/>
    <row r="716" s="17" customFormat="1" ht="30" customHeight="1" x14ac:dyDescent="0.25"/>
    <row r="717" s="17" customFormat="1" ht="30" customHeight="1" x14ac:dyDescent="0.25"/>
    <row r="718" s="17" customFormat="1" ht="30" customHeight="1" x14ac:dyDescent="0.25"/>
    <row r="719" s="17" customFormat="1" ht="30" customHeight="1" x14ac:dyDescent="0.25"/>
    <row r="720" s="17" customFormat="1" ht="30" customHeight="1" x14ac:dyDescent="0.25"/>
    <row r="721" s="17" customFormat="1" ht="30" customHeight="1" x14ac:dyDescent="0.25"/>
    <row r="722" s="17" customFormat="1" ht="30" customHeight="1" x14ac:dyDescent="0.25"/>
    <row r="723" s="17" customFormat="1" ht="30" customHeight="1" x14ac:dyDescent="0.25"/>
    <row r="724" s="17" customFormat="1" ht="30" customHeight="1" x14ac:dyDescent="0.25"/>
    <row r="725" s="17" customFormat="1" ht="30" customHeight="1" x14ac:dyDescent="0.25"/>
    <row r="726" s="17" customFormat="1" ht="30" customHeight="1" x14ac:dyDescent="0.25"/>
    <row r="727" s="17" customFormat="1" ht="30" customHeight="1" x14ac:dyDescent="0.25"/>
    <row r="728" s="17" customFormat="1" ht="30" customHeight="1" x14ac:dyDescent="0.25"/>
    <row r="729" s="17" customFormat="1" ht="30" customHeight="1" x14ac:dyDescent="0.25"/>
    <row r="730" s="17" customFormat="1" ht="30" customHeight="1" x14ac:dyDescent="0.25"/>
    <row r="731" s="17" customFormat="1" ht="30" customHeight="1" x14ac:dyDescent="0.25"/>
    <row r="732" s="17" customFormat="1" ht="30" customHeight="1" x14ac:dyDescent="0.25"/>
    <row r="733" s="17" customFormat="1" ht="30" customHeight="1" x14ac:dyDescent="0.25"/>
    <row r="734" s="17" customFormat="1" ht="30" customHeight="1" x14ac:dyDescent="0.25"/>
    <row r="735" s="17" customFormat="1" ht="30" customHeight="1" x14ac:dyDescent="0.25"/>
    <row r="736" s="17" customFormat="1" ht="30" customHeight="1" x14ac:dyDescent="0.25"/>
    <row r="737" s="17" customFormat="1" ht="30" customHeight="1" x14ac:dyDescent="0.25"/>
    <row r="738" s="17" customFormat="1" ht="30" customHeight="1" x14ac:dyDescent="0.25"/>
    <row r="739" s="17" customFormat="1" ht="30" customHeight="1" x14ac:dyDescent="0.25"/>
    <row r="740" s="17" customFormat="1" ht="30" customHeight="1" x14ac:dyDescent="0.25"/>
    <row r="741" s="17" customFormat="1" ht="30" customHeight="1" x14ac:dyDescent="0.25"/>
    <row r="742" s="17" customFormat="1" ht="30" customHeight="1" x14ac:dyDescent="0.25"/>
    <row r="743" s="17" customFormat="1" ht="30" customHeight="1" x14ac:dyDescent="0.25"/>
    <row r="744" s="17" customFormat="1" ht="30" customHeight="1" x14ac:dyDescent="0.25"/>
    <row r="745" s="17" customFormat="1" ht="30" customHeight="1" x14ac:dyDescent="0.25"/>
    <row r="746" s="17" customFormat="1" ht="30" customHeight="1" x14ac:dyDescent="0.25"/>
    <row r="747" s="17" customFormat="1" ht="30" customHeight="1" x14ac:dyDescent="0.25"/>
    <row r="748" s="17" customFormat="1" ht="30" customHeight="1" x14ac:dyDescent="0.25"/>
    <row r="749" s="17" customFormat="1" ht="30" customHeight="1" x14ac:dyDescent="0.25"/>
    <row r="750" s="17" customFormat="1" ht="30" customHeight="1" x14ac:dyDescent="0.25"/>
    <row r="751" s="17" customFormat="1" ht="30" customHeight="1" x14ac:dyDescent="0.25"/>
    <row r="752" s="17" customFormat="1" ht="30" customHeight="1" x14ac:dyDescent="0.25"/>
    <row r="753" s="17" customFormat="1" ht="30" customHeight="1" x14ac:dyDescent="0.25"/>
    <row r="754" s="17" customFormat="1" ht="30" customHeight="1" x14ac:dyDescent="0.25"/>
    <row r="755" s="17" customFormat="1" ht="30" customHeight="1" x14ac:dyDescent="0.25"/>
    <row r="756" s="17" customFormat="1" ht="30" customHeight="1" x14ac:dyDescent="0.25"/>
    <row r="757" s="17" customFormat="1" ht="30" customHeight="1" x14ac:dyDescent="0.25"/>
    <row r="758" s="17" customFormat="1" ht="30" customHeight="1" x14ac:dyDescent="0.25"/>
    <row r="759" s="17" customFormat="1" ht="30" customHeight="1" x14ac:dyDescent="0.25"/>
    <row r="760" s="17" customFormat="1" ht="30" customHeight="1" x14ac:dyDescent="0.25"/>
    <row r="761" s="17" customFormat="1" ht="30" customHeight="1" x14ac:dyDescent="0.25"/>
    <row r="762" s="17" customFormat="1" ht="30" customHeight="1" x14ac:dyDescent="0.25"/>
    <row r="763" s="17" customFormat="1" ht="30" customHeight="1" x14ac:dyDescent="0.25"/>
    <row r="764" s="17" customFormat="1" ht="30" customHeight="1" x14ac:dyDescent="0.25"/>
    <row r="765" s="17" customFormat="1" ht="30" customHeight="1" x14ac:dyDescent="0.25"/>
    <row r="766" s="17" customFormat="1" ht="30" customHeight="1" x14ac:dyDescent="0.25"/>
    <row r="767" s="17" customFormat="1" ht="30" customHeight="1" x14ac:dyDescent="0.25"/>
    <row r="768" s="17" customFormat="1" ht="30" customHeight="1" x14ac:dyDescent="0.25"/>
    <row r="769" s="17" customFormat="1" ht="30" customHeight="1" x14ac:dyDescent="0.25"/>
    <row r="770" s="17" customFormat="1" ht="30" customHeight="1" x14ac:dyDescent="0.25"/>
    <row r="771" s="17" customFormat="1" ht="30" customHeight="1" x14ac:dyDescent="0.25"/>
    <row r="772" s="17" customFormat="1" ht="30" customHeight="1" x14ac:dyDescent="0.25"/>
    <row r="773" s="17" customFormat="1" ht="30" customHeight="1" x14ac:dyDescent="0.25"/>
    <row r="774" s="17" customFormat="1" ht="30" customHeight="1" x14ac:dyDescent="0.25"/>
    <row r="775" s="17" customFormat="1" ht="30" customHeight="1" x14ac:dyDescent="0.25"/>
    <row r="776" s="17" customFormat="1" ht="30" customHeight="1" x14ac:dyDescent="0.25"/>
    <row r="777" s="17" customFormat="1" ht="30" customHeight="1" x14ac:dyDescent="0.25"/>
    <row r="778" s="17" customFormat="1" ht="30" customHeight="1" x14ac:dyDescent="0.25"/>
    <row r="779" s="17" customFormat="1" ht="30" customHeight="1" x14ac:dyDescent="0.25"/>
    <row r="780" s="17" customFormat="1" ht="30" customHeight="1" x14ac:dyDescent="0.25"/>
    <row r="781" s="17" customFormat="1" ht="30" customHeight="1" x14ac:dyDescent="0.25"/>
    <row r="782" s="17" customFormat="1" ht="30" customHeight="1" x14ac:dyDescent="0.25"/>
    <row r="783" s="17" customFormat="1" ht="30" customHeight="1" x14ac:dyDescent="0.25"/>
    <row r="784" s="17" customFormat="1" ht="30" customHeight="1" x14ac:dyDescent="0.25"/>
    <row r="785" s="17" customFormat="1" ht="30" customHeight="1" x14ac:dyDescent="0.25"/>
    <row r="786" s="17" customFormat="1" ht="30" customHeight="1" x14ac:dyDescent="0.25"/>
    <row r="787" s="17" customFormat="1" ht="30" customHeight="1" x14ac:dyDescent="0.25"/>
    <row r="788" s="17" customFormat="1" ht="30" customHeight="1" x14ac:dyDescent="0.25"/>
    <row r="789" s="17" customFormat="1" ht="30" customHeight="1" x14ac:dyDescent="0.25"/>
    <row r="790" s="17" customFormat="1" ht="30" customHeight="1" x14ac:dyDescent="0.25"/>
    <row r="791" s="17" customFormat="1" ht="30" customHeight="1" x14ac:dyDescent="0.25"/>
    <row r="792" s="17" customFormat="1" ht="30" customHeight="1" x14ac:dyDescent="0.25"/>
    <row r="793" s="17" customFormat="1" ht="30" customHeight="1" x14ac:dyDescent="0.25"/>
    <row r="794" s="17" customFormat="1" ht="30" customHeight="1" x14ac:dyDescent="0.25"/>
    <row r="795" s="17" customFormat="1" ht="30" customHeight="1" x14ac:dyDescent="0.25"/>
    <row r="796" s="17" customFormat="1" ht="30" customHeight="1" x14ac:dyDescent="0.25"/>
    <row r="797" s="17" customFormat="1" ht="30" customHeight="1" x14ac:dyDescent="0.25"/>
    <row r="798" s="17" customFormat="1" ht="30" customHeight="1" x14ac:dyDescent="0.25"/>
    <row r="799" s="17" customFormat="1" ht="30" customHeight="1" x14ac:dyDescent="0.25"/>
    <row r="800" s="17" customFormat="1" ht="30" customHeight="1" x14ac:dyDescent="0.25"/>
    <row r="801" s="17" customFormat="1" ht="30" customHeight="1" x14ac:dyDescent="0.25"/>
    <row r="802" s="17" customFormat="1" ht="30" customHeight="1" x14ac:dyDescent="0.25"/>
    <row r="803" s="17" customFormat="1" ht="30" customHeight="1" x14ac:dyDescent="0.25"/>
    <row r="804" s="17" customFormat="1" ht="30" customHeight="1" x14ac:dyDescent="0.25"/>
    <row r="805" s="17" customFormat="1" ht="30" customHeight="1" x14ac:dyDescent="0.25"/>
    <row r="806" s="17" customFormat="1" ht="30" customHeight="1" x14ac:dyDescent="0.25"/>
    <row r="807" s="17" customFormat="1" ht="30" customHeight="1" x14ac:dyDescent="0.25"/>
    <row r="808" s="17" customFormat="1" ht="30" customHeight="1" x14ac:dyDescent="0.25"/>
    <row r="809" s="17" customFormat="1" ht="30" customHeight="1" x14ac:dyDescent="0.25"/>
    <row r="810" s="17" customFormat="1" ht="30" customHeight="1" x14ac:dyDescent="0.25"/>
    <row r="811" s="17" customFormat="1" ht="30" customHeight="1" x14ac:dyDescent="0.25"/>
    <row r="812" s="17" customFormat="1" ht="30" customHeight="1" x14ac:dyDescent="0.25"/>
    <row r="813" s="17" customFormat="1" ht="30" customHeight="1" x14ac:dyDescent="0.25"/>
    <row r="814" s="17" customFormat="1" ht="30" customHeight="1" x14ac:dyDescent="0.25"/>
    <row r="815" s="17" customFormat="1" ht="30" customHeight="1" x14ac:dyDescent="0.25"/>
    <row r="816" s="17" customFormat="1" ht="30" customHeight="1" x14ac:dyDescent="0.25"/>
    <row r="817" s="17" customFormat="1" ht="30" customHeight="1" x14ac:dyDescent="0.25"/>
    <row r="818" s="17" customFormat="1" ht="30" customHeight="1" x14ac:dyDescent="0.25"/>
    <row r="819" s="17" customFormat="1" ht="30" customHeight="1" x14ac:dyDescent="0.25"/>
    <row r="820" s="17" customFormat="1" ht="30" customHeight="1" x14ac:dyDescent="0.25"/>
    <row r="821" s="17" customFormat="1" ht="30" customHeight="1" x14ac:dyDescent="0.25"/>
    <row r="822" s="17" customFormat="1" ht="30" customHeight="1" x14ac:dyDescent="0.25"/>
    <row r="823" s="17" customFormat="1" ht="30" customHeight="1" x14ac:dyDescent="0.25"/>
    <row r="824" s="17" customFormat="1" ht="30" customHeight="1" x14ac:dyDescent="0.25"/>
    <row r="825" s="17" customFormat="1" ht="30" customHeight="1" x14ac:dyDescent="0.25"/>
    <row r="826" s="17" customFormat="1" ht="30" customHeight="1" x14ac:dyDescent="0.25"/>
    <row r="827" s="17" customFormat="1" ht="30" customHeight="1" x14ac:dyDescent="0.25"/>
    <row r="828" s="17" customFormat="1" ht="30" customHeight="1" x14ac:dyDescent="0.25"/>
    <row r="829" s="17" customFormat="1" ht="30" customHeight="1" x14ac:dyDescent="0.25"/>
    <row r="830" s="17" customFormat="1" ht="30" customHeight="1" x14ac:dyDescent="0.25"/>
    <row r="831" s="17" customFormat="1" ht="30" customHeight="1" x14ac:dyDescent="0.25"/>
    <row r="832" s="17" customFormat="1" ht="30" customHeight="1" x14ac:dyDescent="0.25"/>
    <row r="833" s="17" customFormat="1" ht="30" customHeight="1" x14ac:dyDescent="0.25"/>
    <row r="834" s="17" customFormat="1" ht="30" customHeight="1" x14ac:dyDescent="0.25"/>
    <row r="835" s="17" customFormat="1" ht="30" customHeight="1" x14ac:dyDescent="0.25"/>
    <row r="836" s="17" customFormat="1" ht="30" customHeight="1" x14ac:dyDescent="0.25"/>
    <row r="837" s="17" customFormat="1" ht="30" customHeight="1" x14ac:dyDescent="0.25"/>
    <row r="838" s="17" customFormat="1" ht="30" customHeight="1" x14ac:dyDescent="0.25"/>
    <row r="839" s="17" customFormat="1" ht="30" customHeight="1" x14ac:dyDescent="0.25"/>
    <row r="840" s="17" customFormat="1" ht="30" customHeight="1" x14ac:dyDescent="0.25"/>
    <row r="841" s="17" customFormat="1" ht="30" customHeight="1" x14ac:dyDescent="0.25"/>
    <row r="842" s="17" customFormat="1" ht="30" customHeight="1" x14ac:dyDescent="0.25"/>
    <row r="843" s="17" customFormat="1" ht="30" customHeight="1" x14ac:dyDescent="0.25"/>
    <row r="844" s="17" customFormat="1" ht="30" customHeight="1" x14ac:dyDescent="0.25"/>
    <row r="845" s="17" customFormat="1" ht="30" customHeight="1" x14ac:dyDescent="0.25"/>
    <row r="846" s="17" customFormat="1" ht="30" customHeight="1" x14ac:dyDescent="0.25"/>
    <row r="847" s="17" customFormat="1" ht="30" customHeight="1" x14ac:dyDescent="0.25"/>
    <row r="848" s="17" customFormat="1" ht="30" customHeight="1" x14ac:dyDescent="0.25"/>
    <row r="849" s="17" customFormat="1" ht="30" customHeight="1" x14ac:dyDescent="0.25"/>
    <row r="850" s="17" customFormat="1" ht="30" customHeight="1" x14ac:dyDescent="0.25"/>
    <row r="851" s="17" customFormat="1" ht="30" customHeight="1" x14ac:dyDescent="0.25"/>
    <row r="852" s="17" customFormat="1" ht="30" customHeight="1" x14ac:dyDescent="0.25"/>
    <row r="853" s="17" customFormat="1" ht="30" customHeight="1" x14ac:dyDescent="0.25"/>
    <row r="854" s="17" customFormat="1" ht="30" customHeight="1" x14ac:dyDescent="0.25"/>
    <row r="855" s="17" customFormat="1" ht="30" customHeight="1" x14ac:dyDescent="0.25"/>
    <row r="856" s="17" customFormat="1" ht="30" customHeight="1" x14ac:dyDescent="0.25"/>
    <row r="857" s="17" customFormat="1" ht="30" customHeight="1" x14ac:dyDescent="0.25"/>
    <row r="858" s="17" customFormat="1" ht="30" customHeight="1" x14ac:dyDescent="0.25"/>
    <row r="859" s="17" customFormat="1" ht="30" customHeight="1" x14ac:dyDescent="0.25"/>
    <row r="860" s="17" customFormat="1" ht="30" customHeight="1" x14ac:dyDescent="0.25"/>
    <row r="861" s="17" customFormat="1" ht="30" customHeight="1" x14ac:dyDescent="0.25"/>
    <row r="862" s="17" customFormat="1" ht="30" customHeight="1" x14ac:dyDescent="0.25"/>
    <row r="863" s="17" customFormat="1" ht="30" customHeight="1" x14ac:dyDescent="0.25"/>
    <row r="864" s="17" customFormat="1" ht="30" customHeight="1" x14ac:dyDescent="0.25"/>
    <row r="865" s="17" customFormat="1" ht="30" customHeight="1" x14ac:dyDescent="0.25"/>
    <row r="866" s="17" customFormat="1" ht="30" customHeight="1" x14ac:dyDescent="0.25"/>
    <row r="867" s="17" customFormat="1" ht="30" customHeight="1" x14ac:dyDescent="0.25"/>
    <row r="868" s="17" customFormat="1" ht="30" customHeight="1" x14ac:dyDescent="0.25"/>
    <row r="869" s="17" customFormat="1" ht="30" customHeight="1" x14ac:dyDescent="0.25"/>
    <row r="870" s="17" customFormat="1" ht="30" customHeight="1" x14ac:dyDescent="0.25"/>
    <row r="871" s="17" customFormat="1" ht="30" customHeight="1" x14ac:dyDescent="0.25"/>
    <row r="872" s="17" customFormat="1" ht="30" customHeight="1" x14ac:dyDescent="0.25"/>
    <row r="873" s="17" customFormat="1" ht="30" customHeight="1" x14ac:dyDescent="0.25"/>
    <row r="874" s="17" customFormat="1" ht="30" customHeight="1" x14ac:dyDescent="0.25"/>
    <row r="875" s="17" customFormat="1" ht="30" customHeight="1" x14ac:dyDescent="0.25"/>
    <row r="876" s="17" customFormat="1" ht="30" customHeight="1" x14ac:dyDescent="0.25"/>
    <row r="877" s="17" customFormat="1" ht="30" customHeight="1" x14ac:dyDescent="0.25"/>
    <row r="878" s="17" customFormat="1" ht="30" customHeight="1" x14ac:dyDescent="0.25"/>
    <row r="879" s="17" customFormat="1" ht="30" customHeight="1" x14ac:dyDescent="0.25"/>
    <row r="880" s="17" customFormat="1" ht="30" customHeight="1" x14ac:dyDescent="0.25"/>
    <row r="881" s="17" customFormat="1" ht="30" customHeight="1" x14ac:dyDescent="0.25"/>
    <row r="882" s="17" customFormat="1" ht="30" customHeight="1" x14ac:dyDescent="0.25"/>
    <row r="883" s="17" customFormat="1" ht="30" customHeight="1" x14ac:dyDescent="0.25"/>
    <row r="884" s="17" customFormat="1" ht="30" customHeight="1" x14ac:dyDescent="0.25"/>
    <row r="885" s="17" customFormat="1" ht="30" customHeight="1" x14ac:dyDescent="0.25"/>
    <row r="886" s="17" customFormat="1" ht="30" customHeight="1" x14ac:dyDescent="0.25"/>
    <row r="887" s="17" customFormat="1" ht="30" customHeight="1" x14ac:dyDescent="0.25"/>
    <row r="888" s="17" customFormat="1" ht="30" customHeight="1" x14ac:dyDescent="0.25"/>
    <row r="889" s="17" customFormat="1" ht="30" customHeight="1" x14ac:dyDescent="0.25"/>
    <row r="890" s="17" customFormat="1" ht="30" customHeight="1" x14ac:dyDescent="0.25"/>
    <row r="891" s="17" customFormat="1" ht="30" customHeight="1" x14ac:dyDescent="0.25"/>
    <row r="892" s="17" customFormat="1" ht="30" customHeight="1" x14ac:dyDescent="0.25"/>
    <row r="893" s="17" customFormat="1" ht="30" customHeight="1" x14ac:dyDescent="0.25"/>
    <row r="894" s="17" customFormat="1" ht="30" customHeight="1" x14ac:dyDescent="0.25"/>
    <row r="895" s="17" customFormat="1" ht="30" customHeight="1" x14ac:dyDescent="0.25"/>
    <row r="896" s="17" customFormat="1" ht="30" customHeight="1" x14ac:dyDescent="0.25"/>
    <row r="897" s="17" customFormat="1" ht="30" customHeight="1" x14ac:dyDescent="0.25"/>
    <row r="898" s="17" customFormat="1" ht="30" customHeight="1" x14ac:dyDescent="0.25"/>
    <row r="899" s="17" customFormat="1" ht="30" customHeight="1" x14ac:dyDescent="0.25"/>
    <row r="900" s="17" customFormat="1" ht="30" customHeight="1" x14ac:dyDescent="0.25"/>
    <row r="901" s="17" customFormat="1" ht="30" customHeight="1" x14ac:dyDescent="0.25"/>
    <row r="902" s="17" customFormat="1" ht="30" customHeight="1" x14ac:dyDescent="0.25"/>
    <row r="903" s="17" customFormat="1" ht="30" customHeight="1" x14ac:dyDescent="0.25"/>
    <row r="904" s="17" customFormat="1" ht="30" customHeight="1" x14ac:dyDescent="0.25"/>
    <row r="905" s="17" customFormat="1" ht="30" customHeight="1" x14ac:dyDescent="0.25"/>
    <row r="906" s="17" customFormat="1" ht="30" customHeight="1" x14ac:dyDescent="0.25"/>
    <row r="907" s="17" customFormat="1" ht="30" customHeight="1" x14ac:dyDescent="0.25"/>
    <row r="908" s="17" customFormat="1" ht="30" customHeight="1" x14ac:dyDescent="0.25"/>
    <row r="909" s="17" customFormat="1" ht="30" customHeight="1" x14ac:dyDescent="0.25"/>
    <row r="910" s="17" customFormat="1" ht="30" customHeight="1" x14ac:dyDescent="0.25"/>
    <row r="911" s="17" customFormat="1" ht="30" customHeight="1" x14ac:dyDescent="0.25"/>
    <row r="912" s="17" customFormat="1" ht="30" customHeight="1" x14ac:dyDescent="0.25"/>
    <row r="913" s="17" customFormat="1" ht="30" customHeight="1" x14ac:dyDescent="0.25"/>
    <row r="914" s="17" customFormat="1" ht="30" customHeight="1" x14ac:dyDescent="0.25"/>
    <row r="915" s="17" customFormat="1" ht="30" customHeight="1" x14ac:dyDescent="0.25"/>
    <row r="916" s="17" customFormat="1" ht="30" customHeight="1" x14ac:dyDescent="0.25"/>
    <row r="917" s="17" customFormat="1" ht="30" customHeight="1" x14ac:dyDescent="0.25"/>
    <row r="918" s="17" customFormat="1" ht="30" customHeight="1" x14ac:dyDescent="0.25"/>
    <row r="919" s="17" customFormat="1" ht="30" customHeight="1" x14ac:dyDescent="0.25"/>
    <row r="920" s="17" customFormat="1" ht="30" customHeight="1" x14ac:dyDescent="0.25"/>
    <row r="921" s="17" customFormat="1" ht="30" customHeight="1" x14ac:dyDescent="0.25"/>
    <row r="922" s="17" customFormat="1" ht="30" customHeight="1" x14ac:dyDescent="0.25"/>
    <row r="923" s="17" customFormat="1" ht="30" customHeight="1" x14ac:dyDescent="0.25"/>
    <row r="924" s="17" customFormat="1" ht="30" customHeight="1" x14ac:dyDescent="0.25"/>
    <row r="925" s="17" customFormat="1" ht="30" customHeight="1" x14ac:dyDescent="0.25"/>
    <row r="926" s="17" customFormat="1" ht="30" customHeight="1" x14ac:dyDescent="0.25"/>
    <row r="927" s="17" customFormat="1" ht="30" customHeight="1" x14ac:dyDescent="0.25"/>
    <row r="928" s="17" customFormat="1" ht="30" customHeight="1" x14ac:dyDescent="0.25"/>
    <row r="929" s="17" customFormat="1" ht="30" customHeight="1" x14ac:dyDescent="0.25"/>
    <row r="930" s="17" customFormat="1" ht="30" customHeight="1" x14ac:dyDescent="0.25"/>
    <row r="931" s="17" customFormat="1" ht="30" customHeight="1" x14ac:dyDescent="0.25"/>
    <row r="932" s="17" customFormat="1" ht="30" customHeight="1" x14ac:dyDescent="0.25"/>
    <row r="933" s="17" customFormat="1" ht="30" customHeight="1" x14ac:dyDescent="0.25"/>
    <row r="934" s="17" customFormat="1" ht="30" customHeight="1" x14ac:dyDescent="0.25"/>
    <row r="935" s="17" customFormat="1" ht="30" customHeight="1" x14ac:dyDescent="0.25"/>
    <row r="936" s="17" customFormat="1" ht="30" customHeight="1" x14ac:dyDescent="0.25"/>
    <row r="937" s="17" customFormat="1" ht="30" customHeight="1" x14ac:dyDescent="0.25"/>
    <row r="938" s="17" customFormat="1" ht="30" customHeight="1" x14ac:dyDescent="0.25"/>
    <row r="939" s="17" customFormat="1" ht="30" customHeight="1" x14ac:dyDescent="0.25"/>
    <row r="940" s="17" customFormat="1" ht="30" customHeight="1" x14ac:dyDescent="0.25"/>
    <row r="941" s="17" customFormat="1" ht="30" customHeight="1" x14ac:dyDescent="0.25"/>
    <row r="942" s="17" customFormat="1" ht="30" customHeight="1" x14ac:dyDescent="0.25"/>
    <row r="943" s="17" customFormat="1" ht="30" customHeight="1" x14ac:dyDescent="0.25"/>
    <row r="944" s="17" customFormat="1" ht="30" customHeight="1" x14ac:dyDescent="0.25"/>
    <row r="945" s="17" customFormat="1" ht="30" customHeight="1" x14ac:dyDescent="0.25"/>
    <row r="946" s="17" customFormat="1" ht="30" customHeight="1" x14ac:dyDescent="0.25"/>
    <row r="947" s="17" customFormat="1" ht="30" customHeight="1" x14ac:dyDescent="0.25"/>
    <row r="948" s="17" customFormat="1" ht="30" customHeight="1" x14ac:dyDescent="0.25"/>
    <row r="949" s="17" customFormat="1" ht="30" customHeight="1" x14ac:dyDescent="0.25"/>
    <row r="950" s="17" customFormat="1" ht="30" customHeight="1" x14ac:dyDescent="0.25"/>
    <row r="951" s="17" customFormat="1" ht="30" customHeight="1" x14ac:dyDescent="0.25"/>
    <row r="952" s="17" customFormat="1" ht="30" customHeight="1" x14ac:dyDescent="0.25"/>
    <row r="953" s="17" customFormat="1" ht="30" customHeight="1" x14ac:dyDescent="0.25"/>
    <row r="954" s="17" customFormat="1" ht="30" customHeight="1" x14ac:dyDescent="0.25"/>
    <row r="955" s="17" customFormat="1" ht="30" customHeight="1" x14ac:dyDescent="0.25"/>
    <row r="956" s="17" customFormat="1" ht="30" customHeight="1" x14ac:dyDescent="0.25"/>
    <row r="957" s="17" customFormat="1" ht="30" customHeight="1" x14ac:dyDescent="0.25"/>
    <row r="958" s="17" customFormat="1" ht="30" customHeight="1" x14ac:dyDescent="0.25"/>
    <row r="959" s="17" customFormat="1" ht="30" customHeight="1" x14ac:dyDescent="0.25"/>
    <row r="960" s="17" customFormat="1" ht="30" customHeight="1" x14ac:dyDescent="0.25"/>
    <row r="961" s="17" customFormat="1" ht="30" customHeight="1" x14ac:dyDescent="0.25"/>
    <row r="962" s="17" customFormat="1" ht="30" customHeight="1" x14ac:dyDescent="0.25"/>
    <row r="963" s="17" customFormat="1" ht="30" customHeight="1" x14ac:dyDescent="0.25"/>
    <row r="964" s="17" customFormat="1" ht="30" customHeight="1" x14ac:dyDescent="0.25"/>
    <row r="965" s="17" customFormat="1" ht="30" customHeight="1" x14ac:dyDescent="0.25"/>
    <row r="966" s="17" customFormat="1" ht="30" customHeight="1" x14ac:dyDescent="0.25"/>
    <row r="967" s="17" customFormat="1" ht="30" customHeight="1" x14ac:dyDescent="0.25"/>
    <row r="968" s="17" customFormat="1" ht="30" customHeight="1" x14ac:dyDescent="0.25"/>
    <row r="969" s="17" customFormat="1" ht="30" customHeight="1" x14ac:dyDescent="0.25"/>
    <row r="970" s="17" customFormat="1" ht="30" customHeight="1" x14ac:dyDescent="0.25"/>
    <row r="971" s="17" customFormat="1" ht="30" customHeight="1" x14ac:dyDescent="0.25"/>
    <row r="972" s="17" customFormat="1" ht="30" customHeight="1" x14ac:dyDescent="0.25"/>
    <row r="973" s="17" customFormat="1" ht="30" customHeight="1" x14ac:dyDescent="0.25"/>
    <row r="974" s="17" customFormat="1" ht="30" customHeight="1" x14ac:dyDescent="0.25"/>
    <row r="975" s="17" customFormat="1" ht="30" customHeight="1" x14ac:dyDescent="0.25"/>
    <row r="976" s="17" customFormat="1" ht="30" customHeight="1" x14ac:dyDescent="0.25"/>
    <row r="977" s="17" customFormat="1" ht="30" customHeight="1" x14ac:dyDescent="0.25"/>
    <row r="978" s="17" customFormat="1" ht="30" customHeight="1" x14ac:dyDescent="0.25"/>
    <row r="979" s="17" customFormat="1" ht="30" customHeight="1" x14ac:dyDescent="0.25"/>
    <row r="980" s="17" customFormat="1" ht="30" customHeight="1" x14ac:dyDescent="0.25"/>
    <row r="981" s="17" customFormat="1" ht="30" customHeight="1" x14ac:dyDescent="0.25"/>
    <row r="982" s="17" customFormat="1" ht="30" customHeight="1" x14ac:dyDescent="0.25"/>
    <row r="983" s="17" customFormat="1" ht="30" customHeight="1" x14ac:dyDescent="0.25"/>
    <row r="984" s="17" customFormat="1" ht="30" customHeight="1" x14ac:dyDescent="0.25"/>
    <row r="985" s="17" customFormat="1" ht="30" customHeight="1" x14ac:dyDescent="0.25"/>
    <row r="986" s="17" customFormat="1" ht="30" customHeight="1" x14ac:dyDescent="0.25"/>
    <row r="987" s="17" customFormat="1" ht="30" customHeight="1" x14ac:dyDescent="0.25"/>
    <row r="988" s="17" customFormat="1" ht="30" customHeight="1" x14ac:dyDescent="0.25"/>
    <row r="989" s="17" customFormat="1" ht="30" customHeight="1" x14ac:dyDescent="0.25"/>
    <row r="990" s="17" customFormat="1" ht="30" customHeight="1" x14ac:dyDescent="0.25"/>
    <row r="991" s="17" customFormat="1" ht="30" customHeight="1" x14ac:dyDescent="0.25"/>
    <row r="992" s="17" customFormat="1" ht="30" customHeight="1" x14ac:dyDescent="0.25"/>
    <row r="993" s="17" customFormat="1" ht="30" customHeight="1" x14ac:dyDescent="0.25"/>
    <row r="994" s="17" customFormat="1" ht="30" customHeight="1" x14ac:dyDescent="0.25"/>
    <row r="995" s="17" customFormat="1" ht="30" customHeight="1" x14ac:dyDescent="0.25"/>
    <row r="996" s="17" customFormat="1" ht="30" customHeight="1" x14ac:dyDescent="0.25"/>
    <row r="997" s="17" customFormat="1" ht="30" customHeight="1" x14ac:dyDescent="0.25"/>
    <row r="998" s="17" customFormat="1" ht="30" customHeight="1" x14ac:dyDescent="0.25"/>
    <row r="999" s="17" customFormat="1" ht="30" customHeight="1" x14ac:dyDescent="0.25"/>
    <row r="1000" s="17" customFormat="1" ht="30" customHeight="1" x14ac:dyDescent="0.25"/>
    <row r="1001" s="17" customFormat="1" ht="30" customHeight="1" x14ac:dyDescent="0.25"/>
    <row r="1002" s="17" customFormat="1" ht="30" customHeight="1" x14ac:dyDescent="0.25"/>
    <row r="1003" s="17" customFormat="1" ht="30" customHeight="1" x14ac:dyDescent="0.25"/>
    <row r="1004" s="17" customFormat="1" ht="30" customHeight="1" x14ac:dyDescent="0.25"/>
    <row r="1005" s="17" customFormat="1" ht="30" customHeight="1" x14ac:dyDescent="0.25"/>
    <row r="1006" s="17" customFormat="1" ht="30" customHeight="1" x14ac:dyDescent="0.25"/>
    <row r="1007" s="17" customFormat="1" ht="30" customHeight="1" x14ac:dyDescent="0.25"/>
    <row r="1008" s="17" customFormat="1" ht="30" customHeight="1" x14ac:dyDescent="0.25"/>
    <row r="1009" s="17" customFormat="1" ht="30" customHeight="1" x14ac:dyDescent="0.25"/>
    <row r="1010" s="17" customFormat="1" ht="30" customHeight="1" x14ac:dyDescent="0.25"/>
    <row r="1011" s="17" customFormat="1" ht="30" customHeight="1" x14ac:dyDescent="0.25"/>
    <row r="1012" s="17" customFormat="1" ht="30" customHeight="1" x14ac:dyDescent="0.25"/>
    <row r="1013" s="17" customFormat="1" ht="30" customHeight="1" x14ac:dyDescent="0.25"/>
    <row r="1014" s="17" customFormat="1" ht="30" customHeight="1" x14ac:dyDescent="0.25"/>
    <row r="1015" s="17" customFormat="1" ht="30" customHeight="1" x14ac:dyDescent="0.25"/>
    <row r="1016" s="17" customFormat="1" ht="30" customHeight="1" x14ac:dyDescent="0.25"/>
    <row r="1017" s="17" customFormat="1" ht="30" customHeight="1" x14ac:dyDescent="0.25"/>
    <row r="1018" s="17" customFormat="1" ht="30" customHeight="1" x14ac:dyDescent="0.25"/>
    <row r="1019" s="17" customFormat="1" ht="30" customHeight="1" x14ac:dyDescent="0.25"/>
    <row r="1020" s="17" customFormat="1" ht="30" customHeight="1" x14ac:dyDescent="0.25"/>
    <row r="1021" s="17" customFormat="1" ht="30" customHeight="1" x14ac:dyDescent="0.25"/>
    <row r="1022" s="17" customFormat="1" ht="30" customHeight="1" x14ac:dyDescent="0.25"/>
    <row r="1023" s="17" customFormat="1" ht="30" customHeight="1" x14ac:dyDescent="0.25"/>
    <row r="1024" s="17" customFormat="1" ht="30" customHeight="1" x14ac:dyDescent="0.25"/>
    <row r="1025" s="17" customFormat="1" ht="30" customHeight="1" x14ac:dyDescent="0.25"/>
    <row r="1026" s="17" customFormat="1" ht="30" customHeight="1" x14ac:dyDescent="0.25"/>
    <row r="1027" s="17" customFormat="1" ht="30" customHeight="1" x14ac:dyDescent="0.25"/>
    <row r="1028" s="17" customFormat="1" ht="30" customHeight="1" x14ac:dyDescent="0.25"/>
    <row r="1029" s="17" customFormat="1" ht="30" customHeight="1" x14ac:dyDescent="0.25"/>
    <row r="1030" s="17" customFormat="1" ht="30" customHeight="1" x14ac:dyDescent="0.25"/>
    <row r="1031" s="17" customFormat="1" ht="30" customHeight="1" x14ac:dyDescent="0.25"/>
    <row r="1032" s="17" customFormat="1" ht="30" customHeight="1" x14ac:dyDescent="0.25"/>
    <row r="1033" s="17" customFormat="1" ht="30" customHeight="1" x14ac:dyDescent="0.25"/>
    <row r="1034" s="17" customFormat="1" ht="30" customHeight="1" x14ac:dyDescent="0.25"/>
    <row r="1035" s="17" customFormat="1" ht="30" customHeight="1" x14ac:dyDescent="0.25"/>
    <row r="1036" s="17" customFormat="1" ht="30" customHeight="1" x14ac:dyDescent="0.25"/>
    <row r="1037" s="17" customFormat="1" ht="30" customHeight="1" x14ac:dyDescent="0.25"/>
    <row r="1038" s="17" customFormat="1" ht="30" customHeight="1" x14ac:dyDescent="0.25"/>
    <row r="1039" s="17" customFormat="1" ht="30" customHeight="1" x14ac:dyDescent="0.25"/>
    <row r="1040" s="17" customFormat="1" ht="30" customHeight="1" x14ac:dyDescent="0.25"/>
    <row r="1041" s="17" customFormat="1" ht="30" customHeight="1" x14ac:dyDescent="0.25"/>
    <row r="1042" s="17" customFormat="1" ht="30" customHeight="1" x14ac:dyDescent="0.25"/>
    <row r="1043" s="17" customFormat="1" ht="30" customHeight="1" x14ac:dyDescent="0.25"/>
    <row r="1044" s="17" customFormat="1" ht="30" customHeight="1" x14ac:dyDescent="0.25"/>
    <row r="1045" s="17" customFormat="1" ht="30" customHeight="1" x14ac:dyDescent="0.25"/>
    <row r="1046" s="17" customFormat="1" ht="30" customHeight="1" x14ac:dyDescent="0.25"/>
    <row r="1047" s="17" customFormat="1" ht="30" customHeight="1" x14ac:dyDescent="0.25"/>
    <row r="1048" s="17" customFormat="1" ht="30" customHeight="1" x14ac:dyDescent="0.25"/>
    <row r="1049" s="17" customFormat="1" ht="30" customHeight="1" x14ac:dyDescent="0.25"/>
    <row r="1050" s="17" customFormat="1" ht="30" customHeight="1" x14ac:dyDescent="0.25"/>
    <row r="1051" s="17" customFormat="1" ht="30" customHeight="1" x14ac:dyDescent="0.25"/>
    <row r="1052" s="17" customFormat="1" ht="30" customHeight="1" x14ac:dyDescent="0.25"/>
    <row r="1053" s="17" customFormat="1" ht="30" customHeight="1" x14ac:dyDescent="0.25"/>
    <row r="1054" s="17" customFormat="1" ht="30" customHeight="1" x14ac:dyDescent="0.25"/>
    <row r="1055" s="17" customFormat="1" ht="30" customHeight="1" x14ac:dyDescent="0.25"/>
    <row r="1056" s="17" customFormat="1" ht="30" customHeight="1" x14ac:dyDescent="0.25"/>
    <row r="1057" s="17" customFormat="1" ht="30" customHeight="1" x14ac:dyDescent="0.25"/>
    <row r="1058" s="17" customFormat="1" ht="30" customHeight="1" x14ac:dyDescent="0.25"/>
    <row r="1059" s="17" customFormat="1" ht="30" customHeight="1" x14ac:dyDescent="0.25"/>
    <row r="1060" s="17" customFormat="1" ht="30" customHeight="1" x14ac:dyDescent="0.25"/>
    <row r="1061" s="17" customFormat="1" ht="30" customHeight="1" x14ac:dyDescent="0.25"/>
    <row r="1062" s="17" customFormat="1" ht="30" customHeight="1" x14ac:dyDescent="0.25"/>
    <row r="1063" s="17" customFormat="1" ht="30" customHeight="1" x14ac:dyDescent="0.25"/>
    <row r="1064" s="17" customFormat="1" ht="30" customHeight="1" x14ac:dyDescent="0.25"/>
    <row r="1065" s="17" customFormat="1" ht="30" customHeight="1" x14ac:dyDescent="0.25"/>
    <row r="1066" s="17" customFormat="1" ht="30" customHeight="1" x14ac:dyDescent="0.25"/>
    <row r="1067" s="17" customFormat="1" ht="30" customHeight="1" x14ac:dyDescent="0.25"/>
    <row r="1068" s="17" customFormat="1" ht="30" customHeight="1" x14ac:dyDescent="0.25"/>
    <row r="1069" s="17" customFormat="1" ht="30" customHeight="1" x14ac:dyDescent="0.25"/>
    <row r="1070" s="17" customFormat="1" ht="30" customHeight="1" x14ac:dyDescent="0.25"/>
    <row r="1071" s="17" customFormat="1" ht="30" customHeight="1" x14ac:dyDescent="0.25"/>
    <row r="1072" s="17" customFormat="1" ht="30" customHeight="1" x14ac:dyDescent="0.25"/>
    <row r="1073" s="17" customFormat="1" ht="30" customHeight="1" x14ac:dyDescent="0.25"/>
    <row r="1074" s="17" customFormat="1" ht="30" customHeight="1" x14ac:dyDescent="0.25"/>
    <row r="1075" s="17" customFormat="1" ht="30" customHeight="1" x14ac:dyDescent="0.25"/>
    <row r="1076" s="17" customFormat="1" ht="30" customHeight="1" x14ac:dyDescent="0.25"/>
    <row r="1077" s="17" customFormat="1" ht="30" customHeight="1" x14ac:dyDescent="0.25"/>
    <row r="1078" s="17" customFormat="1" ht="30" customHeight="1" x14ac:dyDescent="0.25"/>
    <row r="1079" s="17" customFormat="1" ht="30" customHeight="1" x14ac:dyDescent="0.25"/>
    <row r="1080" s="17" customFormat="1" ht="30" customHeight="1" x14ac:dyDescent="0.25"/>
    <row r="1081" s="17" customFormat="1" ht="30" customHeight="1" x14ac:dyDescent="0.25"/>
    <row r="1082" s="17" customFormat="1" ht="30" customHeight="1" x14ac:dyDescent="0.25"/>
    <row r="1083" s="17" customFormat="1" ht="30" customHeight="1" x14ac:dyDescent="0.25"/>
    <row r="1084" s="17" customFormat="1" ht="30" customHeight="1" x14ac:dyDescent="0.25"/>
    <row r="1085" s="17" customFormat="1" ht="30" customHeight="1" x14ac:dyDescent="0.25"/>
    <row r="1086" s="17" customFormat="1" ht="30" customHeight="1" x14ac:dyDescent="0.25"/>
    <row r="1087" s="17" customFormat="1" ht="30" customHeight="1" x14ac:dyDescent="0.25"/>
    <row r="1088" s="17" customFormat="1" ht="30" customHeight="1" x14ac:dyDescent="0.25"/>
    <row r="1089" s="17" customFormat="1" ht="30" customHeight="1" x14ac:dyDescent="0.25"/>
    <row r="1090" s="17" customFormat="1" ht="30" customHeight="1" x14ac:dyDescent="0.25"/>
    <row r="1091" s="17" customFormat="1" ht="30" customHeight="1" x14ac:dyDescent="0.25"/>
    <row r="1092" s="17" customFormat="1" ht="30" customHeight="1" x14ac:dyDescent="0.25"/>
    <row r="1093" s="17" customFormat="1" ht="30" customHeight="1" x14ac:dyDescent="0.25"/>
    <row r="1094" s="17" customFormat="1" ht="30" customHeight="1" x14ac:dyDescent="0.25"/>
    <row r="1095" s="17" customFormat="1" ht="30" customHeight="1" x14ac:dyDescent="0.25"/>
    <row r="1096" s="17" customFormat="1" ht="30" customHeight="1" x14ac:dyDescent="0.25"/>
    <row r="1097" s="17" customFormat="1" ht="30" customHeight="1" x14ac:dyDescent="0.25"/>
    <row r="1098" s="17" customFormat="1" ht="30" customHeight="1" x14ac:dyDescent="0.25"/>
    <row r="1099" s="17" customFormat="1" ht="30" customHeight="1" x14ac:dyDescent="0.25"/>
    <row r="1100" s="17" customFormat="1" ht="30" customHeight="1" x14ac:dyDescent="0.25"/>
    <row r="1101" s="17" customFormat="1" ht="30" customHeight="1" x14ac:dyDescent="0.25"/>
    <row r="1102" s="17" customFormat="1" ht="30" customHeight="1" x14ac:dyDescent="0.25"/>
    <row r="1103" s="17" customFormat="1" ht="30" customHeight="1" x14ac:dyDescent="0.25"/>
    <row r="1104" s="17" customFormat="1" ht="30" customHeight="1" x14ac:dyDescent="0.25"/>
    <row r="1105" s="17" customFormat="1" ht="30" customHeight="1" x14ac:dyDescent="0.25"/>
    <row r="1106" s="17" customFormat="1" ht="30" customHeight="1" x14ac:dyDescent="0.25"/>
    <row r="1107" s="17" customFormat="1" ht="30" customHeight="1" x14ac:dyDescent="0.25"/>
    <row r="1108" s="17" customFormat="1" ht="30" customHeight="1" x14ac:dyDescent="0.25"/>
    <row r="1109" s="17" customFormat="1" ht="30" customHeight="1" x14ac:dyDescent="0.25"/>
    <row r="1110" s="17" customFormat="1" ht="30" customHeight="1" x14ac:dyDescent="0.25"/>
    <row r="1111" s="17" customFormat="1" ht="30" customHeight="1" x14ac:dyDescent="0.25"/>
    <row r="1112" s="17" customFormat="1" ht="30" customHeight="1" x14ac:dyDescent="0.25"/>
    <row r="1113" s="17" customFormat="1" ht="30" customHeight="1" x14ac:dyDescent="0.25"/>
    <row r="1114" s="17" customFormat="1" ht="30" customHeight="1" x14ac:dyDescent="0.25"/>
    <row r="1115" s="17" customFormat="1" ht="30" customHeight="1" x14ac:dyDescent="0.25"/>
    <row r="1116" s="17" customFormat="1" ht="30" customHeight="1" x14ac:dyDescent="0.25"/>
    <row r="1117" s="17" customFormat="1" ht="30" customHeight="1" x14ac:dyDescent="0.25"/>
    <row r="1118" s="17" customFormat="1" ht="30" customHeight="1" x14ac:dyDescent="0.25"/>
    <row r="1119" s="17" customFormat="1" ht="30" customHeight="1" x14ac:dyDescent="0.25"/>
    <row r="1120" s="17" customFormat="1" ht="30" customHeight="1" x14ac:dyDescent="0.25"/>
    <row r="1121" s="17" customFormat="1" ht="30" customHeight="1" x14ac:dyDescent="0.25"/>
    <row r="1122" s="17" customFormat="1" ht="30" customHeight="1" x14ac:dyDescent="0.25"/>
    <row r="1123" s="17" customFormat="1" ht="30" customHeight="1" x14ac:dyDescent="0.25"/>
    <row r="1124" s="17" customFormat="1" ht="30" customHeight="1" x14ac:dyDescent="0.25"/>
    <row r="1125" s="17" customFormat="1" ht="30" customHeight="1" x14ac:dyDescent="0.25"/>
    <row r="1126" s="17" customFormat="1" ht="30" customHeight="1" x14ac:dyDescent="0.25"/>
    <row r="1127" s="17" customFormat="1" ht="30" customHeight="1" x14ac:dyDescent="0.25"/>
    <row r="1128" s="17" customFormat="1" ht="30" customHeight="1" x14ac:dyDescent="0.25"/>
    <row r="1129" s="17" customFormat="1" ht="30" customHeight="1" x14ac:dyDescent="0.25"/>
    <row r="1130" s="17" customFormat="1" ht="30" customHeight="1" x14ac:dyDescent="0.25"/>
    <row r="1131" s="17" customFormat="1" ht="30" customHeight="1" x14ac:dyDescent="0.25"/>
    <row r="1132" s="17" customFormat="1" ht="30" customHeight="1" x14ac:dyDescent="0.25"/>
    <row r="1133" s="17" customFormat="1" ht="30" customHeight="1" x14ac:dyDescent="0.25"/>
    <row r="1134" s="17" customFormat="1" ht="30" customHeight="1" x14ac:dyDescent="0.25"/>
    <row r="1135" s="17" customFormat="1" ht="30" customHeight="1" x14ac:dyDescent="0.25"/>
    <row r="1136" s="17" customFormat="1" ht="30" customHeight="1" x14ac:dyDescent="0.25"/>
    <row r="1137" s="17" customFormat="1" ht="30" customHeight="1" x14ac:dyDescent="0.25"/>
    <row r="1138" s="17" customFormat="1" ht="30" customHeight="1" x14ac:dyDescent="0.25"/>
    <row r="1139" s="17" customFormat="1" ht="30" customHeight="1" x14ac:dyDescent="0.25"/>
    <row r="1140" s="17" customFormat="1" ht="30" customHeight="1" x14ac:dyDescent="0.25"/>
    <row r="1141" s="17" customFormat="1" ht="30" customHeight="1" x14ac:dyDescent="0.25"/>
    <row r="1142" s="17" customFormat="1" ht="30" customHeight="1" x14ac:dyDescent="0.25"/>
    <row r="1143" s="17" customFormat="1" ht="30" customHeight="1" x14ac:dyDescent="0.25"/>
    <row r="1144" s="17" customFormat="1" ht="30" customHeight="1" x14ac:dyDescent="0.25"/>
    <row r="1145" s="17" customFormat="1" ht="30" customHeight="1" x14ac:dyDescent="0.25"/>
    <row r="1146" s="17" customFormat="1" ht="30" customHeight="1" x14ac:dyDescent="0.25"/>
    <row r="1147" s="17" customFormat="1" ht="30" customHeight="1" x14ac:dyDescent="0.25"/>
    <row r="1148" s="17" customFormat="1" ht="30" customHeight="1" x14ac:dyDescent="0.25"/>
    <row r="1149" s="17" customFormat="1" ht="30" customHeight="1" x14ac:dyDescent="0.25"/>
    <row r="1150" s="17" customFormat="1" ht="30" customHeight="1" x14ac:dyDescent="0.25"/>
    <row r="1151" s="17" customFormat="1" ht="30" customHeight="1" x14ac:dyDescent="0.25"/>
    <row r="1152" s="17" customFormat="1" ht="30" customHeight="1" x14ac:dyDescent="0.25"/>
    <row r="1153" s="17" customFormat="1" ht="30" customHeight="1" x14ac:dyDescent="0.25"/>
  </sheetData>
  <mergeCells count="1">
    <mergeCell ref="A1:H1"/>
  </mergeCells>
  <phoneticPr fontId="27" type="noConversion"/>
  <pageMargins left="0.59041666984558105" right="0.39361110329627991" top="0.59041666984558105" bottom="0.59041666984558105" header="0.51180553436279297" footer="0.51180553436279297"/>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42"/>
  <sheetViews>
    <sheetView view="pageBreakPreview" zoomScaleNormal="100" workbookViewId="0">
      <selection activeCell="B15" sqref="B15"/>
    </sheetView>
  </sheetViews>
  <sheetFormatPr defaultColWidth="8.88671875" defaultRowHeight="13.5" x14ac:dyDescent="0.15"/>
  <cols>
    <col min="1" max="1" width="36.109375" style="210" customWidth="1"/>
    <col min="2" max="2" width="15.109375" style="207" bestFit="1" customWidth="1"/>
    <col min="3" max="6" width="15.109375" style="207" customWidth="1"/>
    <col min="7" max="7" width="8.6640625" style="207" customWidth="1"/>
    <col min="8" max="8" width="8.77734375" style="207" customWidth="1"/>
    <col min="9" max="16384" width="8.88671875" style="207"/>
  </cols>
  <sheetData>
    <row r="1" spans="1:13" x14ac:dyDescent="0.15">
      <c r="A1" s="212" t="s">
        <v>218</v>
      </c>
      <c r="B1" s="213" t="s">
        <v>145</v>
      </c>
      <c r="C1" s="213" t="s">
        <v>169</v>
      </c>
      <c r="D1" s="213" t="s">
        <v>170</v>
      </c>
      <c r="E1" s="213" t="s">
        <v>218</v>
      </c>
      <c r="F1" s="214" t="s">
        <v>141</v>
      </c>
      <c r="H1" s="215"/>
    </row>
    <row r="2" spans="1:13" x14ac:dyDescent="0.15">
      <c r="A2" s="216" t="s">
        <v>332</v>
      </c>
      <c r="B2" s="217" t="e">
        <f>#REF!</f>
        <v>#REF!</v>
      </c>
      <c r="C2" s="217" t="e">
        <f>#REF!</f>
        <v>#REF!</v>
      </c>
      <c r="D2" s="217" t="e">
        <f>#REF!</f>
        <v>#REF!</v>
      </c>
      <c r="E2" s="217"/>
      <c r="F2" s="217" t="e">
        <f>SUM(B2,C2,D2)</f>
        <v>#REF!</v>
      </c>
    </row>
    <row r="3" spans="1:13" x14ac:dyDescent="0.15">
      <c r="A3" s="209" t="s">
        <v>339</v>
      </c>
      <c r="B3" s="211"/>
      <c r="C3" s="211"/>
      <c r="D3" s="211"/>
      <c r="E3" s="211"/>
      <c r="F3" s="217">
        <f>SUM(B3,C3,D3)</f>
        <v>0</v>
      </c>
      <c r="H3" s="492" t="s">
        <v>64</v>
      </c>
      <c r="I3" s="493"/>
      <c r="J3" s="493"/>
      <c r="K3" s="493"/>
      <c r="L3" s="493"/>
      <c r="M3" s="494"/>
    </row>
    <row r="4" spans="1:13" x14ac:dyDescent="0.15">
      <c r="A4" s="209" t="s">
        <v>218</v>
      </c>
      <c r="B4" s="211"/>
      <c r="C4" s="211"/>
      <c r="D4" s="211"/>
      <c r="E4" s="211"/>
      <c r="F4" s="211"/>
      <c r="H4" s="495"/>
      <c r="I4" s="496"/>
      <c r="J4" s="496"/>
      <c r="K4" s="496"/>
      <c r="L4" s="496"/>
      <c r="M4" s="497"/>
    </row>
    <row r="5" spans="1:13" x14ac:dyDescent="0.15">
      <c r="A5" s="209" t="s">
        <v>218</v>
      </c>
      <c r="B5" s="211"/>
      <c r="C5" s="211" t="s">
        <v>218</v>
      </c>
      <c r="D5" s="211"/>
      <c r="E5" s="211"/>
      <c r="F5" s="211"/>
    </row>
    <row r="6" spans="1:13" x14ac:dyDescent="0.15">
      <c r="A6" s="209" t="s">
        <v>218</v>
      </c>
      <c r="B6" s="211"/>
      <c r="C6" s="211"/>
      <c r="D6" s="211"/>
      <c r="E6" s="211"/>
      <c r="F6" s="211"/>
      <c r="H6" s="498" t="s">
        <v>133</v>
      </c>
      <c r="I6" s="499"/>
      <c r="J6" s="499"/>
      <c r="K6" s="499"/>
      <c r="L6" s="499"/>
      <c r="M6" s="500"/>
    </row>
    <row r="7" spans="1:13" x14ac:dyDescent="0.15">
      <c r="A7" s="209"/>
      <c r="B7" s="211"/>
      <c r="C7" s="211"/>
      <c r="D7" s="211"/>
      <c r="E7" s="211"/>
      <c r="F7" s="211"/>
      <c r="H7" s="501"/>
      <c r="I7" s="502"/>
      <c r="J7" s="502"/>
      <c r="K7" s="502"/>
      <c r="L7" s="502"/>
      <c r="M7" s="503"/>
    </row>
    <row r="8" spans="1:13" x14ac:dyDescent="0.15">
      <c r="A8" s="209"/>
      <c r="B8" s="211"/>
      <c r="C8" s="211"/>
      <c r="D8" s="211"/>
      <c r="E8" s="211"/>
      <c r="F8" s="211"/>
    </row>
    <row r="9" spans="1:13" x14ac:dyDescent="0.15">
      <c r="B9" s="218"/>
      <c r="C9" s="218"/>
      <c r="D9" s="218"/>
      <c r="E9" s="218"/>
      <c r="F9" s="218"/>
      <c r="H9" s="498" t="s">
        <v>137</v>
      </c>
      <c r="I9" s="499"/>
      <c r="J9" s="499"/>
      <c r="K9" s="499"/>
      <c r="L9" s="499"/>
      <c r="M9" s="500"/>
    </row>
    <row r="10" spans="1:13" x14ac:dyDescent="0.15">
      <c r="A10" s="212"/>
      <c r="B10" s="213" t="s">
        <v>348</v>
      </c>
      <c r="C10" s="213" t="s">
        <v>209</v>
      </c>
      <c r="D10" s="213" t="s">
        <v>67</v>
      </c>
      <c r="E10" s="213" t="s">
        <v>358</v>
      </c>
      <c r="F10" s="214"/>
      <c r="H10" s="501"/>
      <c r="I10" s="502"/>
      <c r="J10" s="502"/>
      <c r="K10" s="502"/>
      <c r="L10" s="502"/>
      <c r="M10" s="503"/>
    </row>
    <row r="11" spans="1:13" x14ac:dyDescent="0.15">
      <c r="A11" s="216" t="s">
        <v>518</v>
      </c>
      <c r="B11" s="219">
        <v>93</v>
      </c>
      <c r="C11" s="219">
        <v>1000</v>
      </c>
      <c r="D11" s="219">
        <f>$B$11/100</f>
        <v>0.93</v>
      </c>
      <c r="E11" s="219"/>
      <c r="F11" s="219"/>
    </row>
    <row r="12" spans="1:13" x14ac:dyDescent="0.15">
      <c r="A12" s="209" t="s">
        <v>269</v>
      </c>
      <c r="B12" s="208">
        <v>93</v>
      </c>
      <c r="C12" s="208">
        <v>1000</v>
      </c>
      <c r="D12" s="219">
        <f>$B$12/100</f>
        <v>0.93</v>
      </c>
      <c r="E12" s="208">
        <v>2</v>
      </c>
      <c r="F12" s="208"/>
      <c r="H12" s="498" t="s">
        <v>136</v>
      </c>
      <c r="I12" s="499"/>
      <c r="J12" s="499"/>
      <c r="K12" s="499"/>
      <c r="L12" s="499"/>
      <c r="M12" s="500"/>
    </row>
    <row r="13" spans="1:13" x14ac:dyDescent="0.15">
      <c r="A13" s="209" t="s">
        <v>12</v>
      </c>
      <c r="B13" s="208">
        <v>93</v>
      </c>
      <c r="C13" s="208">
        <v>1</v>
      </c>
      <c r="D13" s="219">
        <f>$B$13/100</f>
        <v>0.93</v>
      </c>
      <c r="E13" s="208">
        <v>5</v>
      </c>
      <c r="F13" s="208"/>
      <c r="H13" s="501"/>
      <c r="I13" s="502"/>
      <c r="J13" s="502"/>
      <c r="K13" s="502"/>
      <c r="L13" s="502"/>
      <c r="M13" s="503"/>
    </row>
    <row r="14" spans="1:13" x14ac:dyDescent="0.15">
      <c r="A14" s="209"/>
      <c r="B14" s="208"/>
      <c r="C14" s="208"/>
      <c r="D14" s="208"/>
      <c r="E14" s="208"/>
      <c r="F14" s="208"/>
    </row>
    <row r="15" spans="1:13" x14ac:dyDescent="0.15">
      <c r="A15" s="209"/>
      <c r="B15" s="208"/>
      <c r="C15" s="208"/>
      <c r="D15" s="208"/>
      <c r="E15" s="208"/>
      <c r="F15" s="208"/>
    </row>
    <row r="16" spans="1:13" x14ac:dyDescent="0.15">
      <c r="A16" s="209"/>
      <c r="B16" s="208"/>
      <c r="C16" s="208"/>
      <c r="D16" s="208"/>
      <c r="E16" s="208"/>
      <c r="F16" s="208"/>
    </row>
    <row r="17" spans="1:6" x14ac:dyDescent="0.15">
      <c r="A17" s="209"/>
      <c r="B17" s="208"/>
      <c r="C17" s="208"/>
      <c r="D17" s="208"/>
      <c r="E17" s="208"/>
      <c r="F17" s="208"/>
    </row>
    <row r="18" spans="1:6" x14ac:dyDescent="0.15">
      <c r="A18" s="209" t="s">
        <v>218</v>
      </c>
      <c r="B18" s="208"/>
      <c r="C18" s="208"/>
      <c r="D18" s="208"/>
      <c r="E18" s="208"/>
      <c r="F18" s="208"/>
    </row>
    <row r="19" spans="1:6" x14ac:dyDescent="0.15">
      <c r="A19" s="220" t="s">
        <v>218</v>
      </c>
      <c r="B19" s="221"/>
      <c r="C19" s="221"/>
      <c r="D19" s="221"/>
      <c r="E19" s="221"/>
      <c r="F19" s="221"/>
    </row>
    <row r="20" spans="1:6" x14ac:dyDescent="0.15">
      <c r="A20" s="212" t="s">
        <v>13</v>
      </c>
      <c r="B20" s="213" t="s">
        <v>348</v>
      </c>
      <c r="C20" s="213"/>
      <c r="D20" s="213" t="s">
        <v>67</v>
      </c>
      <c r="E20" s="213"/>
      <c r="F20" s="214"/>
    </row>
    <row r="21" spans="1:6" x14ac:dyDescent="0.15">
      <c r="A21" s="216" t="s">
        <v>17</v>
      </c>
      <c r="B21" s="219">
        <f>B11</f>
        <v>93</v>
      </c>
      <c r="C21" s="219"/>
      <c r="D21" s="219">
        <f>$B$21/100</f>
        <v>0.93</v>
      </c>
      <c r="E21" s="219"/>
      <c r="F21" s="219"/>
    </row>
    <row r="22" spans="1:6" x14ac:dyDescent="0.15">
      <c r="A22" s="209" t="s">
        <v>26</v>
      </c>
      <c r="B22" s="208">
        <f>B11</f>
        <v>93</v>
      </c>
      <c r="C22" s="219"/>
      <c r="D22" s="219">
        <f>$B$22/100</f>
        <v>0.93</v>
      </c>
      <c r="E22" s="208"/>
      <c r="F22" s="208"/>
    </row>
    <row r="23" spans="1:6" x14ac:dyDescent="0.15">
      <c r="A23" s="209" t="s">
        <v>15</v>
      </c>
      <c r="B23" s="208">
        <f>B11</f>
        <v>93</v>
      </c>
      <c r="C23" s="219"/>
      <c r="D23" s="219">
        <f>$B$23/100</f>
        <v>0.93</v>
      </c>
      <c r="E23" s="208"/>
      <c r="F23" s="208"/>
    </row>
    <row r="24" spans="1:6" x14ac:dyDescent="0.15">
      <c r="A24" s="209" t="s">
        <v>265</v>
      </c>
      <c r="B24" s="208">
        <f>B11</f>
        <v>93</v>
      </c>
      <c r="C24" s="219"/>
      <c r="D24" s="219">
        <f>$B$24/100</f>
        <v>0.93</v>
      </c>
      <c r="E24" s="208"/>
      <c r="F24" s="208"/>
    </row>
    <row r="25" spans="1:6" x14ac:dyDescent="0.15">
      <c r="A25" s="209" t="s">
        <v>267</v>
      </c>
      <c r="B25" s="208">
        <f>B11</f>
        <v>93</v>
      </c>
      <c r="C25" s="219"/>
      <c r="D25" s="219">
        <f>$B$25/100</f>
        <v>0.93</v>
      </c>
      <c r="E25" s="208"/>
      <c r="F25" s="208"/>
    </row>
    <row r="26" spans="1:6" x14ac:dyDescent="0.15">
      <c r="A26" s="209"/>
      <c r="B26" s="208"/>
      <c r="C26" s="208"/>
      <c r="D26" s="208"/>
      <c r="E26" s="208"/>
      <c r="F26" s="208"/>
    </row>
    <row r="27" spans="1:6" x14ac:dyDescent="0.15">
      <c r="A27" s="209"/>
      <c r="B27" s="208"/>
      <c r="C27" s="208"/>
      <c r="D27" s="208"/>
      <c r="E27" s="208"/>
      <c r="F27" s="208"/>
    </row>
    <row r="28" spans="1:6" x14ac:dyDescent="0.15">
      <c r="A28" s="209"/>
      <c r="B28" s="208"/>
      <c r="C28" s="208"/>
      <c r="D28" s="208"/>
      <c r="E28" s="208"/>
      <c r="F28" s="208"/>
    </row>
    <row r="29" spans="1:6" ht="14.25" customHeight="1" x14ac:dyDescent="0.15">
      <c r="A29" s="220"/>
      <c r="B29" s="221"/>
      <c r="C29" s="221"/>
      <c r="D29" s="221"/>
      <c r="E29" s="221"/>
      <c r="F29" s="221"/>
    </row>
    <row r="30" spans="1:6" ht="14.25" customHeight="1" x14ac:dyDescent="0.15">
      <c r="A30" s="212" t="s">
        <v>16</v>
      </c>
      <c r="B30" s="213" t="s">
        <v>348</v>
      </c>
      <c r="C30" s="213" t="s">
        <v>69</v>
      </c>
      <c r="D30" s="213" t="s">
        <v>70</v>
      </c>
      <c r="E30" s="213"/>
      <c r="F30" s="214"/>
    </row>
    <row r="31" spans="1:6" x14ac:dyDescent="0.15">
      <c r="A31" s="216" t="s">
        <v>68</v>
      </c>
      <c r="B31" s="219">
        <v>15</v>
      </c>
      <c r="C31" s="219">
        <v>15</v>
      </c>
      <c r="D31" s="219">
        <v>20</v>
      </c>
      <c r="E31" s="219"/>
      <c r="F31" s="219"/>
    </row>
    <row r="32" spans="1:6" x14ac:dyDescent="0.15">
      <c r="A32" s="216" t="s">
        <v>71</v>
      </c>
      <c r="B32" s="208">
        <v>40</v>
      </c>
      <c r="C32" s="208">
        <v>40</v>
      </c>
      <c r="D32" s="208">
        <v>40</v>
      </c>
      <c r="E32" s="208"/>
      <c r="F32" s="208"/>
    </row>
    <row r="33" spans="1:13" x14ac:dyDescent="0.15">
      <c r="A33" s="209" t="s">
        <v>66</v>
      </c>
      <c r="B33" s="208">
        <v>2</v>
      </c>
      <c r="C33" s="208"/>
      <c r="D33" s="208"/>
      <c r="E33" s="208"/>
      <c r="F33" s="208"/>
      <c r="H33" s="498" t="s">
        <v>44</v>
      </c>
      <c r="I33" s="499"/>
      <c r="J33" s="499"/>
      <c r="K33" s="499"/>
      <c r="L33" s="499"/>
      <c r="M33" s="500"/>
    </row>
    <row r="34" spans="1:13" x14ac:dyDescent="0.15">
      <c r="A34" s="209" t="s">
        <v>357</v>
      </c>
      <c r="B34" s="208"/>
      <c r="C34" s="208"/>
      <c r="D34" s="208"/>
      <c r="E34" s="208"/>
      <c r="F34" s="208"/>
      <c r="H34" s="501"/>
      <c r="I34" s="502"/>
      <c r="J34" s="502"/>
      <c r="K34" s="502"/>
      <c r="L34" s="502"/>
      <c r="M34" s="503"/>
    </row>
    <row r="35" spans="1:13" x14ac:dyDescent="0.15">
      <c r="A35" s="209" t="s">
        <v>343</v>
      </c>
      <c r="B35" s="208">
        <v>2</v>
      </c>
      <c r="C35" s="208"/>
      <c r="D35" s="208"/>
      <c r="E35" s="208"/>
      <c r="F35" s="208"/>
    </row>
    <row r="36" spans="1:13" x14ac:dyDescent="0.15">
      <c r="A36" s="209" t="s">
        <v>349</v>
      </c>
      <c r="B36" s="208">
        <v>3</v>
      </c>
      <c r="C36" s="208"/>
      <c r="D36" s="208"/>
      <c r="E36" s="208"/>
      <c r="F36" s="208"/>
    </row>
    <row r="37" spans="1:13" x14ac:dyDescent="0.15">
      <c r="A37" s="209"/>
      <c r="B37" s="208"/>
      <c r="C37" s="208"/>
      <c r="D37" s="208"/>
      <c r="E37" s="208"/>
      <c r="F37" s="208"/>
    </row>
    <row r="38" spans="1:13" x14ac:dyDescent="0.15">
      <c r="A38" s="209"/>
      <c r="B38" s="208"/>
      <c r="C38" s="208"/>
      <c r="D38" s="208"/>
      <c r="E38" s="208"/>
      <c r="F38" s="208"/>
    </row>
    <row r="39" spans="1:13" x14ac:dyDescent="0.15">
      <c r="A39" s="220"/>
      <c r="B39" s="221"/>
      <c r="C39" s="221"/>
      <c r="D39" s="221"/>
      <c r="E39" s="221"/>
      <c r="F39" s="221"/>
    </row>
    <row r="40" spans="1:13" x14ac:dyDescent="0.15">
      <c r="A40" s="212" t="s">
        <v>22</v>
      </c>
      <c r="B40" s="213" t="s">
        <v>348</v>
      </c>
      <c r="C40" s="213" t="s">
        <v>359</v>
      </c>
      <c r="D40" s="213"/>
      <c r="E40" s="213"/>
      <c r="F40" s="214"/>
    </row>
    <row r="41" spans="1:13" x14ac:dyDescent="0.15">
      <c r="A41" s="210" t="s">
        <v>63</v>
      </c>
      <c r="B41" s="207">
        <v>100</v>
      </c>
      <c r="C41" s="207">
        <v>0</v>
      </c>
    </row>
    <row r="42" spans="1:13" x14ac:dyDescent="0.15">
      <c r="A42" s="210" t="s">
        <v>61</v>
      </c>
      <c r="B42" s="207">
        <v>100</v>
      </c>
      <c r="C42" s="207">
        <v>0</v>
      </c>
    </row>
  </sheetData>
  <mergeCells count="5">
    <mergeCell ref="H3:M4"/>
    <mergeCell ref="H6:M7"/>
    <mergeCell ref="H9:M10"/>
    <mergeCell ref="H12:M13"/>
    <mergeCell ref="H33:M34"/>
  </mergeCells>
  <phoneticPr fontId="27" type="noConversion"/>
  <printOptions horizontalCentered="1"/>
  <pageMargins left="0.35430556535720825" right="0.35430556535720825" top="0.59041666984558105" bottom="0.59041666984558105" header="0.51180553436279297" footer="0.51180553436279297"/>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워크시트</vt:lpstr>
      </vt:variant>
      <vt:variant>
        <vt:i4>12</vt:i4>
      </vt:variant>
      <vt:variant>
        <vt:lpstr>이름 지정된 범위</vt:lpstr>
      </vt:variant>
      <vt:variant>
        <vt:i4>11</vt:i4>
      </vt:variant>
    </vt:vector>
  </HeadingPairs>
  <TitlesOfParts>
    <vt:vector size="23" baseType="lpstr">
      <vt:lpstr>표지</vt:lpstr>
      <vt:lpstr>공사원가계산서</vt:lpstr>
      <vt:lpstr>내역(시설)</vt:lpstr>
      <vt:lpstr>물량(시설)</vt:lpstr>
      <vt:lpstr>일위목록</vt:lpstr>
      <vt:lpstr>일위</vt:lpstr>
      <vt:lpstr>일위근거</vt:lpstr>
      <vt:lpstr> 가구집기완제품</vt:lpstr>
      <vt:lpstr>AV시스템완제품</vt:lpstr>
      <vt:lpstr>단가</vt:lpstr>
      <vt:lpstr>노임</vt:lpstr>
      <vt:lpstr>옵션(전기)</vt:lpstr>
      <vt:lpstr>' 가구집기완제품'!Print_Area</vt:lpstr>
      <vt:lpstr>AV시스템완제품!Print_Area</vt:lpstr>
      <vt:lpstr>공사원가계산서!Print_Area</vt:lpstr>
      <vt:lpstr>'내역(시설)'!Print_Area</vt:lpstr>
      <vt:lpstr>노임!Print_Area</vt:lpstr>
      <vt:lpstr>단가!Print_Area</vt:lpstr>
      <vt:lpstr>'물량(시설)'!Print_Area</vt:lpstr>
      <vt:lpstr>'옵션(전기)'!Print_Area</vt:lpstr>
      <vt:lpstr>일위!Print_Area</vt:lpstr>
      <vt:lpstr>일위목록!Print_Area</vt:lpstr>
      <vt:lpstr>표지!Print_Area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2026-08-24T06:22:33Z</dcterms:created>
  <dcterms:modified xsi:type="dcterms:W3CDTF">2026-09-08T09:45:49Z</dcterms:modified>
  <cp:version/>
</cp:coreProperties>
</file>